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_AKCE\!5634 - Brno, VDJ Palackého vrch 2 x 17 500 m3, VDJ Palackého vrch 5000 m3\2023\soupis prací\"/>
    </mc:Choice>
  </mc:AlternateContent>
  <bookViews>
    <workbookView xWindow="0" yWindow="0" windowWidth="0" windowHeight="0"/>
  </bookViews>
  <sheets>
    <sheet name="Rekapitulace stavby" sheetId="1" r:id="rId1"/>
    <sheet name="PS 01 - Strojně technolog..." sheetId="2" r:id="rId2"/>
    <sheet name="SO 01 - Provozní budova V..." sheetId="3" r:id="rId3"/>
    <sheet name="SO 02 - Podzemní propojov..." sheetId="4" r:id="rId4"/>
    <sheet name="SO 03 - Vstupní terasa - ..." sheetId="5" r:id="rId5"/>
    <sheet name="SO 04 - VDJ 5000 m 3 - st..." sheetId="6" r:id="rId6"/>
    <sheet name="SO 06 - Komunikace a zpev..." sheetId="7" r:id="rId7"/>
    <sheet name="SO 07 - Stavební elektroi..." sheetId="8" r:id="rId8"/>
    <sheet name="SO 08 - Přípojka nn pro V..." sheetId="9" r:id="rId9"/>
    <sheet name="SO 09 - Dokumentace PZTS ..." sheetId="10" r:id="rId10"/>
    <sheet name="SO 10 - Dokumentace PZTS ..." sheetId="11" r:id="rId11"/>
    <sheet name="SO 90 - Ostatní rozpočtov..." sheetId="12" r:id="rId12"/>
    <sheet name="Pokyny pro vyplnění" sheetId="13" r:id="rId13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'PS 01 - Strojně technolog...'!$C$85:$K$170</definedName>
    <definedName name="_xlnm.Print_Area" localSheetId="1">'PS 01 - Strojně technolog...'!$C$4:$J$39,'PS 01 - Strojně technolog...'!$C$45:$J$67,'PS 01 - Strojně technolog...'!$C$73:$K$170</definedName>
    <definedName name="_xlnm.Print_Titles" localSheetId="1">'PS 01 - Strojně technolog...'!$85:$85</definedName>
    <definedName name="_xlnm._FilterDatabase" localSheetId="2" hidden="1">'SO 01 - Provozní budova V...'!$C$105:$K$1682</definedName>
    <definedName name="_xlnm.Print_Area" localSheetId="2">'SO 01 - Provozní budova V...'!$C$4:$J$39,'SO 01 - Provozní budova V...'!$C$45:$J$87,'SO 01 - Provozní budova V...'!$C$93:$K$1682</definedName>
    <definedName name="_xlnm.Print_Titles" localSheetId="2">'SO 01 - Provozní budova V...'!$105:$105</definedName>
    <definedName name="_xlnm._FilterDatabase" localSheetId="3" hidden="1">'SO 02 - Podzemní propojov...'!$C$93:$K$692</definedName>
    <definedName name="_xlnm.Print_Area" localSheetId="3">'SO 02 - Podzemní propojov...'!$C$4:$J$39,'SO 02 - Podzemní propojov...'!$C$45:$J$75,'SO 02 - Podzemní propojov...'!$C$81:$K$692</definedName>
    <definedName name="_xlnm.Print_Titles" localSheetId="3">'SO 02 - Podzemní propojov...'!$93:$93</definedName>
    <definedName name="_xlnm._FilterDatabase" localSheetId="4" hidden="1">'SO 03 - Vstupní terasa - ...'!$C$89:$K$208</definedName>
    <definedName name="_xlnm.Print_Area" localSheetId="4">'SO 03 - Vstupní terasa - ...'!$C$4:$J$39,'SO 03 - Vstupní terasa - ...'!$C$45:$J$71,'SO 03 - Vstupní terasa - ...'!$C$77:$K$208</definedName>
    <definedName name="_xlnm.Print_Titles" localSheetId="4">'SO 03 - Vstupní terasa - ...'!$89:$89</definedName>
    <definedName name="_xlnm._FilterDatabase" localSheetId="5" hidden="1">'SO 04 - VDJ 5000 m 3 - st...'!$C$98:$K$664</definedName>
    <definedName name="_xlnm.Print_Area" localSheetId="5">'SO 04 - VDJ 5000 m 3 - st...'!$C$4:$J$39,'SO 04 - VDJ 5000 m 3 - st...'!$C$45:$J$80,'SO 04 - VDJ 5000 m 3 - st...'!$C$86:$K$664</definedName>
    <definedName name="_xlnm.Print_Titles" localSheetId="5">'SO 04 - VDJ 5000 m 3 - st...'!$98:$98</definedName>
    <definedName name="_xlnm._FilterDatabase" localSheetId="6" hidden="1">'SO 06 - Komunikace a zpev...'!$C$87:$K$285</definedName>
    <definedName name="_xlnm.Print_Area" localSheetId="6">'SO 06 - Komunikace a zpev...'!$C$4:$J$39,'SO 06 - Komunikace a zpev...'!$C$45:$J$69,'SO 06 - Komunikace a zpev...'!$C$75:$K$285</definedName>
    <definedName name="_xlnm.Print_Titles" localSheetId="6">'SO 06 - Komunikace a zpev...'!$87:$87</definedName>
    <definedName name="_xlnm._FilterDatabase" localSheetId="7" hidden="1">'SO 07 - Stavební elektroi...'!$C$85:$K$174</definedName>
    <definedName name="_xlnm.Print_Area" localSheetId="7">'SO 07 - Stavební elektroi...'!$C$4:$J$39,'SO 07 - Stavební elektroi...'!$C$45:$J$67,'SO 07 - Stavební elektroi...'!$C$73:$K$174</definedName>
    <definedName name="_xlnm.Print_Titles" localSheetId="7">'SO 07 - Stavební elektroi...'!$85:$85</definedName>
    <definedName name="_xlnm._FilterDatabase" localSheetId="8" hidden="1">'SO 08 - Přípojka nn pro V...'!$C$85:$K$120</definedName>
    <definedName name="_xlnm.Print_Area" localSheetId="8">'SO 08 - Přípojka nn pro V...'!$C$4:$J$39,'SO 08 - Přípojka nn pro V...'!$C$45:$J$67,'SO 08 - Přípojka nn pro V...'!$C$73:$K$120</definedName>
    <definedName name="_xlnm.Print_Titles" localSheetId="8">'SO 08 - Přípojka nn pro V...'!$85:$85</definedName>
    <definedName name="_xlnm._FilterDatabase" localSheetId="9" hidden="1">'SO 09 - Dokumentace PZTS ...'!$C$83:$K$121</definedName>
    <definedName name="_xlnm.Print_Area" localSheetId="9">'SO 09 - Dokumentace PZTS ...'!$C$4:$J$39,'SO 09 - Dokumentace PZTS ...'!$C$45:$J$65,'SO 09 - Dokumentace PZTS ...'!$C$71:$K$121</definedName>
    <definedName name="_xlnm.Print_Titles" localSheetId="9">'SO 09 - Dokumentace PZTS ...'!$83:$83</definedName>
    <definedName name="_xlnm._FilterDatabase" localSheetId="10" hidden="1">'SO 10 - Dokumentace PZTS ...'!$C$82:$K$142</definedName>
    <definedName name="_xlnm.Print_Area" localSheetId="10">'SO 10 - Dokumentace PZTS ...'!$C$4:$J$39,'SO 10 - Dokumentace PZTS ...'!$C$45:$J$64,'SO 10 - Dokumentace PZTS ...'!$C$70:$K$142</definedName>
    <definedName name="_xlnm.Print_Titles" localSheetId="10">'SO 10 - Dokumentace PZTS ...'!$82:$82</definedName>
    <definedName name="_xlnm._FilterDatabase" localSheetId="11" hidden="1">'SO 90 - Ostatní rozpočtov...'!$C$79:$K$94</definedName>
    <definedName name="_xlnm.Print_Area" localSheetId="11">'SO 90 - Ostatní rozpočtov...'!$C$4:$J$39,'SO 90 - Ostatní rozpočtov...'!$C$45:$J$61,'SO 90 - Ostatní rozpočtov...'!$C$67:$K$94</definedName>
    <definedName name="_xlnm.Print_Titles" localSheetId="11">'SO 90 - Ostatní rozpočtov...'!$79:$79</definedName>
    <definedName name="_xlnm.Print_Area" localSheetId="1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12" l="1" r="J37"/>
  <c r="J36"/>
  <c i="1" r="AY65"/>
  <c i="12" r="J35"/>
  <c i="1" r="AX65"/>
  <c i="12"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BI83"/>
  <c r="BH83"/>
  <c r="BG83"/>
  <c r="BF83"/>
  <c r="T83"/>
  <c r="R83"/>
  <c r="P83"/>
  <c r="BI82"/>
  <c r="BH82"/>
  <c r="BG82"/>
  <c r="BF82"/>
  <c r="T82"/>
  <c r="R82"/>
  <c r="P82"/>
  <c r="J76"/>
  <c r="F76"/>
  <c r="F74"/>
  <c r="E72"/>
  <c r="J54"/>
  <c r="F54"/>
  <c r="F52"/>
  <c r="E50"/>
  <c r="J24"/>
  <c r="E24"/>
  <c r="J77"/>
  <c r="J23"/>
  <c r="J18"/>
  <c r="E18"/>
  <c r="F77"/>
  <c r="J17"/>
  <c r="J12"/>
  <c r="J52"/>
  <c r="E7"/>
  <c r="E48"/>
  <c i="11" r="J37"/>
  <c r="J36"/>
  <c i="1" r="AY64"/>
  <c i="11" r="J35"/>
  <c i="1" r="AX64"/>
  <c i="11"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T137"/>
  <c r="R138"/>
  <c r="R137"/>
  <c r="P138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J79"/>
  <c r="F79"/>
  <c r="F77"/>
  <c r="E75"/>
  <c r="J54"/>
  <c r="F54"/>
  <c r="F52"/>
  <c r="E50"/>
  <c r="J24"/>
  <c r="E24"/>
  <c r="J55"/>
  <c r="J23"/>
  <c r="J18"/>
  <c r="E18"/>
  <c r="F80"/>
  <c r="J17"/>
  <c r="J12"/>
  <c r="J77"/>
  <c r="E7"/>
  <c r="E48"/>
  <c i="10" r="J37"/>
  <c r="J36"/>
  <c i="1" r="AY63"/>
  <c i="10" r="J35"/>
  <c i="1" r="AX63"/>
  <c i="10"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J80"/>
  <c r="F80"/>
  <c r="F78"/>
  <c r="E76"/>
  <c r="J54"/>
  <c r="F54"/>
  <c r="F52"/>
  <c r="E50"/>
  <c r="J24"/>
  <c r="E24"/>
  <c r="J81"/>
  <c r="J23"/>
  <c r="J18"/>
  <c r="E18"/>
  <c r="F81"/>
  <c r="J17"/>
  <c r="J12"/>
  <c r="J78"/>
  <c r="E7"/>
  <c r="E74"/>
  <c i="9" r="J37"/>
  <c r="J36"/>
  <c i="1" r="AY62"/>
  <c i="9" r="J35"/>
  <c i="1" r="AX62"/>
  <c i="9" r="BI119"/>
  <c r="BH119"/>
  <c r="BG119"/>
  <c r="BF119"/>
  <c r="T119"/>
  <c r="T118"/>
  <c r="R119"/>
  <c r="R118"/>
  <c r="P119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89"/>
  <c r="BH89"/>
  <c r="BG89"/>
  <c r="BF89"/>
  <c r="T89"/>
  <c r="T88"/>
  <c r="R89"/>
  <c r="R88"/>
  <c r="P89"/>
  <c r="P88"/>
  <c r="J82"/>
  <c r="F82"/>
  <c r="F80"/>
  <c r="E78"/>
  <c r="J54"/>
  <c r="F54"/>
  <c r="F52"/>
  <c r="E50"/>
  <c r="J24"/>
  <c r="E24"/>
  <c r="J83"/>
  <c r="J23"/>
  <c r="J18"/>
  <c r="E18"/>
  <c r="F55"/>
  <c r="J17"/>
  <c r="J12"/>
  <c r="J80"/>
  <c r="E7"/>
  <c r="E48"/>
  <c i="8" r="J37"/>
  <c r="J36"/>
  <c i="1" r="AY61"/>
  <c i="8" r="J35"/>
  <c i="1" r="AX61"/>
  <c i="8" r="BI174"/>
  <c r="BH174"/>
  <c r="BG174"/>
  <c r="BF174"/>
  <c r="T174"/>
  <c r="T173"/>
  <c r="R174"/>
  <c r="R173"/>
  <c r="P174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J82"/>
  <c r="F82"/>
  <c r="F80"/>
  <c r="E78"/>
  <c r="J54"/>
  <c r="F54"/>
  <c r="F52"/>
  <c r="E50"/>
  <c r="J24"/>
  <c r="E24"/>
  <c r="J83"/>
  <c r="J23"/>
  <c r="J18"/>
  <c r="E18"/>
  <c r="F83"/>
  <c r="J17"/>
  <c r="J12"/>
  <c r="J52"/>
  <c r="E7"/>
  <c r="E48"/>
  <c i="7" r="J37"/>
  <c r="J36"/>
  <c i="1" r="AY60"/>
  <c i="7" r="J35"/>
  <c i="1" r="AX60"/>
  <c i="7" r="BI284"/>
  <c r="BH284"/>
  <c r="BG284"/>
  <c r="BF284"/>
  <c r="T284"/>
  <c r="T283"/>
  <c r="R284"/>
  <c r="R283"/>
  <c r="P284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4"/>
  <c r="BH274"/>
  <c r="BG274"/>
  <c r="BF274"/>
  <c r="T274"/>
  <c r="R274"/>
  <c r="P274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12"/>
  <c r="BH212"/>
  <c r="BG212"/>
  <c r="BF212"/>
  <c r="T212"/>
  <c r="R212"/>
  <c r="P212"/>
  <c r="BI207"/>
  <c r="BH207"/>
  <c r="BG207"/>
  <c r="BF207"/>
  <c r="T207"/>
  <c r="R207"/>
  <c r="P207"/>
  <c r="BI202"/>
  <c r="BH202"/>
  <c r="BG202"/>
  <c r="BF202"/>
  <c r="T202"/>
  <c r="R202"/>
  <c r="P202"/>
  <c r="BI197"/>
  <c r="BH197"/>
  <c r="BG197"/>
  <c r="BF197"/>
  <c r="T197"/>
  <c r="R197"/>
  <c r="P197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0"/>
  <c r="BH160"/>
  <c r="BG160"/>
  <c r="BF160"/>
  <c r="T160"/>
  <c r="R160"/>
  <c r="P160"/>
  <c r="BI158"/>
  <c r="BH158"/>
  <c r="BG158"/>
  <c r="BF158"/>
  <c r="T158"/>
  <c r="R158"/>
  <c r="P158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4"/>
  <c r="BH124"/>
  <c r="BG124"/>
  <c r="BF124"/>
  <c r="T124"/>
  <c r="R124"/>
  <c r="P124"/>
  <c r="BI120"/>
  <c r="BH120"/>
  <c r="BG120"/>
  <c r="BF120"/>
  <c r="T120"/>
  <c r="R120"/>
  <c r="P120"/>
  <c r="BI117"/>
  <c r="BH117"/>
  <c r="BG117"/>
  <c r="BF117"/>
  <c r="T117"/>
  <c r="R117"/>
  <c r="P117"/>
  <c r="BI114"/>
  <c r="BH114"/>
  <c r="BG114"/>
  <c r="BF114"/>
  <c r="T114"/>
  <c r="R114"/>
  <c r="P114"/>
  <c r="BI110"/>
  <c r="BH110"/>
  <c r="BG110"/>
  <c r="BF110"/>
  <c r="T110"/>
  <c r="R110"/>
  <c r="P110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J84"/>
  <c r="F84"/>
  <c r="F82"/>
  <c r="E80"/>
  <c r="J54"/>
  <c r="F54"/>
  <c r="F52"/>
  <c r="E50"/>
  <c r="J24"/>
  <c r="E24"/>
  <c r="J55"/>
  <c r="J23"/>
  <c r="J18"/>
  <c r="E18"/>
  <c r="F55"/>
  <c r="J17"/>
  <c r="J12"/>
  <c r="J82"/>
  <c r="E7"/>
  <c r="E78"/>
  <c i="6" r="J37"/>
  <c r="J36"/>
  <c i="1" r="AY59"/>
  <c i="6" r="J35"/>
  <c i="1" r="AX59"/>
  <c i="6" r="BI663"/>
  <c r="BH663"/>
  <c r="BG663"/>
  <c r="BF663"/>
  <c r="T663"/>
  <c r="R663"/>
  <c r="P663"/>
  <c r="BI658"/>
  <c r="BH658"/>
  <c r="BG658"/>
  <c r="BF658"/>
  <c r="T658"/>
  <c r="R658"/>
  <c r="P658"/>
  <c r="BI653"/>
  <c r="BH653"/>
  <c r="BG653"/>
  <c r="BF653"/>
  <c r="T653"/>
  <c r="R653"/>
  <c r="P653"/>
  <c r="BI650"/>
  <c r="BH650"/>
  <c r="BG650"/>
  <c r="BF650"/>
  <c r="T650"/>
  <c r="R650"/>
  <c r="P650"/>
  <c r="BI646"/>
  <c r="BH646"/>
  <c r="BG646"/>
  <c r="BF646"/>
  <c r="T646"/>
  <c r="R646"/>
  <c r="P646"/>
  <c r="BI635"/>
  <c r="BH635"/>
  <c r="BG635"/>
  <c r="BF635"/>
  <c r="T635"/>
  <c r="R635"/>
  <c r="P635"/>
  <c r="BI625"/>
  <c r="BH625"/>
  <c r="BG625"/>
  <c r="BF625"/>
  <c r="T625"/>
  <c r="R625"/>
  <c r="P625"/>
  <c r="BI613"/>
  <c r="BH613"/>
  <c r="BG613"/>
  <c r="BF613"/>
  <c r="T613"/>
  <c r="R613"/>
  <c r="P613"/>
  <c r="BI601"/>
  <c r="BH601"/>
  <c r="BG601"/>
  <c r="BF601"/>
  <c r="T601"/>
  <c r="R601"/>
  <c r="P601"/>
  <c r="BI596"/>
  <c r="BH596"/>
  <c r="BG596"/>
  <c r="BF596"/>
  <c r="T596"/>
  <c r="R596"/>
  <c r="P596"/>
  <c r="BI590"/>
  <c r="BH590"/>
  <c r="BG590"/>
  <c r="BF590"/>
  <c r="T590"/>
  <c r="R590"/>
  <c r="P590"/>
  <c r="BI585"/>
  <c r="BH585"/>
  <c r="BG585"/>
  <c r="BF585"/>
  <c r="T585"/>
  <c r="R585"/>
  <c r="P585"/>
  <c r="BI580"/>
  <c r="BH580"/>
  <c r="BG580"/>
  <c r="BF580"/>
  <c r="T580"/>
  <c r="R580"/>
  <c r="P580"/>
  <c r="BI572"/>
  <c r="BH572"/>
  <c r="BG572"/>
  <c r="BF572"/>
  <c r="T572"/>
  <c r="R572"/>
  <c r="P572"/>
  <c r="BI564"/>
  <c r="BH564"/>
  <c r="BG564"/>
  <c r="BF564"/>
  <c r="T564"/>
  <c r="R564"/>
  <c r="P564"/>
  <c r="BI556"/>
  <c r="BH556"/>
  <c r="BG556"/>
  <c r="BF556"/>
  <c r="T556"/>
  <c r="R556"/>
  <c r="P556"/>
  <c r="BI548"/>
  <c r="BH548"/>
  <c r="BG548"/>
  <c r="BF548"/>
  <c r="T548"/>
  <c r="R548"/>
  <c r="P548"/>
  <c r="BI539"/>
  <c r="BH539"/>
  <c r="BG539"/>
  <c r="BF539"/>
  <c r="T539"/>
  <c r="R539"/>
  <c r="P539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26"/>
  <c r="BH526"/>
  <c r="BG526"/>
  <c r="BF526"/>
  <c r="T526"/>
  <c r="R526"/>
  <c r="P526"/>
  <c r="BI520"/>
  <c r="BH520"/>
  <c r="BG520"/>
  <c r="BF520"/>
  <c r="T520"/>
  <c r="R520"/>
  <c r="P520"/>
  <c r="BI515"/>
  <c r="BH515"/>
  <c r="BG515"/>
  <c r="BF515"/>
  <c r="T515"/>
  <c r="R515"/>
  <c r="P515"/>
  <c r="BI513"/>
  <c r="BH513"/>
  <c r="BG513"/>
  <c r="BF513"/>
  <c r="T513"/>
  <c r="R513"/>
  <c r="P513"/>
  <c r="BI511"/>
  <c r="BH511"/>
  <c r="BG511"/>
  <c r="BF511"/>
  <c r="T511"/>
  <c r="R511"/>
  <c r="P511"/>
  <c r="BI509"/>
  <c r="BH509"/>
  <c r="BG509"/>
  <c r="BF509"/>
  <c r="T509"/>
  <c r="R509"/>
  <c r="P509"/>
  <c r="BI507"/>
  <c r="BH507"/>
  <c r="BG507"/>
  <c r="BF507"/>
  <c r="T507"/>
  <c r="R507"/>
  <c r="P507"/>
  <c r="BI504"/>
  <c r="BH504"/>
  <c r="BG504"/>
  <c r="BF504"/>
  <c r="T504"/>
  <c r="T503"/>
  <c r="R504"/>
  <c r="R503"/>
  <c r="P504"/>
  <c r="P503"/>
  <c r="BI501"/>
  <c r="BH501"/>
  <c r="BG501"/>
  <c r="BF501"/>
  <c r="T501"/>
  <c r="R501"/>
  <c r="P501"/>
  <c r="BI497"/>
  <c r="BH497"/>
  <c r="BG497"/>
  <c r="BF497"/>
  <c r="T497"/>
  <c r="R497"/>
  <c r="P497"/>
  <c r="BI494"/>
  <c r="BH494"/>
  <c r="BG494"/>
  <c r="BF494"/>
  <c r="T494"/>
  <c r="R494"/>
  <c r="P494"/>
  <c r="BI489"/>
  <c r="BH489"/>
  <c r="BG489"/>
  <c r="BF489"/>
  <c r="T489"/>
  <c r="R489"/>
  <c r="P489"/>
  <c r="BI485"/>
  <c r="BH485"/>
  <c r="BG485"/>
  <c r="BF485"/>
  <c r="T485"/>
  <c r="T484"/>
  <c r="R485"/>
  <c r="R484"/>
  <c r="P485"/>
  <c r="P484"/>
  <c r="BI483"/>
  <c r="BH483"/>
  <c r="BG483"/>
  <c r="BF483"/>
  <c r="T483"/>
  <c r="R483"/>
  <c r="P483"/>
  <c r="BI481"/>
  <c r="BH481"/>
  <c r="BG481"/>
  <c r="BF481"/>
  <c r="T481"/>
  <c r="R481"/>
  <c r="P481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69"/>
  <c r="BH469"/>
  <c r="BG469"/>
  <c r="BF469"/>
  <c r="T469"/>
  <c r="R469"/>
  <c r="P469"/>
  <c r="BI466"/>
  <c r="BH466"/>
  <c r="BG466"/>
  <c r="BF466"/>
  <c r="T466"/>
  <c r="R466"/>
  <c r="P466"/>
  <c r="BI463"/>
  <c r="BH463"/>
  <c r="BG463"/>
  <c r="BF463"/>
  <c r="T463"/>
  <c r="R463"/>
  <c r="P463"/>
  <c r="BI461"/>
  <c r="BH461"/>
  <c r="BG461"/>
  <c r="BF461"/>
  <c r="T461"/>
  <c r="R461"/>
  <c r="P461"/>
  <c r="BI455"/>
  <c r="BH455"/>
  <c r="BG455"/>
  <c r="BF455"/>
  <c r="T455"/>
  <c r="R455"/>
  <c r="P455"/>
  <c r="BI448"/>
  <c r="BH448"/>
  <c r="BG448"/>
  <c r="BF448"/>
  <c r="T448"/>
  <c r="R448"/>
  <c r="P448"/>
  <c r="BI443"/>
  <c r="BH443"/>
  <c r="BG443"/>
  <c r="BF443"/>
  <c r="T443"/>
  <c r="R443"/>
  <c r="P443"/>
  <c r="BI438"/>
  <c r="BH438"/>
  <c r="BG438"/>
  <c r="BF438"/>
  <c r="T438"/>
  <c r="R438"/>
  <c r="P438"/>
  <c r="BI433"/>
  <c r="BH433"/>
  <c r="BG433"/>
  <c r="BF433"/>
  <c r="T433"/>
  <c r="R433"/>
  <c r="P433"/>
  <c r="BI429"/>
  <c r="BH429"/>
  <c r="BG429"/>
  <c r="BF429"/>
  <c r="T429"/>
  <c r="R429"/>
  <c r="P429"/>
  <c r="BI425"/>
  <c r="BH425"/>
  <c r="BG425"/>
  <c r="BF425"/>
  <c r="T425"/>
  <c r="R425"/>
  <c r="P425"/>
  <c r="BI416"/>
  <c r="BH416"/>
  <c r="BG416"/>
  <c r="BF416"/>
  <c r="T416"/>
  <c r="R416"/>
  <c r="P416"/>
  <c r="BI411"/>
  <c r="BH411"/>
  <c r="BG411"/>
  <c r="BF411"/>
  <c r="T411"/>
  <c r="R411"/>
  <c r="P411"/>
  <c r="BI406"/>
  <c r="BH406"/>
  <c r="BG406"/>
  <c r="BF406"/>
  <c r="T406"/>
  <c r="R406"/>
  <c r="P406"/>
  <c r="BI398"/>
  <c r="BH398"/>
  <c r="BG398"/>
  <c r="BF398"/>
  <c r="T398"/>
  <c r="R398"/>
  <c r="P398"/>
  <c r="BI394"/>
  <c r="BH394"/>
  <c r="BG394"/>
  <c r="BF394"/>
  <c r="T394"/>
  <c r="R394"/>
  <c r="P394"/>
  <c r="BI389"/>
  <c r="BH389"/>
  <c r="BG389"/>
  <c r="BF389"/>
  <c r="T389"/>
  <c r="R389"/>
  <c r="P389"/>
  <c r="BI385"/>
  <c r="BH385"/>
  <c r="BG385"/>
  <c r="BF385"/>
  <c r="T385"/>
  <c r="R385"/>
  <c r="P385"/>
  <c r="BI381"/>
  <c r="BH381"/>
  <c r="BG381"/>
  <c r="BF381"/>
  <c r="T381"/>
  <c r="R381"/>
  <c r="P381"/>
  <c r="BI377"/>
  <c r="BH377"/>
  <c r="BG377"/>
  <c r="BF377"/>
  <c r="T377"/>
  <c r="R377"/>
  <c r="P377"/>
  <c r="BI373"/>
  <c r="BH373"/>
  <c r="BG373"/>
  <c r="BF373"/>
  <c r="T373"/>
  <c r="R373"/>
  <c r="P373"/>
  <c r="BI368"/>
  <c r="BH368"/>
  <c r="BG368"/>
  <c r="BF368"/>
  <c r="T368"/>
  <c r="R368"/>
  <c r="P368"/>
  <c r="BI363"/>
  <c r="BH363"/>
  <c r="BG363"/>
  <c r="BF363"/>
  <c r="T363"/>
  <c r="R363"/>
  <c r="P363"/>
  <c r="BI359"/>
  <c r="BH359"/>
  <c r="BG359"/>
  <c r="BF359"/>
  <c r="T359"/>
  <c r="R359"/>
  <c r="P359"/>
  <c r="BI355"/>
  <c r="BH355"/>
  <c r="BG355"/>
  <c r="BF355"/>
  <c r="T355"/>
  <c r="R355"/>
  <c r="P355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16"/>
  <c r="BH316"/>
  <c r="BG316"/>
  <c r="BF316"/>
  <c r="T316"/>
  <c r="T311"/>
  <c r="R316"/>
  <c r="R311"/>
  <c r="P316"/>
  <c r="P311"/>
  <c r="BI312"/>
  <c r="BH312"/>
  <c r="BG312"/>
  <c r="BF312"/>
  <c r="T312"/>
  <c r="R312"/>
  <c r="P312"/>
  <c r="BI301"/>
  <c r="BH301"/>
  <c r="BG301"/>
  <c r="BF301"/>
  <c r="T301"/>
  <c r="R301"/>
  <c r="P301"/>
  <c r="BI289"/>
  <c r="BH289"/>
  <c r="BG289"/>
  <c r="BF289"/>
  <c r="T289"/>
  <c r="R289"/>
  <c r="P289"/>
  <c r="BI287"/>
  <c r="BH287"/>
  <c r="BG287"/>
  <c r="BF287"/>
  <c r="T287"/>
  <c r="R287"/>
  <c r="P287"/>
  <c r="BI281"/>
  <c r="BH281"/>
  <c r="BG281"/>
  <c r="BF281"/>
  <c r="T281"/>
  <c r="R281"/>
  <c r="P281"/>
  <c r="BI269"/>
  <c r="BH269"/>
  <c r="BG269"/>
  <c r="BF269"/>
  <c r="T269"/>
  <c r="R269"/>
  <c r="P269"/>
  <c r="BI264"/>
  <c r="BH264"/>
  <c r="BG264"/>
  <c r="BF264"/>
  <c r="T264"/>
  <c r="R264"/>
  <c r="P264"/>
  <c r="BI252"/>
  <c r="BH252"/>
  <c r="BG252"/>
  <c r="BF252"/>
  <c r="T252"/>
  <c r="R252"/>
  <c r="P252"/>
  <c r="BI246"/>
  <c r="BH246"/>
  <c r="BG246"/>
  <c r="BF246"/>
  <c r="T246"/>
  <c r="R246"/>
  <c r="P246"/>
  <c r="BI241"/>
  <c r="BH241"/>
  <c r="BG241"/>
  <c r="BF241"/>
  <c r="T241"/>
  <c r="R241"/>
  <c r="P241"/>
  <c r="BI235"/>
  <c r="BH235"/>
  <c r="BG235"/>
  <c r="BF235"/>
  <c r="T235"/>
  <c r="R235"/>
  <c r="P235"/>
  <c r="BI229"/>
  <c r="BH229"/>
  <c r="BG229"/>
  <c r="BF229"/>
  <c r="T229"/>
  <c r="R229"/>
  <c r="P229"/>
  <c r="BI227"/>
  <c r="BH227"/>
  <c r="BG227"/>
  <c r="BF227"/>
  <c r="T227"/>
  <c r="R227"/>
  <c r="P227"/>
  <c r="BI223"/>
  <c r="BH223"/>
  <c r="BG223"/>
  <c r="BF223"/>
  <c r="T223"/>
  <c r="T222"/>
  <c r="R223"/>
  <c r="R222"/>
  <c r="P223"/>
  <c r="P222"/>
  <c r="BI217"/>
  <c r="BH217"/>
  <c r="BG217"/>
  <c r="BF217"/>
  <c r="T217"/>
  <c r="R217"/>
  <c r="P217"/>
  <c r="BI212"/>
  <c r="BH212"/>
  <c r="BG212"/>
  <c r="BF212"/>
  <c r="T212"/>
  <c r="R212"/>
  <c r="P212"/>
  <c r="BI205"/>
  <c r="BH205"/>
  <c r="BG205"/>
  <c r="BF205"/>
  <c r="T205"/>
  <c r="R205"/>
  <c r="P205"/>
  <c r="BI203"/>
  <c r="BH203"/>
  <c r="BG203"/>
  <c r="BF203"/>
  <c r="T203"/>
  <c r="R203"/>
  <c r="P203"/>
  <c r="BI194"/>
  <c r="BH194"/>
  <c r="BG194"/>
  <c r="BF194"/>
  <c r="T194"/>
  <c r="R194"/>
  <c r="P194"/>
  <c r="BI186"/>
  <c r="BH186"/>
  <c r="BG186"/>
  <c r="BF186"/>
  <c r="T186"/>
  <c r="R186"/>
  <c r="P186"/>
  <c r="BI176"/>
  <c r="BH176"/>
  <c r="BG176"/>
  <c r="BF176"/>
  <c r="T176"/>
  <c r="R176"/>
  <c r="P176"/>
  <c r="BI167"/>
  <c r="BH167"/>
  <c r="BG167"/>
  <c r="BF167"/>
  <c r="T167"/>
  <c r="R167"/>
  <c r="P167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29"/>
  <c r="BH129"/>
  <c r="BG129"/>
  <c r="BF129"/>
  <c r="T129"/>
  <c r="R129"/>
  <c r="P129"/>
  <c r="BI123"/>
  <c r="BH123"/>
  <c r="BG123"/>
  <c r="BF123"/>
  <c r="T123"/>
  <c r="R123"/>
  <c r="P123"/>
  <c r="BI119"/>
  <c r="BH119"/>
  <c r="BG119"/>
  <c r="BF119"/>
  <c r="T119"/>
  <c r="R119"/>
  <c r="P119"/>
  <c r="BI112"/>
  <c r="BH112"/>
  <c r="BG112"/>
  <c r="BF112"/>
  <c r="T112"/>
  <c r="R112"/>
  <c r="P112"/>
  <c r="BI108"/>
  <c r="BH108"/>
  <c r="BG108"/>
  <c r="BF108"/>
  <c r="T108"/>
  <c r="R108"/>
  <c r="P108"/>
  <c r="BI102"/>
  <c r="BH102"/>
  <c r="BG102"/>
  <c r="BF102"/>
  <c r="T102"/>
  <c r="R102"/>
  <c r="P102"/>
  <c r="J95"/>
  <c r="F95"/>
  <c r="F93"/>
  <c r="E91"/>
  <c r="J54"/>
  <c r="F54"/>
  <c r="F52"/>
  <c r="E50"/>
  <c r="J24"/>
  <c r="E24"/>
  <c r="J96"/>
  <c r="J23"/>
  <c r="J18"/>
  <c r="E18"/>
  <c r="F55"/>
  <c r="J17"/>
  <c r="J12"/>
  <c r="J52"/>
  <c r="E7"/>
  <c r="E89"/>
  <c i="5" r="J37"/>
  <c r="J36"/>
  <c i="1" r="AY58"/>
  <c i="5" r="J35"/>
  <c i="1" r="AX58"/>
  <c i="5"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3"/>
  <c r="BH183"/>
  <c r="BG183"/>
  <c r="BF183"/>
  <c r="T183"/>
  <c r="R183"/>
  <c r="P183"/>
  <c r="BI179"/>
  <c r="BH179"/>
  <c r="BG179"/>
  <c r="BF179"/>
  <c r="T179"/>
  <c r="T178"/>
  <c r="R179"/>
  <c r="R178"/>
  <c r="P179"/>
  <c r="P178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39"/>
  <c r="BH139"/>
  <c r="BG139"/>
  <c r="BF139"/>
  <c r="T139"/>
  <c r="T138"/>
  <c r="R139"/>
  <c r="R138"/>
  <c r="P139"/>
  <c r="P138"/>
  <c r="BI135"/>
  <c r="BH135"/>
  <c r="BG135"/>
  <c r="BF135"/>
  <c r="T135"/>
  <c r="R135"/>
  <c r="P135"/>
  <c r="BI125"/>
  <c r="BH125"/>
  <c r="BG125"/>
  <c r="BF125"/>
  <c r="T125"/>
  <c r="R125"/>
  <c r="P125"/>
  <c r="BI123"/>
  <c r="BH123"/>
  <c r="BG123"/>
  <c r="BF123"/>
  <c r="T123"/>
  <c r="R123"/>
  <c r="P123"/>
  <c r="BI118"/>
  <c r="BH118"/>
  <c r="BG118"/>
  <c r="BF118"/>
  <c r="T118"/>
  <c r="R118"/>
  <c r="P118"/>
  <c r="BI116"/>
  <c r="BH116"/>
  <c r="BG116"/>
  <c r="BF116"/>
  <c r="T116"/>
  <c r="R116"/>
  <c r="P116"/>
  <c r="BI108"/>
  <c r="BH108"/>
  <c r="BG108"/>
  <c r="BF108"/>
  <c r="T108"/>
  <c r="R108"/>
  <c r="P108"/>
  <c r="BI99"/>
  <c r="BH99"/>
  <c r="BG99"/>
  <c r="BF99"/>
  <c r="T99"/>
  <c r="R99"/>
  <c r="P99"/>
  <c r="BI93"/>
  <c r="BH93"/>
  <c r="BG93"/>
  <c r="BF93"/>
  <c r="T93"/>
  <c r="T92"/>
  <c r="R93"/>
  <c r="R92"/>
  <c r="P93"/>
  <c r="P92"/>
  <c r="J86"/>
  <c r="F86"/>
  <c r="F84"/>
  <c r="E82"/>
  <c r="J54"/>
  <c r="F54"/>
  <c r="F52"/>
  <c r="E50"/>
  <c r="J24"/>
  <c r="E24"/>
  <c r="J87"/>
  <c r="J23"/>
  <c r="J18"/>
  <c r="E18"/>
  <c r="F55"/>
  <c r="J17"/>
  <c r="J12"/>
  <c r="J84"/>
  <c r="E7"/>
  <c r="E48"/>
  <c i="4" r="J37"/>
  <c r="J36"/>
  <c i="1" r="AY57"/>
  <c i="4" r="J35"/>
  <c i="1" r="AX57"/>
  <c i="4" r="BI687"/>
  <c r="BH687"/>
  <c r="BG687"/>
  <c r="BF687"/>
  <c r="T687"/>
  <c r="T686"/>
  <c r="R687"/>
  <c r="R686"/>
  <c r="P687"/>
  <c r="P686"/>
  <c r="BI684"/>
  <c r="BH684"/>
  <c r="BG684"/>
  <c r="BF684"/>
  <c r="T684"/>
  <c r="R684"/>
  <c r="P684"/>
  <c r="BI682"/>
  <c r="BH682"/>
  <c r="BG682"/>
  <c r="BF682"/>
  <c r="T682"/>
  <c r="R682"/>
  <c r="P682"/>
  <c r="BI680"/>
  <c r="BH680"/>
  <c r="BG680"/>
  <c r="BF680"/>
  <c r="T680"/>
  <c r="R680"/>
  <c r="P680"/>
  <c r="BI678"/>
  <c r="BH678"/>
  <c r="BG678"/>
  <c r="BF678"/>
  <c r="T678"/>
  <c r="R678"/>
  <c r="P678"/>
  <c r="BI675"/>
  <c r="BH675"/>
  <c r="BG675"/>
  <c r="BF675"/>
  <c r="T675"/>
  <c r="R675"/>
  <c r="P675"/>
  <c r="BI660"/>
  <c r="BH660"/>
  <c r="BG660"/>
  <c r="BF660"/>
  <c r="T660"/>
  <c r="R660"/>
  <c r="P660"/>
  <c r="BI659"/>
  <c r="BH659"/>
  <c r="BG659"/>
  <c r="BF659"/>
  <c r="T659"/>
  <c r="R659"/>
  <c r="P659"/>
  <c r="BI653"/>
  <c r="BH653"/>
  <c r="BG653"/>
  <c r="BF653"/>
  <c r="T653"/>
  <c r="R653"/>
  <c r="P653"/>
  <c r="BI652"/>
  <c r="BH652"/>
  <c r="BG652"/>
  <c r="BF652"/>
  <c r="T652"/>
  <c r="R652"/>
  <c r="P652"/>
  <c r="BI646"/>
  <c r="BH646"/>
  <c r="BG646"/>
  <c r="BF646"/>
  <c r="T646"/>
  <c r="R646"/>
  <c r="P646"/>
  <c r="BI644"/>
  <c r="BH644"/>
  <c r="BG644"/>
  <c r="BF644"/>
  <c r="T644"/>
  <c r="R644"/>
  <c r="P644"/>
  <c r="BI639"/>
  <c r="BH639"/>
  <c r="BG639"/>
  <c r="BF639"/>
  <c r="T639"/>
  <c r="R639"/>
  <c r="P639"/>
  <c r="BI637"/>
  <c r="BH637"/>
  <c r="BG637"/>
  <c r="BF637"/>
  <c r="T637"/>
  <c r="R637"/>
  <c r="P637"/>
  <c r="BI632"/>
  <c r="BH632"/>
  <c r="BG632"/>
  <c r="BF632"/>
  <c r="T632"/>
  <c r="R632"/>
  <c r="P632"/>
  <c r="BI630"/>
  <c r="BH630"/>
  <c r="BG630"/>
  <c r="BF630"/>
  <c r="T630"/>
  <c r="R630"/>
  <c r="P630"/>
  <c r="BI624"/>
  <c r="BH624"/>
  <c r="BG624"/>
  <c r="BF624"/>
  <c r="T624"/>
  <c r="R624"/>
  <c r="P624"/>
  <c r="BI622"/>
  <c r="BH622"/>
  <c r="BG622"/>
  <c r="BF622"/>
  <c r="T622"/>
  <c r="R622"/>
  <c r="P622"/>
  <c r="BI617"/>
  <c r="BH617"/>
  <c r="BG617"/>
  <c r="BF617"/>
  <c r="T617"/>
  <c r="R617"/>
  <c r="P617"/>
  <c r="BI615"/>
  <c r="BH615"/>
  <c r="BG615"/>
  <c r="BF615"/>
  <c r="T615"/>
  <c r="R615"/>
  <c r="P615"/>
  <c r="BI609"/>
  <c r="BH609"/>
  <c r="BG609"/>
  <c r="BF609"/>
  <c r="T609"/>
  <c r="R609"/>
  <c r="P609"/>
  <c r="BI607"/>
  <c r="BH607"/>
  <c r="BG607"/>
  <c r="BF607"/>
  <c r="T607"/>
  <c r="R607"/>
  <c r="P607"/>
  <c r="BI598"/>
  <c r="BH598"/>
  <c r="BG598"/>
  <c r="BF598"/>
  <c r="T598"/>
  <c r="R598"/>
  <c r="P598"/>
  <c r="BI594"/>
  <c r="BH594"/>
  <c r="BG594"/>
  <c r="BF594"/>
  <c r="T594"/>
  <c r="T593"/>
  <c r="R594"/>
  <c r="R593"/>
  <c r="P594"/>
  <c r="P593"/>
  <c r="BI592"/>
  <c r="BH592"/>
  <c r="BG592"/>
  <c r="BF592"/>
  <c r="T592"/>
  <c r="R592"/>
  <c r="P592"/>
  <c r="BI589"/>
  <c r="BH589"/>
  <c r="BG589"/>
  <c r="BF589"/>
  <c r="T589"/>
  <c r="R589"/>
  <c r="P589"/>
  <c r="BI587"/>
  <c r="BH587"/>
  <c r="BG587"/>
  <c r="BF587"/>
  <c r="T587"/>
  <c r="R587"/>
  <c r="P587"/>
  <c r="BI584"/>
  <c r="BH584"/>
  <c r="BG584"/>
  <c r="BF584"/>
  <c r="T584"/>
  <c r="R584"/>
  <c r="P584"/>
  <c r="BI582"/>
  <c r="BH582"/>
  <c r="BG582"/>
  <c r="BF582"/>
  <c r="T582"/>
  <c r="R582"/>
  <c r="P582"/>
  <c r="BI580"/>
  <c r="BH580"/>
  <c r="BG580"/>
  <c r="BF580"/>
  <c r="T580"/>
  <c r="R580"/>
  <c r="P580"/>
  <c r="BI578"/>
  <c r="BH578"/>
  <c r="BG578"/>
  <c r="BF578"/>
  <c r="T578"/>
  <c r="R578"/>
  <c r="P578"/>
  <c r="BI576"/>
  <c r="BH576"/>
  <c r="BG576"/>
  <c r="BF576"/>
  <c r="T576"/>
  <c r="R576"/>
  <c r="P576"/>
  <c r="BI574"/>
  <c r="BH574"/>
  <c r="BG574"/>
  <c r="BF574"/>
  <c r="T574"/>
  <c r="R574"/>
  <c r="P574"/>
  <c r="BI572"/>
  <c r="BH572"/>
  <c r="BG572"/>
  <c r="BF572"/>
  <c r="T572"/>
  <c r="R572"/>
  <c r="P572"/>
  <c r="BI570"/>
  <c r="BH570"/>
  <c r="BG570"/>
  <c r="BF570"/>
  <c r="T570"/>
  <c r="R570"/>
  <c r="P570"/>
  <c r="BI568"/>
  <c r="BH568"/>
  <c r="BG568"/>
  <c r="BF568"/>
  <c r="T568"/>
  <c r="R568"/>
  <c r="P568"/>
  <c r="BI566"/>
  <c r="BH566"/>
  <c r="BG566"/>
  <c r="BF566"/>
  <c r="T566"/>
  <c r="R566"/>
  <c r="P566"/>
  <c r="BI559"/>
  <c r="BH559"/>
  <c r="BG559"/>
  <c r="BF559"/>
  <c r="T559"/>
  <c r="R559"/>
  <c r="P559"/>
  <c r="BI556"/>
  <c r="BH556"/>
  <c r="BG556"/>
  <c r="BF556"/>
  <c r="T556"/>
  <c r="R556"/>
  <c r="P556"/>
  <c r="BI553"/>
  <c r="BH553"/>
  <c r="BG553"/>
  <c r="BF553"/>
  <c r="T553"/>
  <c r="R553"/>
  <c r="P553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38"/>
  <c r="BH538"/>
  <c r="BG538"/>
  <c r="BF538"/>
  <c r="T538"/>
  <c r="R538"/>
  <c r="P538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7"/>
  <c r="BH527"/>
  <c r="BG527"/>
  <c r="BF527"/>
  <c r="T527"/>
  <c r="R527"/>
  <c r="P527"/>
  <c r="BI524"/>
  <c r="BH524"/>
  <c r="BG524"/>
  <c r="BF524"/>
  <c r="T524"/>
  <c r="R524"/>
  <c r="P524"/>
  <c r="BI523"/>
  <c r="BH523"/>
  <c r="BG523"/>
  <c r="BF523"/>
  <c r="T523"/>
  <c r="R523"/>
  <c r="P523"/>
  <c r="BI520"/>
  <c r="BH520"/>
  <c r="BG520"/>
  <c r="BF520"/>
  <c r="T520"/>
  <c r="R520"/>
  <c r="P520"/>
  <c r="BI518"/>
  <c r="BH518"/>
  <c r="BG518"/>
  <c r="BF518"/>
  <c r="T518"/>
  <c r="R518"/>
  <c r="P518"/>
  <c r="BI514"/>
  <c r="BH514"/>
  <c r="BG514"/>
  <c r="BF514"/>
  <c r="T514"/>
  <c r="R514"/>
  <c r="P514"/>
  <c r="BI505"/>
  <c r="BH505"/>
  <c r="BG505"/>
  <c r="BF505"/>
  <c r="T505"/>
  <c r="R505"/>
  <c r="P505"/>
  <c r="BI500"/>
  <c r="BH500"/>
  <c r="BG500"/>
  <c r="BF500"/>
  <c r="T500"/>
  <c r="R500"/>
  <c r="P500"/>
  <c r="BI495"/>
  <c r="BH495"/>
  <c r="BG495"/>
  <c r="BF495"/>
  <c r="T495"/>
  <c r="R495"/>
  <c r="P495"/>
  <c r="BI489"/>
  <c r="BH489"/>
  <c r="BG489"/>
  <c r="BF489"/>
  <c r="T489"/>
  <c r="R489"/>
  <c r="P489"/>
  <c r="BI487"/>
  <c r="BH487"/>
  <c r="BG487"/>
  <c r="BF487"/>
  <c r="T487"/>
  <c r="R487"/>
  <c r="P487"/>
  <c r="BI483"/>
  <c r="BH483"/>
  <c r="BG483"/>
  <c r="BF483"/>
  <c r="T483"/>
  <c r="R483"/>
  <c r="P483"/>
  <c r="BI478"/>
  <c r="BH478"/>
  <c r="BG478"/>
  <c r="BF478"/>
  <c r="T478"/>
  <c r="R478"/>
  <c r="P478"/>
  <c r="BI471"/>
  <c r="BH471"/>
  <c r="BG471"/>
  <c r="BF471"/>
  <c r="T471"/>
  <c r="R471"/>
  <c r="P471"/>
  <c r="BI453"/>
  <c r="BH453"/>
  <c r="BG453"/>
  <c r="BF453"/>
  <c r="T453"/>
  <c r="R453"/>
  <c r="P453"/>
  <c r="BI451"/>
  <c r="BH451"/>
  <c r="BG451"/>
  <c r="BF451"/>
  <c r="T451"/>
  <c r="R451"/>
  <c r="P451"/>
  <c r="BI447"/>
  <c r="BH447"/>
  <c r="BG447"/>
  <c r="BF447"/>
  <c r="T447"/>
  <c r="R447"/>
  <c r="P447"/>
  <c r="BI444"/>
  <c r="BH444"/>
  <c r="BG444"/>
  <c r="BF444"/>
  <c r="T444"/>
  <c r="R444"/>
  <c r="P444"/>
  <c r="BI422"/>
  <c r="BH422"/>
  <c r="BG422"/>
  <c r="BF422"/>
  <c r="T422"/>
  <c r="R422"/>
  <c r="P422"/>
  <c r="BI420"/>
  <c r="BH420"/>
  <c r="BG420"/>
  <c r="BF420"/>
  <c r="T420"/>
  <c r="R420"/>
  <c r="P420"/>
  <c r="BI403"/>
  <c r="BH403"/>
  <c r="BG403"/>
  <c r="BF403"/>
  <c r="T403"/>
  <c r="R403"/>
  <c r="P403"/>
  <c r="BI390"/>
  <c r="BH390"/>
  <c r="BG390"/>
  <c r="BF390"/>
  <c r="T390"/>
  <c r="R390"/>
  <c r="P390"/>
  <c r="BI373"/>
  <c r="BH373"/>
  <c r="BG373"/>
  <c r="BF373"/>
  <c r="T373"/>
  <c r="R373"/>
  <c r="P373"/>
  <c r="BI358"/>
  <c r="BH358"/>
  <c r="BG358"/>
  <c r="BF358"/>
  <c r="T358"/>
  <c r="R358"/>
  <c r="P358"/>
  <c r="BI351"/>
  <c r="BH351"/>
  <c r="BG351"/>
  <c r="BF351"/>
  <c r="T351"/>
  <c r="R351"/>
  <c r="P351"/>
  <c r="BI343"/>
  <c r="BH343"/>
  <c r="BG343"/>
  <c r="BF343"/>
  <c r="T343"/>
  <c r="R343"/>
  <c r="P343"/>
  <c r="BI340"/>
  <c r="BH340"/>
  <c r="BG340"/>
  <c r="BF340"/>
  <c r="T340"/>
  <c r="R340"/>
  <c r="P340"/>
  <c r="BI336"/>
  <c r="BH336"/>
  <c r="BG336"/>
  <c r="BF336"/>
  <c r="T336"/>
  <c r="R336"/>
  <c r="P336"/>
  <c r="BI332"/>
  <c r="BH332"/>
  <c r="BG332"/>
  <c r="BF332"/>
  <c r="T332"/>
  <c r="R332"/>
  <c r="P332"/>
  <c r="BI327"/>
  <c r="BH327"/>
  <c r="BG327"/>
  <c r="BF327"/>
  <c r="T327"/>
  <c r="R327"/>
  <c r="P327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2"/>
  <c r="BH312"/>
  <c r="BG312"/>
  <c r="BF312"/>
  <c r="T312"/>
  <c r="R312"/>
  <c r="P312"/>
  <c r="BI292"/>
  <c r="BH292"/>
  <c r="BG292"/>
  <c r="BF292"/>
  <c r="T292"/>
  <c r="R292"/>
  <c r="P292"/>
  <c r="BI272"/>
  <c r="BH272"/>
  <c r="BG272"/>
  <c r="BF272"/>
  <c r="T272"/>
  <c r="R272"/>
  <c r="P272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3"/>
  <c r="BH253"/>
  <c r="BG253"/>
  <c r="BF253"/>
  <c r="T253"/>
  <c r="R253"/>
  <c r="P253"/>
  <c r="BI246"/>
  <c r="BH246"/>
  <c r="BG246"/>
  <c r="BF246"/>
  <c r="T246"/>
  <c r="R246"/>
  <c r="P246"/>
  <c r="BI231"/>
  <c r="BH231"/>
  <c r="BG231"/>
  <c r="BF231"/>
  <c r="T231"/>
  <c r="R231"/>
  <c r="P231"/>
  <c r="BI218"/>
  <c r="BH218"/>
  <c r="BG218"/>
  <c r="BF218"/>
  <c r="T218"/>
  <c r="R218"/>
  <c r="P218"/>
  <c r="BI211"/>
  <c r="BH211"/>
  <c r="BG211"/>
  <c r="BF211"/>
  <c r="T211"/>
  <c r="R211"/>
  <c r="P211"/>
  <c r="BI207"/>
  <c r="BH207"/>
  <c r="BG207"/>
  <c r="BF207"/>
  <c r="T207"/>
  <c r="R207"/>
  <c r="P207"/>
  <c r="BI200"/>
  <c r="BH200"/>
  <c r="BG200"/>
  <c r="BF200"/>
  <c r="T200"/>
  <c r="R200"/>
  <c r="P200"/>
  <c r="BI194"/>
  <c r="BH194"/>
  <c r="BG194"/>
  <c r="BF194"/>
  <c r="T194"/>
  <c r="R194"/>
  <c r="P194"/>
  <c r="BI189"/>
  <c r="BH189"/>
  <c r="BG189"/>
  <c r="BF189"/>
  <c r="T189"/>
  <c r="R189"/>
  <c r="P189"/>
  <c r="BI181"/>
  <c r="BH181"/>
  <c r="BG181"/>
  <c r="BF181"/>
  <c r="T181"/>
  <c r="R181"/>
  <c r="P181"/>
  <c r="BI176"/>
  <c r="BH176"/>
  <c r="BG176"/>
  <c r="BF176"/>
  <c r="T176"/>
  <c r="R176"/>
  <c r="P176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5"/>
  <c r="BH155"/>
  <c r="BG155"/>
  <c r="BF155"/>
  <c r="T155"/>
  <c r="R155"/>
  <c r="P155"/>
  <c r="BI150"/>
  <c r="BH150"/>
  <c r="BG150"/>
  <c r="BF150"/>
  <c r="T150"/>
  <c r="R150"/>
  <c r="P150"/>
  <c r="BI147"/>
  <c r="BH147"/>
  <c r="BG147"/>
  <c r="BF147"/>
  <c r="T147"/>
  <c r="R147"/>
  <c r="P147"/>
  <c r="BI143"/>
  <c r="BH143"/>
  <c r="BG143"/>
  <c r="BF143"/>
  <c r="T143"/>
  <c r="R143"/>
  <c r="P143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98"/>
  <c r="BH98"/>
  <c r="BG98"/>
  <c r="BF98"/>
  <c r="T98"/>
  <c r="R98"/>
  <c r="P98"/>
  <c r="BI97"/>
  <c r="BH97"/>
  <c r="BG97"/>
  <c r="BF97"/>
  <c r="T97"/>
  <c r="R97"/>
  <c r="P97"/>
  <c r="J90"/>
  <c r="F90"/>
  <c r="F88"/>
  <c r="E86"/>
  <c r="J54"/>
  <c r="F54"/>
  <c r="F52"/>
  <c r="E50"/>
  <c r="J24"/>
  <c r="E24"/>
  <c r="J91"/>
  <c r="J23"/>
  <c r="J18"/>
  <c r="E18"/>
  <c r="F91"/>
  <c r="J17"/>
  <c r="J12"/>
  <c r="J52"/>
  <c r="E7"/>
  <c r="E84"/>
  <c i="3" r="J37"/>
  <c r="J36"/>
  <c i="1" r="AY56"/>
  <c i="3" r="J35"/>
  <c i="1" r="AX56"/>
  <c i="3" r="BI1678"/>
  <c r="BH1678"/>
  <c r="BG1678"/>
  <c r="BF1678"/>
  <c r="T1678"/>
  <c r="R1678"/>
  <c r="P1678"/>
  <c r="BI1673"/>
  <c r="BH1673"/>
  <c r="BG1673"/>
  <c r="BF1673"/>
  <c r="T1673"/>
  <c r="R1673"/>
  <c r="P1673"/>
  <c r="BI1655"/>
  <c r="BH1655"/>
  <c r="BG1655"/>
  <c r="BF1655"/>
  <c r="T1655"/>
  <c r="R1655"/>
  <c r="P1655"/>
  <c r="BI1646"/>
  <c r="BH1646"/>
  <c r="BG1646"/>
  <c r="BF1646"/>
  <c r="T1646"/>
  <c r="R1646"/>
  <c r="P1646"/>
  <c r="BI1642"/>
  <c r="BH1642"/>
  <c r="BG1642"/>
  <c r="BF1642"/>
  <c r="T1642"/>
  <c r="R1642"/>
  <c r="P1642"/>
  <c r="BI1627"/>
  <c r="BH1627"/>
  <c r="BG1627"/>
  <c r="BF1627"/>
  <c r="T1627"/>
  <c r="R1627"/>
  <c r="P1627"/>
  <c r="BI1624"/>
  <c r="BH1624"/>
  <c r="BG1624"/>
  <c r="BF1624"/>
  <c r="T1624"/>
  <c r="R1624"/>
  <c r="P1624"/>
  <c r="BI1622"/>
  <c r="BH1622"/>
  <c r="BG1622"/>
  <c r="BF1622"/>
  <c r="T1622"/>
  <c r="R1622"/>
  <c r="P1622"/>
  <c r="BI1612"/>
  <c r="BH1612"/>
  <c r="BG1612"/>
  <c r="BF1612"/>
  <c r="T1612"/>
  <c r="R1612"/>
  <c r="P1612"/>
  <c r="BI1602"/>
  <c r="BH1602"/>
  <c r="BG1602"/>
  <c r="BF1602"/>
  <c r="T1602"/>
  <c r="R1602"/>
  <c r="P1602"/>
  <c r="BI1599"/>
  <c r="BH1599"/>
  <c r="BG1599"/>
  <c r="BF1599"/>
  <c r="T1599"/>
  <c r="R1599"/>
  <c r="P1599"/>
  <c r="BI1579"/>
  <c r="BH1579"/>
  <c r="BG1579"/>
  <c r="BF1579"/>
  <c r="T1579"/>
  <c r="R1579"/>
  <c r="P1579"/>
  <c r="BI1577"/>
  <c r="BH1577"/>
  <c r="BG1577"/>
  <c r="BF1577"/>
  <c r="T1577"/>
  <c r="R1577"/>
  <c r="P1577"/>
  <c r="BI1554"/>
  <c r="BH1554"/>
  <c r="BG1554"/>
  <c r="BF1554"/>
  <c r="T1554"/>
  <c r="R1554"/>
  <c r="P1554"/>
  <c r="BI1552"/>
  <c r="BH1552"/>
  <c r="BG1552"/>
  <c r="BF1552"/>
  <c r="T1552"/>
  <c r="R1552"/>
  <c r="P1552"/>
  <c r="BI1535"/>
  <c r="BH1535"/>
  <c r="BG1535"/>
  <c r="BF1535"/>
  <c r="T1535"/>
  <c r="R1535"/>
  <c r="P1535"/>
  <c r="BI1520"/>
  <c r="BH1520"/>
  <c r="BG1520"/>
  <c r="BF1520"/>
  <c r="T1520"/>
  <c r="R1520"/>
  <c r="P1520"/>
  <c r="BI1509"/>
  <c r="BH1509"/>
  <c r="BG1509"/>
  <c r="BF1509"/>
  <c r="T1509"/>
  <c r="R1509"/>
  <c r="P1509"/>
  <c r="BI1486"/>
  <c r="BH1486"/>
  <c r="BG1486"/>
  <c r="BF1486"/>
  <c r="T1486"/>
  <c r="R1486"/>
  <c r="P1486"/>
  <c r="BI1483"/>
  <c r="BH1483"/>
  <c r="BG1483"/>
  <c r="BF1483"/>
  <c r="T1483"/>
  <c r="R1483"/>
  <c r="P1483"/>
  <c r="BI1481"/>
  <c r="BH1481"/>
  <c r="BG1481"/>
  <c r="BF1481"/>
  <c r="T1481"/>
  <c r="R1481"/>
  <c r="P1481"/>
  <c r="BI1479"/>
  <c r="BH1479"/>
  <c r="BG1479"/>
  <c r="BF1479"/>
  <c r="T1479"/>
  <c r="R1479"/>
  <c r="P1479"/>
  <c r="BI1477"/>
  <c r="BH1477"/>
  <c r="BG1477"/>
  <c r="BF1477"/>
  <c r="T1477"/>
  <c r="R1477"/>
  <c r="P1477"/>
  <c r="BI1475"/>
  <c r="BH1475"/>
  <c r="BG1475"/>
  <c r="BF1475"/>
  <c r="T1475"/>
  <c r="R1475"/>
  <c r="P1475"/>
  <c r="BI1473"/>
  <c r="BH1473"/>
  <c r="BG1473"/>
  <c r="BF1473"/>
  <c r="T1473"/>
  <c r="R1473"/>
  <c r="P1473"/>
  <c r="BI1471"/>
  <c r="BH1471"/>
  <c r="BG1471"/>
  <c r="BF1471"/>
  <c r="T1471"/>
  <c r="R1471"/>
  <c r="P1471"/>
  <c r="BI1469"/>
  <c r="BH1469"/>
  <c r="BG1469"/>
  <c r="BF1469"/>
  <c r="T1469"/>
  <c r="R1469"/>
  <c r="P1469"/>
  <c r="BI1467"/>
  <c r="BH1467"/>
  <c r="BG1467"/>
  <c r="BF1467"/>
  <c r="T1467"/>
  <c r="R1467"/>
  <c r="P1467"/>
  <c r="BI1465"/>
  <c r="BH1465"/>
  <c r="BG1465"/>
  <c r="BF1465"/>
  <c r="T1465"/>
  <c r="R1465"/>
  <c r="P1465"/>
  <c r="BI1463"/>
  <c r="BH1463"/>
  <c r="BG1463"/>
  <c r="BF1463"/>
  <c r="T1463"/>
  <c r="R1463"/>
  <c r="P1463"/>
  <c r="BI1461"/>
  <c r="BH1461"/>
  <c r="BG1461"/>
  <c r="BF1461"/>
  <c r="T1461"/>
  <c r="R1461"/>
  <c r="P1461"/>
  <c r="BI1459"/>
  <c r="BH1459"/>
  <c r="BG1459"/>
  <c r="BF1459"/>
  <c r="T1459"/>
  <c r="R1459"/>
  <c r="P1459"/>
  <c r="BI1457"/>
  <c r="BH1457"/>
  <c r="BG1457"/>
  <c r="BF1457"/>
  <c r="T1457"/>
  <c r="R1457"/>
  <c r="P1457"/>
  <c r="BI1455"/>
  <c r="BH1455"/>
  <c r="BG1455"/>
  <c r="BF1455"/>
  <c r="T1455"/>
  <c r="R1455"/>
  <c r="P1455"/>
  <c r="BI1453"/>
  <c r="BH1453"/>
  <c r="BG1453"/>
  <c r="BF1453"/>
  <c r="T1453"/>
  <c r="R1453"/>
  <c r="P1453"/>
  <c r="BI1451"/>
  <c r="BH1451"/>
  <c r="BG1451"/>
  <c r="BF1451"/>
  <c r="T1451"/>
  <c r="R1451"/>
  <c r="P1451"/>
  <c r="BI1449"/>
  <c r="BH1449"/>
  <c r="BG1449"/>
  <c r="BF1449"/>
  <c r="T1449"/>
  <c r="R1449"/>
  <c r="P1449"/>
  <c r="BI1447"/>
  <c r="BH1447"/>
  <c r="BG1447"/>
  <c r="BF1447"/>
  <c r="T1447"/>
  <c r="R1447"/>
  <c r="P1447"/>
  <c r="BI1445"/>
  <c r="BH1445"/>
  <c r="BG1445"/>
  <c r="BF1445"/>
  <c r="T1445"/>
  <c r="R1445"/>
  <c r="P1445"/>
  <c r="BI1443"/>
  <c r="BH1443"/>
  <c r="BG1443"/>
  <c r="BF1443"/>
  <c r="T1443"/>
  <c r="R1443"/>
  <c r="P1443"/>
  <c r="BI1441"/>
  <c r="BH1441"/>
  <c r="BG1441"/>
  <c r="BF1441"/>
  <c r="T1441"/>
  <c r="R1441"/>
  <c r="P1441"/>
  <c r="BI1439"/>
  <c r="BH1439"/>
  <c r="BG1439"/>
  <c r="BF1439"/>
  <c r="T1439"/>
  <c r="R1439"/>
  <c r="P1439"/>
  <c r="BI1437"/>
  <c r="BH1437"/>
  <c r="BG1437"/>
  <c r="BF1437"/>
  <c r="T1437"/>
  <c r="R1437"/>
  <c r="P1437"/>
  <c r="BI1435"/>
  <c r="BH1435"/>
  <c r="BG1435"/>
  <c r="BF1435"/>
  <c r="T1435"/>
  <c r="R1435"/>
  <c r="P1435"/>
  <c r="BI1433"/>
  <c r="BH1433"/>
  <c r="BG1433"/>
  <c r="BF1433"/>
  <c r="T1433"/>
  <c r="R1433"/>
  <c r="P1433"/>
  <c r="BI1431"/>
  <c r="BH1431"/>
  <c r="BG1431"/>
  <c r="BF1431"/>
  <c r="T1431"/>
  <c r="R1431"/>
  <c r="P1431"/>
  <c r="BI1429"/>
  <c r="BH1429"/>
  <c r="BG1429"/>
  <c r="BF1429"/>
  <c r="T1429"/>
  <c r="R1429"/>
  <c r="P1429"/>
  <c r="BI1427"/>
  <c r="BH1427"/>
  <c r="BG1427"/>
  <c r="BF1427"/>
  <c r="T1427"/>
  <c r="R1427"/>
  <c r="P1427"/>
  <c r="BI1425"/>
  <c r="BH1425"/>
  <c r="BG1425"/>
  <c r="BF1425"/>
  <c r="T1425"/>
  <c r="R1425"/>
  <c r="P1425"/>
  <c r="BI1423"/>
  <c r="BH1423"/>
  <c r="BG1423"/>
  <c r="BF1423"/>
  <c r="T1423"/>
  <c r="R1423"/>
  <c r="P1423"/>
  <c r="BI1421"/>
  <c r="BH1421"/>
  <c r="BG1421"/>
  <c r="BF1421"/>
  <c r="T1421"/>
  <c r="R1421"/>
  <c r="P1421"/>
  <c r="BI1418"/>
  <c r="BH1418"/>
  <c r="BG1418"/>
  <c r="BF1418"/>
  <c r="T1418"/>
  <c r="R1418"/>
  <c r="P1418"/>
  <c r="BI1416"/>
  <c r="BH1416"/>
  <c r="BG1416"/>
  <c r="BF1416"/>
  <c r="T1416"/>
  <c r="R1416"/>
  <c r="P1416"/>
  <c r="BI1414"/>
  <c r="BH1414"/>
  <c r="BG1414"/>
  <c r="BF1414"/>
  <c r="T1414"/>
  <c r="R1414"/>
  <c r="P1414"/>
  <c r="BI1412"/>
  <c r="BH1412"/>
  <c r="BG1412"/>
  <c r="BF1412"/>
  <c r="T1412"/>
  <c r="R1412"/>
  <c r="P1412"/>
  <c r="BI1410"/>
  <c r="BH1410"/>
  <c r="BG1410"/>
  <c r="BF1410"/>
  <c r="T1410"/>
  <c r="R1410"/>
  <c r="P1410"/>
  <c r="BI1408"/>
  <c r="BH1408"/>
  <c r="BG1408"/>
  <c r="BF1408"/>
  <c r="T1408"/>
  <c r="R1408"/>
  <c r="P1408"/>
  <c r="BI1406"/>
  <c r="BH1406"/>
  <c r="BG1406"/>
  <c r="BF1406"/>
  <c r="T1406"/>
  <c r="R1406"/>
  <c r="P1406"/>
  <c r="BI1404"/>
  <c r="BH1404"/>
  <c r="BG1404"/>
  <c r="BF1404"/>
  <c r="T1404"/>
  <c r="R1404"/>
  <c r="P1404"/>
  <c r="BI1402"/>
  <c r="BH1402"/>
  <c r="BG1402"/>
  <c r="BF1402"/>
  <c r="T1402"/>
  <c r="R1402"/>
  <c r="P1402"/>
  <c r="BI1400"/>
  <c r="BH1400"/>
  <c r="BG1400"/>
  <c r="BF1400"/>
  <c r="T1400"/>
  <c r="R1400"/>
  <c r="P1400"/>
  <c r="BI1396"/>
  <c r="BH1396"/>
  <c r="BG1396"/>
  <c r="BF1396"/>
  <c r="T1396"/>
  <c r="R1396"/>
  <c r="P1396"/>
  <c r="BI1392"/>
  <c r="BH1392"/>
  <c r="BG1392"/>
  <c r="BF1392"/>
  <c r="T1392"/>
  <c r="R1392"/>
  <c r="P1392"/>
  <c r="BI1389"/>
  <c r="BH1389"/>
  <c r="BG1389"/>
  <c r="BF1389"/>
  <c r="T1389"/>
  <c r="R1389"/>
  <c r="P1389"/>
  <c r="BI1387"/>
  <c r="BH1387"/>
  <c r="BG1387"/>
  <c r="BF1387"/>
  <c r="T1387"/>
  <c r="R1387"/>
  <c r="P1387"/>
  <c r="BI1385"/>
  <c r="BH1385"/>
  <c r="BG1385"/>
  <c r="BF1385"/>
  <c r="T1385"/>
  <c r="R1385"/>
  <c r="P1385"/>
  <c r="BI1383"/>
  <c r="BH1383"/>
  <c r="BG1383"/>
  <c r="BF1383"/>
  <c r="T1383"/>
  <c r="R1383"/>
  <c r="P1383"/>
  <c r="BI1381"/>
  <c r="BH1381"/>
  <c r="BG1381"/>
  <c r="BF1381"/>
  <c r="T1381"/>
  <c r="R1381"/>
  <c r="P1381"/>
  <c r="BI1379"/>
  <c r="BH1379"/>
  <c r="BG1379"/>
  <c r="BF1379"/>
  <c r="T1379"/>
  <c r="R1379"/>
  <c r="P1379"/>
  <c r="BI1377"/>
  <c r="BH1377"/>
  <c r="BG1377"/>
  <c r="BF1377"/>
  <c r="T1377"/>
  <c r="R1377"/>
  <c r="P1377"/>
  <c r="BI1375"/>
  <c r="BH1375"/>
  <c r="BG1375"/>
  <c r="BF1375"/>
  <c r="T1375"/>
  <c r="R1375"/>
  <c r="P1375"/>
  <c r="BI1373"/>
  <c r="BH1373"/>
  <c r="BG1373"/>
  <c r="BF1373"/>
  <c r="T1373"/>
  <c r="R1373"/>
  <c r="P1373"/>
  <c r="BI1371"/>
  <c r="BH1371"/>
  <c r="BG1371"/>
  <c r="BF1371"/>
  <c r="T1371"/>
  <c r="R1371"/>
  <c r="P1371"/>
  <c r="BI1369"/>
  <c r="BH1369"/>
  <c r="BG1369"/>
  <c r="BF1369"/>
  <c r="T1369"/>
  <c r="R1369"/>
  <c r="P1369"/>
  <c r="BI1367"/>
  <c r="BH1367"/>
  <c r="BG1367"/>
  <c r="BF1367"/>
  <c r="T1367"/>
  <c r="R1367"/>
  <c r="P1367"/>
  <c r="BI1364"/>
  <c r="BH1364"/>
  <c r="BG1364"/>
  <c r="BF1364"/>
  <c r="T1364"/>
  <c r="R1364"/>
  <c r="P1364"/>
  <c r="BI1361"/>
  <c r="BH1361"/>
  <c r="BG1361"/>
  <c r="BF1361"/>
  <c r="T1361"/>
  <c r="R1361"/>
  <c r="P1361"/>
  <c r="BI1355"/>
  <c r="BH1355"/>
  <c r="BG1355"/>
  <c r="BF1355"/>
  <c r="T1355"/>
  <c r="R1355"/>
  <c r="P1355"/>
  <c r="BI1349"/>
  <c r="BH1349"/>
  <c r="BG1349"/>
  <c r="BF1349"/>
  <c r="T1349"/>
  <c r="R1349"/>
  <c r="P1349"/>
  <c r="BI1346"/>
  <c r="BH1346"/>
  <c r="BG1346"/>
  <c r="BF1346"/>
  <c r="T1346"/>
  <c r="R1346"/>
  <c r="P1346"/>
  <c r="BI1330"/>
  <c r="BH1330"/>
  <c r="BG1330"/>
  <c r="BF1330"/>
  <c r="T1330"/>
  <c r="R1330"/>
  <c r="P1330"/>
  <c r="BI1316"/>
  <c r="BH1316"/>
  <c r="BG1316"/>
  <c r="BF1316"/>
  <c r="T1316"/>
  <c r="R1316"/>
  <c r="P1316"/>
  <c r="BI1310"/>
  <c r="BH1310"/>
  <c r="BG1310"/>
  <c r="BF1310"/>
  <c r="T1310"/>
  <c r="R1310"/>
  <c r="P1310"/>
  <c r="BI1308"/>
  <c r="BH1308"/>
  <c r="BG1308"/>
  <c r="BF1308"/>
  <c r="T1308"/>
  <c r="R1308"/>
  <c r="P1308"/>
  <c r="BI1300"/>
  <c r="BH1300"/>
  <c r="BG1300"/>
  <c r="BF1300"/>
  <c r="T1300"/>
  <c r="R1300"/>
  <c r="P1300"/>
  <c r="BI1298"/>
  <c r="BH1298"/>
  <c r="BG1298"/>
  <c r="BF1298"/>
  <c r="T1298"/>
  <c r="R1298"/>
  <c r="P1298"/>
  <c r="BI1291"/>
  <c r="BH1291"/>
  <c r="BG1291"/>
  <c r="BF1291"/>
  <c r="T1291"/>
  <c r="R1291"/>
  <c r="P1291"/>
  <c r="BI1288"/>
  <c r="BH1288"/>
  <c r="BG1288"/>
  <c r="BF1288"/>
  <c r="T1288"/>
  <c r="R1288"/>
  <c r="P1288"/>
  <c r="BI1282"/>
  <c r="BH1282"/>
  <c r="BG1282"/>
  <c r="BF1282"/>
  <c r="T1282"/>
  <c r="R1282"/>
  <c r="P1282"/>
  <c r="BI1280"/>
  <c r="BH1280"/>
  <c r="BG1280"/>
  <c r="BF1280"/>
  <c r="T1280"/>
  <c r="R1280"/>
  <c r="P1280"/>
  <c r="BI1272"/>
  <c r="BH1272"/>
  <c r="BG1272"/>
  <c r="BF1272"/>
  <c r="T1272"/>
  <c r="R1272"/>
  <c r="P1272"/>
  <c r="BI1269"/>
  <c r="BH1269"/>
  <c r="BG1269"/>
  <c r="BF1269"/>
  <c r="T1269"/>
  <c r="R1269"/>
  <c r="P1269"/>
  <c r="BI1267"/>
  <c r="BH1267"/>
  <c r="BG1267"/>
  <c r="BF1267"/>
  <c r="T1267"/>
  <c r="R1267"/>
  <c r="P1267"/>
  <c r="BI1262"/>
  <c r="BH1262"/>
  <c r="BG1262"/>
  <c r="BF1262"/>
  <c r="T1262"/>
  <c r="R1262"/>
  <c r="P1262"/>
  <c r="BI1259"/>
  <c r="BH1259"/>
  <c r="BG1259"/>
  <c r="BF1259"/>
  <c r="T1259"/>
  <c r="R1259"/>
  <c r="P1259"/>
  <c r="BI1249"/>
  <c r="BH1249"/>
  <c r="BG1249"/>
  <c r="BF1249"/>
  <c r="T1249"/>
  <c r="R1249"/>
  <c r="P1249"/>
  <c r="BI1247"/>
  <c r="BH1247"/>
  <c r="BG1247"/>
  <c r="BF1247"/>
  <c r="T1247"/>
  <c r="R1247"/>
  <c r="P1247"/>
  <c r="BI1241"/>
  <c r="BH1241"/>
  <c r="BG1241"/>
  <c r="BF1241"/>
  <c r="T1241"/>
  <c r="R1241"/>
  <c r="P1241"/>
  <c r="BI1239"/>
  <c r="BH1239"/>
  <c r="BG1239"/>
  <c r="BF1239"/>
  <c r="T1239"/>
  <c r="R1239"/>
  <c r="P1239"/>
  <c r="BI1233"/>
  <c r="BH1233"/>
  <c r="BG1233"/>
  <c r="BF1233"/>
  <c r="T1233"/>
  <c r="R1233"/>
  <c r="P1233"/>
  <c r="BI1230"/>
  <c r="BH1230"/>
  <c r="BG1230"/>
  <c r="BF1230"/>
  <c r="T1230"/>
  <c r="R1230"/>
  <c r="P1230"/>
  <c r="BI1225"/>
  <c r="BH1225"/>
  <c r="BG1225"/>
  <c r="BF1225"/>
  <c r="T1225"/>
  <c r="R1225"/>
  <c r="P1225"/>
  <c r="BI1221"/>
  <c r="BH1221"/>
  <c r="BG1221"/>
  <c r="BF1221"/>
  <c r="T1221"/>
  <c r="R1221"/>
  <c r="P1221"/>
  <c r="BI1216"/>
  <c r="BH1216"/>
  <c r="BG1216"/>
  <c r="BF1216"/>
  <c r="T1216"/>
  <c r="R1216"/>
  <c r="P1216"/>
  <c r="BI1199"/>
  <c r="BH1199"/>
  <c r="BG1199"/>
  <c r="BF1199"/>
  <c r="T1199"/>
  <c r="R1199"/>
  <c r="P1199"/>
  <c r="BI1195"/>
  <c r="BH1195"/>
  <c r="BG1195"/>
  <c r="BF1195"/>
  <c r="T1195"/>
  <c r="R1195"/>
  <c r="P1195"/>
  <c r="BI1188"/>
  <c r="BH1188"/>
  <c r="BG1188"/>
  <c r="BF1188"/>
  <c r="T1188"/>
  <c r="R1188"/>
  <c r="P1188"/>
  <c r="BI1186"/>
  <c r="BH1186"/>
  <c r="BG1186"/>
  <c r="BF1186"/>
  <c r="T1186"/>
  <c r="R1186"/>
  <c r="P1186"/>
  <c r="BI1172"/>
  <c r="BH1172"/>
  <c r="BG1172"/>
  <c r="BF1172"/>
  <c r="T1172"/>
  <c r="R1172"/>
  <c r="P1172"/>
  <c r="BI1168"/>
  <c r="BH1168"/>
  <c r="BG1168"/>
  <c r="BF1168"/>
  <c r="T1168"/>
  <c r="T1167"/>
  <c r="R1168"/>
  <c r="R1167"/>
  <c r="P1168"/>
  <c r="P1167"/>
  <c r="BI1166"/>
  <c r="BH1166"/>
  <c r="BG1166"/>
  <c r="BF1166"/>
  <c r="T1166"/>
  <c r="R1166"/>
  <c r="P1166"/>
  <c r="BI1164"/>
  <c r="BH1164"/>
  <c r="BG1164"/>
  <c r="BF1164"/>
  <c r="T1164"/>
  <c r="R1164"/>
  <c r="P1164"/>
  <c r="BI1162"/>
  <c r="BH1162"/>
  <c r="BG1162"/>
  <c r="BF1162"/>
  <c r="T1162"/>
  <c r="R1162"/>
  <c r="P1162"/>
  <c r="BI1160"/>
  <c r="BH1160"/>
  <c r="BG1160"/>
  <c r="BF1160"/>
  <c r="T1160"/>
  <c r="R1160"/>
  <c r="P1160"/>
  <c r="BI1158"/>
  <c r="BH1158"/>
  <c r="BG1158"/>
  <c r="BF1158"/>
  <c r="T1158"/>
  <c r="R1158"/>
  <c r="P1158"/>
  <c r="BI1156"/>
  <c r="BH1156"/>
  <c r="BG1156"/>
  <c r="BF1156"/>
  <c r="T1156"/>
  <c r="R1156"/>
  <c r="P1156"/>
  <c r="BI1154"/>
  <c r="BH1154"/>
  <c r="BG1154"/>
  <c r="BF1154"/>
  <c r="T1154"/>
  <c r="R1154"/>
  <c r="P1154"/>
  <c r="BI1152"/>
  <c r="BH1152"/>
  <c r="BG1152"/>
  <c r="BF1152"/>
  <c r="T1152"/>
  <c r="R1152"/>
  <c r="P1152"/>
  <c r="BI1148"/>
  <c r="BH1148"/>
  <c r="BG1148"/>
  <c r="BF1148"/>
  <c r="T1148"/>
  <c r="R1148"/>
  <c r="P1148"/>
  <c r="BI1145"/>
  <c r="BH1145"/>
  <c r="BG1145"/>
  <c r="BF1145"/>
  <c r="T1145"/>
  <c r="R1145"/>
  <c r="P1145"/>
  <c r="BI1142"/>
  <c r="BH1142"/>
  <c r="BG1142"/>
  <c r="BF1142"/>
  <c r="T1142"/>
  <c r="R1142"/>
  <c r="P1142"/>
  <c r="BI1140"/>
  <c r="BH1140"/>
  <c r="BG1140"/>
  <c r="BF1140"/>
  <c r="T1140"/>
  <c r="R1140"/>
  <c r="P1140"/>
  <c r="BI1137"/>
  <c r="BH1137"/>
  <c r="BG1137"/>
  <c r="BF1137"/>
  <c r="T1137"/>
  <c r="R1137"/>
  <c r="P1137"/>
  <c r="BI1135"/>
  <c r="BH1135"/>
  <c r="BG1135"/>
  <c r="BF1135"/>
  <c r="T1135"/>
  <c r="R1135"/>
  <c r="P1135"/>
  <c r="BI1133"/>
  <c r="BH1133"/>
  <c r="BG1133"/>
  <c r="BF1133"/>
  <c r="T1133"/>
  <c r="R1133"/>
  <c r="P1133"/>
  <c r="BI1131"/>
  <c r="BH1131"/>
  <c r="BG1131"/>
  <c r="BF1131"/>
  <c r="T1131"/>
  <c r="R1131"/>
  <c r="P1131"/>
  <c r="BI1129"/>
  <c r="BH1129"/>
  <c r="BG1129"/>
  <c r="BF1129"/>
  <c r="T1129"/>
  <c r="R1129"/>
  <c r="P1129"/>
  <c r="BI1127"/>
  <c r="BH1127"/>
  <c r="BG1127"/>
  <c r="BF1127"/>
  <c r="T1127"/>
  <c r="R1127"/>
  <c r="P1127"/>
  <c r="BI1125"/>
  <c r="BH1125"/>
  <c r="BG1125"/>
  <c r="BF1125"/>
  <c r="T1125"/>
  <c r="R1125"/>
  <c r="P1125"/>
  <c r="BI1123"/>
  <c r="BH1123"/>
  <c r="BG1123"/>
  <c r="BF1123"/>
  <c r="T1123"/>
  <c r="R1123"/>
  <c r="P1123"/>
  <c r="BI1121"/>
  <c r="BH1121"/>
  <c r="BG1121"/>
  <c r="BF1121"/>
  <c r="T1121"/>
  <c r="R1121"/>
  <c r="P1121"/>
  <c r="BI1119"/>
  <c r="BH1119"/>
  <c r="BG1119"/>
  <c r="BF1119"/>
  <c r="T1119"/>
  <c r="R1119"/>
  <c r="P1119"/>
  <c r="BI1117"/>
  <c r="BH1117"/>
  <c r="BG1117"/>
  <c r="BF1117"/>
  <c r="T1117"/>
  <c r="R1117"/>
  <c r="P1117"/>
  <c r="BI1115"/>
  <c r="BH1115"/>
  <c r="BG1115"/>
  <c r="BF1115"/>
  <c r="T1115"/>
  <c r="R1115"/>
  <c r="P1115"/>
  <c r="BI1113"/>
  <c r="BH1113"/>
  <c r="BG1113"/>
  <c r="BF1113"/>
  <c r="T1113"/>
  <c r="R1113"/>
  <c r="P1113"/>
  <c r="BI1111"/>
  <c r="BH1111"/>
  <c r="BG1111"/>
  <c r="BF1111"/>
  <c r="T1111"/>
  <c r="R1111"/>
  <c r="P1111"/>
  <c r="BI1109"/>
  <c r="BH1109"/>
  <c r="BG1109"/>
  <c r="BF1109"/>
  <c r="T1109"/>
  <c r="R1109"/>
  <c r="P1109"/>
  <c r="BI1107"/>
  <c r="BH1107"/>
  <c r="BG1107"/>
  <c r="BF1107"/>
  <c r="T1107"/>
  <c r="R1107"/>
  <c r="P1107"/>
  <c r="BI1105"/>
  <c r="BH1105"/>
  <c r="BG1105"/>
  <c r="BF1105"/>
  <c r="T1105"/>
  <c r="R1105"/>
  <c r="P1105"/>
  <c r="BI1103"/>
  <c r="BH1103"/>
  <c r="BG1103"/>
  <c r="BF1103"/>
  <c r="T1103"/>
  <c r="R1103"/>
  <c r="P1103"/>
  <c r="BI1101"/>
  <c r="BH1101"/>
  <c r="BG1101"/>
  <c r="BF1101"/>
  <c r="T1101"/>
  <c r="R1101"/>
  <c r="P1101"/>
  <c r="BI1099"/>
  <c r="BH1099"/>
  <c r="BG1099"/>
  <c r="BF1099"/>
  <c r="T1099"/>
  <c r="R1099"/>
  <c r="P1099"/>
  <c r="BI1097"/>
  <c r="BH1097"/>
  <c r="BG1097"/>
  <c r="BF1097"/>
  <c r="T1097"/>
  <c r="R1097"/>
  <c r="P1097"/>
  <c r="BI1095"/>
  <c r="BH1095"/>
  <c r="BG1095"/>
  <c r="BF1095"/>
  <c r="T1095"/>
  <c r="R1095"/>
  <c r="P1095"/>
  <c r="BI1093"/>
  <c r="BH1093"/>
  <c r="BG1093"/>
  <c r="BF1093"/>
  <c r="T1093"/>
  <c r="R1093"/>
  <c r="P1093"/>
  <c r="BI1091"/>
  <c r="BH1091"/>
  <c r="BG1091"/>
  <c r="BF1091"/>
  <c r="T1091"/>
  <c r="R1091"/>
  <c r="P1091"/>
  <c r="BI1089"/>
  <c r="BH1089"/>
  <c r="BG1089"/>
  <c r="BF1089"/>
  <c r="T1089"/>
  <c r="R1089"/>
  <c r="P1089"/>
  <c r="BI1087"/>
  <c r="BH1087"/>
  <c r="BG1087"/>
  <c r="BF1087"/>
  <c r="T1087"/>
  <c r="R1087"/>
  <c r="P1087"/>
  <c r="BI1084"/>
  <c r="BH1084"/>
  <c r="BG1084"/>
  <c r="BF1084"/>
  <c r="T1084"/>
  <c r="R1084"/>
  <c r="P1084"/>
  <c r="BI1077"/>
  <c r="BH1077"/>
  <c r="BG1077"/>
  <c r="BF1077"/>
  <c r="T1077"/>
  <c r="R1077"/>
  <c r="P1077"/>
  <c r="BI1068"/>
  <c r="BH1068"/>
  <c r="BG1068"/>
  <c r="BF1068"/>
  <c r="T1068"/>
  <c r="R1068"/>
  <c r="P1068"/>
  <c r="BI1061"/>
  <c r="BH1061"/>
  <c r="BG1061"/>
  <c r="BF1061"/>
  <c r="T1061"/>
  <c r="R1061"/>
  <c r="P1061"/>
  <c r="BI1055"/>
  <c r="BH1055"/>
  <c r="BG1055"/>
  <c r="BF1055"/>
  <c r="T1055"/>
  <c r="R1055"/>
  <c r="P1055"/>
  <c r="BI1049"/>
  <c r="BH1049"/>
  <c r="BG1049"/>
  <c r="BF1049"/>
  <c r="T1049"/>
  <c r="R1049"/>
  <c r="P1049"/>
  <c r="BI1042"/>
  <c r="BH1042"/>
  <c r="BG1042"/>
  <c r="BF1042"/>
  <c r="T1042"/>
  <c r="R1042"/>
  <c r="P1042"/>
  <c r="BI1034"/>
  <c r="BH1034"/>
  <c r="BG1034"/>
  <c r="BF1034"/>
  <c r="T1034"/>
  <c r="R1034"/>
  <c r="P1034"/>
  <c r="BI1027"/>
  <c r="BH1027"/>
  <c r="BG1027"/>
  <c r="BF1027"/>
  <c r="T1027"/>
  <c r="R1027"/>
  <c r="P1027"/>
  <c r="BI1022"/>
  <c r="BH1022"/>
  <c r="BG1022"/>
  <c r="BF1022"/>
  <c r="T1022"/>
  <c r="R1022"/>
  <c r="P1022"/>
  <c r="BI1015"/>
  <c r="BH1015"/>
  <c r="BG1015"/>
  <c r="BF1015"/>
  <c r="T1015"/>
  <c r="R1015"/>
  <c r="P1015"/>
  <c r="BI1006"/>
  <c r="BH1006"/>
  <c r="BG1006"/>
  <c r="BF1006"/>
  <c r="T1006"/>
  <c r="R1006"/>
  <c r="P1006"/>
  <c r="BI998"/>
  <c r="BH998"/>
  <c r="BG998"/>
  <c r="BF998"/>
  <c r="T998"/>
  <c r="R998"/>
  <c r="P998"/>
  <c r="BI992"/>
  <c r="BH992"/>
  <c r="BG992"/>
  <c r="BF992"/>
  <c r="T992"/>
  <c r="R992"/>
  <c r="P992"/>
  <c r="BI986"/>
  <c r="BH986"/>
  <c r="BG986"/>
  <c r="BF986"/>
  <c r="T986"/>
  <c r="R986"/>
  <c r="P986"/>
  <c r="BI970"/>
  <c r="BH970"/>
  <c r="BG970"/>
  <c r="BF970"/>
  <c r="T970"/>
  <c r="R970"/>
  <c r="P970"/>
  <c r="BI959"/>
  <c r="BH959"/>
  <c r="BG959"/>
  <c r="BF959"/>
  <c r="T959"/>
  <c r="R959"/>
  <c r="P959"/>
  <c r="BI944"/>
  <c r="BH944"/>
  <c r="BG944"/>
  <c r="BF944"/>
  <c r="T944"/>
  <c r="R944"/>
  <c r="P944"/>
  <c r="BI938"/>
  <c r="BH938"/>
  <c r="BG938"/>
  <c r="BF938"/>
  <c r="T938"/>
  <c r="R938"/>
  <c r="P938"/>
  <c r="BI925"/>
  <c r="BH925"/>
  <c r="BG925"/>
  <c r="BF925"/>
  <c r="T925"/>
  <c r="R925"/>
  <c r="P925"/>
  <c r="BI921"/>
  <c r="BH921"/>
  <c r="BG921"/>
  <c r="BF921"/>
  <c r="T921"/>
  <c r="R921"/>
  <c r="P921"/>
  <c r="BI914"/>
  <c r="BH914"/>
  <c r="BG914"/>
  <c r="BF914"/>
  <c r="T914"/>
  <c r="R914"/>
  <c r="P914"/>
  <c r="BI897"/>
  <c r="BH897"/>
  <c r="BG897"/>
  <c r="BF897"/>
  <c r="T897"/>
  <c r="R897"/>
  <c r="P897"/>
  <c r="BI892"/>
  <c r="BH892"/>
  <c r="BG892"/>
  <c r="BF892"/>
  <c r="T892"/>
  <c r="R892"/>
  <c r="P892"/>
  <c r="BI881"/>
  <c r="BH881"/>
  <c r="BG881"/>
  <c r="BF881"/>
  <c r="T881"/>
  <c r="R881"/>
  <c r="P881"/>
  <c r="BI866"/>
  <c r="BH866"/>
  <c r="BG866"/>
  <c r="BF866"/>
  <c r="T866"/>
  <c r="R866"/>
  <c r="P866"/>
  <c r="BI862"/>
  <c r="BH862"/>
  <c r="BG862"/>
  <c r="BF862"/>
  <c r="T862"/>
  <c r="R862"/>
  <c r="P862"/>
  <c r="BI858"/>
  <c r="BH858"/>
  <c r="BG858"/>
  <c r="BF858"/>
  <c r="T858"/>
  <c r="R858"/>
  <c r="P858"/>
  <c r="BI854"/>
  <c r="BH854"/>
  <c r="BG854"/>
  <c r="BF854"/>
  <c r="T854"/>
  <c r="R854"/>
  <c r="P854"/>
  <c r="BI831"/>
  <c r="BH831"/>
  <c r="BG831"/>
  <c r="BF831"/>
  <c r="T831"/>
  <c r="R831"/>
  <c r="P831"/>
  <c r="BI825"/>
  <c r="BH825"/>
  <c r="BG825"/>
  <c r="BF825"/>
  <c r="T825"/>
  <c r="R825"/>
  <c r="P825"/>
  <c r="BI820"/>
  <c r="BH820"/>
  <c r="BG820"/>
  <c r="BF820"/>
  <c r="T820"/>
  <c r="R820"/>
  <c r="P820"/>
  <c r="BI801"/>
  <c r="BH801"/>
  <c r="BG801"/>
  <c r="BF801"/>
  <c r="T801"/>
  <c r="R801"/>
  <c r="P801"/>
  <c r="BI797"/>
  <c r="BH797"/>
  <c r="BG797"/>
  <c r="BF797"/>
  <c r="T797"/>
  <c r="R797"/>
  <c r="P797"/>
  <c r="BI784"/>
  <c r="BH784"/>
  <c r="BG784"/>
  <c r="BF784"/>
  <c r="T784"/>
  <c r="R784"/>
  <c r="P784"/>
  <c r="BI780"/>
  <c r="BH780"/>
  <c r="BG780"/>
  <c r="BF780"/>
  <c r="T780"/>
  <c r="R780"/>
  <c r="P780"/>
  <c r="BI771"/>
  <c r="BH771"/>
  <c r="BG771"/>
  <c r="BF771"/>
  <c r="T771"/>
  <c r="R771"/>
  <c r="P771"/>
  <c r="BI763"/>
  <c r="BH763"/>
  <c r="BG763"/>
  <c r="BF763"/>
  <c r="T763"/>
  <c r="R763"/>
  <c r="P763"/>
  <c r="BI758"/>
  <c r="BH758"/>
  <c r="BG758"/>
  <c r="BF758"/>
  <c r="T758"/>
  <c r="R758"/>
  <c r="P758"/>
  <c r="BI752"/>
  <c r="BH752"/>
  <c r="BG752"/>
  <c r="BF752"/>
  <c r="T752"/>
  <c r="R752"/>
  <c r="P752"/>
  <c r="BI730"/>
  <c r="BH730"/>
  <c r="BG730"/>
  <c r="BF730"/>
  <c r="T730"/>
  <c r="R730"/>
  <c r="P730"/>
  <c r="BI723"/>
  <c r="BH723"/>
  <c r="BG723"/>
  <c r="BF723"/>
  <c r="T723"/>
  <c r="R723"/>
  <c r="P723"/>
  <c r="BI715"/>
  <c r="BH715"/>
  <c r="BG715"/>
  <c r="BF715"/>
  <c r="T715"/>
  <c r="R715"/>
  <c r="P715"/>
  <c r="BI710"/>
  <c r="BH710"/>
  <c r="BG710"/>
  <c r="BF710"/>
  <c r="T710"/>
  <c r="R710"/>
  <c r="P710"/>
  <c r="BI704"/>
  <c r="BH704"/>
  <c r="BG704"/>
  <c r="BF704"/>
  <c r="T704"/>
  <c r="R704"/>
  <c r="P704"/>
  <c r="BI697"/>
  <c r="BH697"/>
  <c r="BG697"/>
  <c r="BF697"/>
  <c r="T697"/>
  <c r="R697"/>
  <c r="P697"/>
  <c r="BI681"/>
  <c r="BH681"/>
  <c r="BG681"/>
  <c r="BF681"/>
  <c r="T681"/>
  <c r="R681"/>
  <c r="P681"/>
  <c r="BI672"/>
  <c r="BH672"/>
  <c r="BG672"/>
  <c r="BF672"/>
  <c r="T672"/>
  <c r="R672"/>
  <c r="P672"/>
  <c r="BI651"/>
  <c r="BH651"/>
  <c r="BG651"/>
  <c r="BF651"/>
  <c r="T651"/>
  <c r="R651"/>
  <c r="P651"/>
  <c r="BI646"/>
  <c r="BH646"/>
  <c r="BG646"/>
  <c r="BF646"/>
  <c r="T646"/>
  <c r="R646"/>
  <c r="P646"/>
  <c r="BI631"/>
  <c r="BH631"/>
  <c r="BG631"/>
  <c r="BF631"/>
  <c r="T631"/>
  <c r="R631"/>
  <c r="P631"/>
  <c r="BI620"/>
  <c r="BH620"/>
  <c r="BG620"/>
  <c r="BF620"/>
  <c r="T620"/>
  <c r="R620"/>
  <c r="P620"/>
  <c r="BI612"/>
  <c r="BH612"/>
  <c r="BG612"/>
  <c r="BF612"/>
  <c r="T612"/>
  <c r="R612"/>
  <c r="P612"/>
  <c r="BI606"/>
  <c r="BH606"/>
  <c r="BG606"/>
  <c r="BF606"/>
  <c r="T606"/>
  <c r="R606"/>
  <c r="P606"/>
  <c r="BI601"/>
  <c r="BH601"/>
  <c r="BG601"/>
  <c r="BF601"/>
  <c r="T601"/>
  <c r="R601"/>
  <c r="P601"/>
  <c r="BI594"/>
  <c r="BH594"/>
  <c r="BG594"/>
  <c r="BF594"/>
  <c r="T594"/>
  <c r="R594"/>
  <c r="P594"/>
  <c r="BI589"/>
  <c r="BH589"/>
  <c r="BG589"/>
  <c r="BF589"/>
  <c r="T589"/>
  <c r="R589"/>
  <c r="P589"/>
  <c r="BI585"/>
  <c r="BH585"/>
  <c r="BG585"/>
  <c r="BF585"/>
  <c r="T585"/>
  <c r="R585"/>
  <c r="P585"/>
  <c r="BI583"/>
  <c r="BH583"/>
  <c r="BG583"/>
  <c r="BF583"/>
  <c r="T583"/>
  <c r="R583"/>
  <c r="P583"/>
  <c r="BI579"/>
  <c r="BH579"/>
  <c r="BG579"/>
  <c r="BF579"/>
  <c r="T579"/>
  <c r="R579"/>
  <c r="P579"/>
  <c r="BI575"/>
  <c r="BH575"/>
  <c r="BG575"/>
  <c r="BF575"/>
  <c r="T575"/>
  <c r="R575"/>
  <c r="P575"/>
  <c r="BI571"/>
  <c r="BH571"/>
  <c r="BG571"/>
  <c r="BF571"/>
  <c r="T571"/>
  <c r="R571"/>
  <c r="P571"/>
  <c r="BI567"/>
  <c r="BH567"/>
  <c r="BG567"/>
  <c r="BF567"/>
  <c r="T567"/>
  <c r="R567"/>
  <c r="P567"/>
  <c r="BI564"/>
  <c r="BH564"/>
  <c r="BG564"/>
  <c r="BF564"/>
  <c r="T564"/>
  <c r="R564"/>
  <c r="P564"/>
  <c r="BI561"/>
  <c r="BH561"/>
  <c r="BG561"/>
  <c r="BF561"/>
  <c r="T561"/>
  <c r="R561"/>
  <c r="P561"/>
  <c r="BI551"/>
  <c r="BH551"/>
  <c r="BG551"/>
  <c r="BF551"/>
  <c r="T551"/>
  <c r="R551"/>
  <c r="P551"/>
  <c r="BI547"/>
  <c r="BH547"/>
  <c r="BG547"/>
  <c r="BF547"/>
  <c r="T547"/>
  <c r="R547"/>
  <c r="P547"/>
  <c r="BI534"/>
  <c r="BH534"/>
  <c r="BG534"/>
  <c r="BF534"/>
  <c r="T534"/>
  <c r="R534"/>
  <c r="P534"/>
  <c r="BI521"/>
  <c r="BH521"/>
  <c r="BG521"/>
  <c r="BF521"/>
  <c r="T521"/>
  <c r="R521"/>
  <c r="P521"/>
  <c r="BI504"/>
  <c r="BH504"/>
  <c r="BG504"/>
  <c r="BF504"/>
  <c r="T504"/>
  <c r="R504"/>
  <c r="P504"/>
  <c r="BI500"/>
  <c r="BH500"/>
  <c r="BG500"/>
  <c r="BF500"/>
  <c r="T500"/>
  <c r="R500"/>
  <c r="P500"/>
  <c r="BI494"/>
  <c r="BH494"/>
  <c r="BG494"/>
  <c r="BF494"/>
  <c r="T494"/>
  <c r="R494"/>
  <c r="P494"/>
  <c r="BI487"/>
  <c r="BH487"/>
  <c r="BG487"/>
  <c r="BF487"/>
  <c r="T487"/>
  <c r="R487"/>
  <c r="P487"/>
  <c r="BI481"/>
  <c r="BH481"/>
  <c r="BG481"/>
  <c r="BF481"/>
  <c r="T481"/>
  <c r="R481"/>
  <c r="P481"/>
  <c r="BI479"/>
  <c r="BH479"/>
  <c r="BG479"/>
  <c r="BF479"/>
  <c r="T479"/>
  <c r="R479"/>
  <c r="P479"/>
  <c r="BI476"/>
  <c r="BH476"/>
  <c r="BG476"/>
  <c r="BF476"/>
  <c r="T476"/>
  <c r="R476"/>
  <c r="P476"/>
  <c r="BI470"/>
  <c r="BH470"/>
  <c r="BG470"/>
  <c r="BF470"/>
  <c r="T470"/>
  <c r="R470"/>
  <c r="P470"/>
  <c r="BI460"/>
  <c r="BH460"/>
  <c r="BG460"/>
  <c r="BF460"/>
  <c r="T460"/>
  <c r="R460"/>
  <c r="P460"/>
  <c r="BI453"/>
  <c r="BH453"/>
  <c r="BG453"/>
  <c r="BF453"/>
  <c r="T453"/>
  <c r="R453"/>
  <c r="P453"/>
  <c r="BI447"/>
  <c r="BH447"/>
  <c r="BG447"/>
  <c r="BF447"/>
  <c r="T447"/>
  <c r="R447"/>
  <c r="P447"/>
  <c r="BI425"/>
  <c r="BH425"/>
  <c r="BG425"/>
  <c r="BF425"/>
  <c r="T425"/>
  <c r="R425"/>
  <c r="P425"/>
  <c r="BI416"/>
  <c r="BH416"/>
  <c r="BG416"/>
  <c r="BF416"/>
  <c r="T416"/>
  <c r="R416"/>
  <c r="P416"/>
  <c r="BI408"/>
  <c r="BH408"/>
  <c r="BG408"/>
  <c r="BF408"/>
  <c r="T408"/>
  <c r="R408"/>
  <c r="P408"/>
  <c r="BI406"/>
  <c r="BH406"/>
  <c r="BG406"/>
  <c r="BF406"/>
  <c r="T406"/>
  <c r="R406"/>
  <c r="P406"/>
  <c r="BI399"/>
  <c r="BH399"/>
  <c r="BG399"/>
  <c r="BF399"/>
  <c r="T399"/>
  <c r="R399"/>
  <c r="P399"/>
  <c r="BI397"/>
  <c r="BH397"/>
  <c r="BG397"/>
  <c r="BF397"/>
  <c r="T397"/>
  <c r="R397"/>
  <c r="P397"/>
  <c r="BI382"/>
  <c r="BH382"/>
  <c r="BG382"/>
  <c r="BF382"/>
  <c r="T382"/>
  <c r="R382"/>
  <c r="P382"/>
  <c r="BI380"/>
  <c r="BH380"/>
  <c r="BG380"/>
  <c r="BF380"/>
  <c r="T380"/>
  <c r="R380"/>
  <c r="P380"/>
  <c r="BI370"/>
  <c r="BH370"/>
  <c r="BG370"/>
  <c r="BF370"/>
  <c r="T370"/>
  <c r="R370"/>
  <c r="P370"/>
  <c r="BI368"/>
  <c r="BH368"/>
  <c r="BG368"/>
  <c r="BF368"/>
  <c r="T368"/>
  <c r="R368"/>
  <c r="P368"/>
  <c r="BI361"/>
  <c r="BH361"/>
  <c r="BG361"/>
  <c r="BF361"/>
  <c r="T361"/>
  <c r="R361"/>
  <c r="P361"/>
  <c r="BI346"/>
  <c r="BH346"/>
  <c r="BG346"/>
  <c r="BF346"/>
  <c r="T346"/>
  <c r="R346"/>
  <c r="P346"/>
  <c r="BI338"/>
  <c r="BH338"/>
  <c r="BG338"/>
  <c r="BF338"/>
  <c r="T338"/>
  <c r="R338"/>
  <c r="P338"/>
  <c r="BI330"/>
  <c r="BH330"/>
  <c r="BG330"/>
  <c r="BF330"/>
  <c r="T330"/>
  <c r="R330"/>
  <c r="P330"/>
  <c r="BI328"/>
  <c r="BH328"/>
  <c r="BG328"/>
  <c r="BF328"/>
  <c r="T328"/>
  <c r="R328"/>
  <c r="P328"/>
  <c r="BI321"/>
  <c r="BH321"/>
  <c r="BG321"/>
  <c r="BF321"/>
  <c r="T321"/>
  <c r="R321"/>
  <c r="P321"/>
  <c r="BI313"/>
  <c r="BH313"/>
  <c r="BG313"/>
  <c r="BF313"/>
  <c r="T313"/>
  <c r="R313"/>
  <c r="P313"/>
  <c r="BI306"/>
  <c r="BH306"/>
  <c r="BG306"/>
  <c r="BF306"/>
  <c r="T306"/>
  <c r="R306"/>
  <c r="P306"/>
  <c r="BI295"/>
  <c r="BH295"/>
  <c r="BG295"/>
  <c r="BF295"/>
  <c r="T295"/>
  <c r="R295"/>
  <c r="P295"/>
  <c r="BI280"/>
  <c r="BH280"/>
  <c r="BG280"/>
  <c r="BF280"/>
  <c r="T280"/>
  <c r="R280"/>
  <c r="P280"/>
  <c r="BI264"/>
  <c r="BH264"/>
  <c r="BG264"/>
  <c r="BF264"/>
  <c r="T264"/>
  <c r="R264"/>
  <c r="P264"/>
  <c r="BI256"/>
  <c r="BH256"/>
  <c r="BG256"/>
  <c r="BF256"/>
  <c r="T256"/>
  <c r="R256"/>
  <c r="P256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37"/>
  <c r="BH237"/>
  <c r="BG237"/>
  <c r="BF237"/>
  <c r="T237"/>
  <c r="R237"/>
  <c r="P237"/>
  <c r="BI235"/>
  <c r="BH235"/>
  <c r="BG235"/>
  <c r="BF235"/>
  <c r="T235"/>
  <c r="R235"/>
  <c r="P235"/>
  <c r="BI224"/>
  <c r="BH224"/>
  <c r="BG224"/>
  <c r="BF224"/>
  <c r="T224"/>
  <c r="R224"/>
  <c r="P224"/>
  <c r="BI212"/>
  <c r="BH212"/>
  <c r="BG212"/>
  <c r="BF212"/>
  <c r="T212"/>
  <c r="R212"/>
  <c r="P212"/>
  <c r="BI206"/>
  <c r="BH206"/>
  <c r="BG206"/>
  <c r="BF206"/>
  <c r="T206"/>
  <c r="R206"/>
  <c r="P206"/>
  <c r="BI200"/>
  <c r="BH200"/>
  <c r="BG200"/>
  <c r="BF200"/>
  <c r="T200"/>
  <c r="R200"/>
  <c r="P200"/>
  <c r="BI193"/>
  <c r="BH193"/>
  <c r="BG193"/>
  <c r="BF193"/>
  <c r="T193"/>
  <c r="R193"/>
  <c r="P193"/>
  <c r="BI179"/>
  <c r="BH179"/>
  <c r="BG179"/>
  <c r="BF179"/>
  <c r="T179"/>
  <c r="R179"/>
  <c r="P179"/>
  <c r="BI165"/>
  <c r="BH165"/>
  <c r="BG165"/>
  <c r="BF165"/>
  <c r="T165"/>
  <c r="R165"/>
  <c r="P165"/>
  <c r="BI157"/>
  <c r="BH157"/>
  <c r="BG157"/>
  <c r="BF157"/>
  <c r="T157"/>
  <c r="R157"/>
  <c r="P157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26"/>
  <c r="BH126"/>
  <c r="BG126"/>
  <c r="BF126"/>
  <c r="T126"/>
  <c r="R126"/>
  <c r="P126"/>
  <c r="BI121"/>
  <c r="BH121"/>
  <c r="BG121"/>
  <c r="BF121"/>
  <c r="T121"/>
  <c r="R121"/>
  <c r="P121"/>
  <c r="BI114"/>
  <c r="BH114"/>
  <c r="BG114"/>
  <c r="BF114"/>
  <c r="T114"/>
  <c r="R114"/>
  <c r="P114"/>
  <c r="BI109"/>
  <c r="BH109"/>
  <c r="BG109"/>
  <c r="BF109"/>
  <c r="T109"/>
  <c r="R109"/>
  <c r="P109"/>
  <c r="J102"/>
  <c r="F102"/>
  <c r="F100"/>
  <c r="E98"/>
  <c r="J54"/>
  <c r="F54"/>
  <c r="F52"/>
  <c r="E50"/>
  <c r="J24"/>
  <c r="E24"/>
  <c r="J103"/>
  <c r="J23"/>
  <c r="J18"/>
  <c r="E18"/>
  <c r="F103"/>
  <c r="J17"/>
  <c r="J12"/>
  <c r="J52"/>
  <c r="E7"/>
  <c r="E96"/>
  <c i="2" r="J37"/>
  <c r="J36"/>
  <c i="1" r="AY55"/>
  <c i="2" r="J35"/>
  <c i="1" r="AX55"/>
  <c i="2"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2"/>
  <c r="F82"/>
  <c r="F80"/>
  <c r="E78"/>
  <c r="J54"/>
  <c r="F54"/>
  <c r="F52"/>
  <c r="E50"/>
  <c r="J24"/>
  <c r="E24"/>
  <c r="J83"/>
  <c r="J23"/>
  <c r="J18"/>
  <c r="E18"/>
  <c r="F83"/>
  <c r="J17"/>
  <c r="J12"/>
  <c r="J80"/>
  <c r="E7"/>
  <c r="E76"/>
  <c i="1" r="L50"/>
  <c r="AM50"/>
  <c r="AM49"/>
  <c r="L49"/>
  <c r="AM47"/>
  <c r="L47"/>
  <c r="L45"/>
  <c r="L44"/>
  <c i="2" r="J123"/>
  <c r="J104"/>
  <c i="3" r="BK1375"/>
  <c r="J504"/>
  <c r="J567"/>
  <c r="BK1282"/>
  <c r="J148"/>
  <c r="J1068"/>
  <c r="J1449"/>
  <c r="BK579"/>
  <c r="BK1042"/>
  <c r="BK1520"/>
  <c r="BK914"/>
  <c r="BK1475"/>
  <c i="4" r="J574"/>
  <c r="BK637"/>
  <c r="J327"/>
  <c r="J624"/>
  <c r="BK551"/>
  <c i="5" r="J192"/>
  <c r="J168"/>
  <c i="6" r="J585"/>
  <c r="J483"/>
  <c r="J158"/>
  <c r="J316"/>
  <c r="BK635"/>
  <c i="7" r="BK185"/>
  <c r="J259"/>
  <c r="BK110"/>
  <c i="8" r="J119"/>
  <c r="J115"/>
  <c i="9" r="J93"/>
  <c i="10" r="J99"/>
  <c i="11" r="J133"/>
  <c r="BK135"/>
  <c r="BK122"/>
  <c i="2" r="BK143"/>
  <c r="BK115"/>
  <c r="BK94"/>
  <c i="3" r="BK1509"/>
  <c r="J601"/>
  <c r="J1148"/>
  <c r="J1162"/>
  <c r="J114"/>
  <c r="BK710"/>
  <c r="BK866"/>
  <c r="BK1441"/>
  <c r="J752"/>
  <c r="BK1239"/>
  <c r="J1642"/>
  <c r="J959"/>
  <c i="4" r="BK136"/>
  <c r="BK130"/>
  <c r="BK680"/>
  <c r="J653"/>
  <c i="7" r="BK137"/>
  <c i="8" r="BK100"/>
  <c r="J89"/>
  <c r="BK101"/>
  <c i="9" r="BK117"/>
  <c i="10" r="J93"/>
  <c i="11" r="J89"/>
  <c r="J96"/>
  <c i="12" r="J87"/>
  <c i="4" r="J534"/>
  <c i="5" r="J200"/>
  <c r="J108"/>
  <c i="6" r="BK203"/>
  <c r="J534"/>
  <c r="BK289"/>
  <c r="BK448"/>
  <c i="7" r="BK251"/>
  <c r="BK171"/>
  <c r="J167"/>
  <c i="8" r="J145"/>
  <c r="J130"/>
  <c r="J94"/>
  <c i="9" r="J97"/>
  <c i="10" r="BK96"/>
  <c i="11" r="BK128"/>
  <c r="BK88"/>
  <c i="12" r="J94"/>
  <c i="2" r="BK163"/>
  <c r="BK140"/>
  <c r="BK112"/>
  <c r="BK88"/>
  <c i="3" r="BK1055"/>
  <c r="BK1421"/>
  <c r="BK237"/>
  <c r="J631"/>
  <c r="BK1117"/>
  <c r="BK1483"/>
  <c r="J1469"/>
  <c r="J1612"/>
  <c r="J715"/>
  <c r="J1410"/>
  <c r="J494"/>
  <c i="4" r="BK580"/>
  <c r="BK687"/>
  <c r="BK559"/>
  <c r="BK292"/>
  <c i="5" r="BK200"/>
  <c r="BK170"/>
  <c i="6" r="J156"/>
  <c r="BK281"/>
  <c r="J332"/>
  <c r="J473"/>
  <c r="BK539"/>
  <c i="7" r="BK133"/>
  <c r="BK217"/>
  <c i="8" r="BK144"/>
  <c r="J107"/>
  <c r="BK147"/>
  <c i="9" r="J96"/>
  <c i="10" r="BK95"/>
  <c i="11" r="J91"/>
  <c r="BK89"/>
  <c i="2" r="F37"/>
  <c i="3" r="J1373"/>
  <c r="J1655"/>
  <c r="J1027"/>
  <c i="4" r="J572"/>
  <c r="J592"/>
  <c r="BK639"/>
  <c i="2" r="BK159"/>
  <c r="J143"/>
  <c r="BK122"/>
  <c r="J99"/>
  <c i="3" r="J1431"/>
  <c r="BK280"/>
  <c r="J380"/>
  <c r="J476"/>
  <c r="BK723"/>
  <c r="J914"/>
  <c r="J1272"/>
  <c r="BK1602"/>
  <c r="BK254"/>
  <c r="J1154"/>
  <c i="4" r="J687"/>
  <c r="BK262"/>
  <c r="J675"/>
  <c r="BK570"/>
  <c r="BK578"/>
  <c r="BK97"/>
  <c i="5" r="J194"/>
  <c i="6" r="BK564"/>
  <c r="BK536"/>
  <c r="J269"/>
  <c r="J340"/>
  <c r="J511"/>
  <c i="7" r="J240"/>
  <c r="J108"/>
  <c r="BK242"/>
  <c i="8" r="BK140"/>
  <c r="J139"/>
  <c i="9" r="BK97"/>
  <c i="10" r="BK108"/>
  <c r="J87"/>
  <c i="11" r="BK102"/>
  <c r="J135"/>
  <c i="2" r="BK136"/>
  <c r="J116"/>
  <c r="BK95"/>
  <c i="3" r="BK1186"/>
  <c r="BK157"/>
  <c r="J1103"/>
  <c r="BK140"/>
  <c r="BK1123"/>
  <c r="J235"/>
  <c r="BK892"/>
  <c r="BK1408"/>
  <c r="BK944"/>
  <c r="J1406"/>
  <c r="J481"/>
  <c r="J1467"/>
  <c r="J534"/>
  <c i="4" r="BK495"/>
  <c r="BK272"/>
  <c r="J682"/>
  <c r="BK675"/>
  <c r="BK98"/>
  <c i="5" r="BK153"/>
  <c r="BK116"/>
  <c i="6" r="BK556"/>
  <c r="BK355"/>
  <c r="BK433"/>
  <c r="BK217"/>
  <c r="J475"/>
  <c i="7" r="BK197"/>
  <c r="J221"/>
  <c r="J284"/>
  <c i="8" r="J148"/>
  <c r="BK109"/>
  <c i="9" r="BK110"/>
  <c i="10" r="J109"/>
  <c i="11" r="BK138"/>
  <c r="J127"/>
  <c i="12" r="J82"/>
  <c i="2" r="BK157"/>
  <c r="J142"/>
  <c r="J119"/>
  <c r="BK98"/>
  <c i="3" r="J1282"/>
  <c r="BK1425"/>
  <c r="J579"/>
  <c r="J825"/>
  <c r="J1084"/>
  <c r="J1509"/>
  <c r="BK144"/>
  <c r="BK1093"/>
  <c r="J1383"/>
  <c r="J368"/>
  <c r="J1435"/>
  <c r="J328"/>
  <c i="4" r="J390"/>
  <c r="J630"/>
  <c r="J207"/>
  <c r="J453"/>
  <c i="5" r="BK177"/>
  <c r="J183"/>
  <c i="6" r="BK483"/>
  <c r="J359"/>
  <c r="BK507"/>
  <c r="J227"/>
  <c r="BK653"/>
  <c i="7" r="J165"/>
  <c r="BK262"/>
  <c r="BK284"/>
  <c i="8" r="J159"/>
  <c r="BK148"/>
  <c r="J104"/>
  <c i="10" r="BK118"/>
  <c r="J94"/>
  <c i="11" r="J128"/>
  <c r="J97"/>
  <c i="12" r="BK91"/>
  <c i="2" r="J34"/>
  <c i="3" r="BK606"/>
  <c r="BK1377"/>
  <c r="BK854"/>
  <c i="4" r="BK660"/>
  <c r="BK659"/>
  <c r="J632"/>
  <c r="BK125"/>
  <c r="J478"/>
  <c i="5" r="J144"/>
  <c i="6" r="BK227"/>
  <c r="BK394"/>
  <c r="J411"/>
  <c r="BK205"/>
  <c r="BK443"/>
  <c i="7" r="BK120"/>
  <c r="J212"/>
  <c i="8" r="BK151"/>
  <c r="J111"/>
  <c r="BK107"/>
  <c i="9" r="BK99"/>
  <c i="10" r="J98"/>
  <c i="11" r="BK107"/>
  <c r="J126"/>
  <c i="12" r="J83"/>
  <c i="2" r="BK134"/>
  <c r="J113"/>
  <c r="J92"/>
  <c i="3" r="J1140"/>
  <c r="J1367"/>
  <c r="J1461"/>
  <c r="J212"/>
  <c r="J1042"/>
  <c r="BK1455"/>
  <c r="BK306"/>
  <c r="J1034"/>
  <c r="J921"/>
  <c r="J1579"/>
  <c r="BK797"/>
  <c i="4" r="J524"/>
  <c r="BK523"/>
  <c r="BK556"/>
  <c i="7" r="BK257"/>
  <c i="8" r="BK134"/>
  <c r="BK93"/>
  <c r="BK130"/>
  <c i="9" r="J89"/>
  <c i="10" r="J102"/>
  <c i="11" r="BK127"/>
  <c r="J122"/>
  <c r="J88"/>
  <c i="4" r="BK200"/>
  <c i="5" r="BK207"/>
  <c r="J175"/>
  <c i="6" r="BK511"/>
  <c r="BK252"/>
  <c r="J385"/>
  <c r="BK162"/>
  <c r="BK481"/>
  <c i="7" r="J254"/>
  <c r="J260"/>
  <c i="8" r="J151"/>
  <c r="BK110"/>
  <c r="J142"/>
  <c i="9" r="BK95"/>
  <c i="10" r="BK97"/>
  <c i="11" r="BK116"/>
  <c r="BK114"/>
  <c i="12" r="BK89"/>
  <c i="2" r="BK165"/>
  <c r="BK144"/>
  <c r="J122"/>
  <c r="BK96"/>
  <c i="3" r="BK1387"/>
  <c r="J1465"/>
  <c r="BK476"/>
  <c r="J784"/>
  <c r="J1375"/>
  <c r="BK295"/>
  <c r="J1055"/>
  <c r="BK1367"/>
  <c r="J710"/>
  <c r="BK1135"/>
  <c r="BK1642"/>
  <c r="J858"/>
  <c i="4" r="BK447"/>
  <c r="BK420"/>
  <c r="BK609"/>
  <c r="J147"/>
  <c r="BK181"/>
  <c i="5" r="BK205"/>
  <c i="6" r="J455"/>
  <c r="BK658"/>
  <c r="BK328"/>
  <c r="J381"/>
  <c r="BK223"/>
  <c i="7" r="BK254"/>
  <c r="J141"/>
  <c r="BK114"/>
  <c i="8" r="J95"/>
  <c r="J147"/>
  <c i="9" r="BK108"/>
  <c i="10" r="J113"/>
  <c r="BK103"/>
  <c i="11" r="J106"/>
  <c r="BK126"/>
  <c i="2" r="BK141"/>
  <c r="J120"/>
  <c r="J101"/>
  <c i="3" r="J1455"/>
  <c r="BK752"/>
  <c r="BK1316"/>
  <c r="J1241"/>
  <c r="J1418"/>
  <c r="J589"/>
  <c r="J1022"/>
  <c r="BK1400"/>
  <c r="BK397"/>
  <c r="BK862"/>
  <c r="J1554"/>
  <c r="J771"/>
  <c i="4" r="J246"/>
  <c r="J617"/>
  <c r="BK584"/>
  <c i="2" r="J157"/>
  <c r="BK138"/>
  <c r="J118"/>
  <c r="J95"/>
  <c i="3" r="J1121"/>
  <c r="BK1361"/>
  <c r="BK1330"/>
  <c r="BK249"/>
  <c r="BK1015"/>
  <c r="BK1457"/>
  <c r="BK1445"/>
  <c r="J986"/>
  <c r="BK1148"/>
  <c r="J1602"/>
  <c r="BK825"/>
  <c i="4" r="BK682"/>
  <c r="J527"/>
  <c r="BK257"/>
  <c r="BK170"/>
  <c i="5" r="J153"/>
  <c i="6" r="BK585"/>
  <c r="J479"/>
  <c r="J590"/>
  <c r="J448"/>
  <c r="BK194"/>
  <c r="BK416"/>
  <c i="7" r="BK99"/>
  <c r="J105"/>
  <c r="J158"/>
  <c i="8" r="BK104"/>
  <c r="BK108"/>
  <c i="9" r="BK94"/>
  <c i="10" r="J104"/>
  <c i="11" r="BK120"/>
  <c r="J102"/>
  <c i="12" r="BK84"/>
  <c i="2" r="BK128"/>
  <c r="BK113"/>
  <c r="F35"/>
  <c i="3" r="BK1383"/>
  <c i="4" r="BK500"/>
  <c r="BK453"/>
  <c r="J420"/>
  <c r="BK218"/>
  <c r="BK489"/>
  <c i="5" r="J147"/>
  <c i="6" r="J337"/>
  <c r="J526"/>
  <c r="J373"/>
  <c r="BK326"/>
  <c r="J326"/>
  <c i="7" r="BK238"/>
  <c r="J264"/>
  <c i="8" r="J157"/>
  <c r="J123"/>
  <c r="BK136"/>
  <c r="BK119"/>
  <c i="10" r="J96"/>
  <c i="11" r="BK124"/>
  <c r="J136"/>
  <c r="J107"/>
  <c i="2" r="J169"/>
  <c r="BK155"/>
  <c r="BK133"/>
  <c r="BK108"/>
  <c i="3" r="J1463"/>
  <c r="BK368"/>
  <c r="BK1027"/>
  <c r="BK1145"/>
  <c r="BK1579"/>
  <c r="BK453"/>
  <c r="BK780"/>
  <c r="J881"/>
  <c r="BK1199"/>
  <c r="BK1461"/>
  <c r="J944"/>
  <c i="4" r="J343"/>
  <c r="J684"/>
  <c r="J578"/>
  <c r="J422"/>
  <c r="J218"/>
  <c i="5" r="J205"/>
  <c r="J118"/>
  <c i="6" r="BK501"/>
  <c r="J377"/>
  <c r="BK466"/>
  <c r="BK129"/>
  <c r="J328"/>
  <c i="7" r="J133"/>
  <c r="BK130"/>
  <c i="8" r="J102"/>
  <c r="BK129"/>
  <c r="J133"/>
  <c i="9" r="J92"/>
  <c i="10" r="J106"/>
  <c i="11" r="J120"/>
  <c r="BK100"/>
  <c i="2" r="J138"/>
  <c r="J115"/>
  <c r="BK92"/>
  <c i="3" r="J1172"/>
  <c r="BK1389"/>
  <c r="J306"/>
  <c r="J866"/>
  <c r="J1477"/>
  <c r="J397"/>
  <c r="J992"/>
  <c r="J1330"/>
  <c r="BK571"/>
  <c r="J1349"/>
  <c r="J109"/>
  <c r="J1158"/>
  <c i="4" r="J660"/>
  <c r="J495"/>
  <c r="BK566"/>
  <c r="J98"/>
  <c r="J594"/>
  <c r="BK319"/>
  <c i="5" r="BK168"/>
  <c i="6" r="J389"/>
  <c r="BK548"/>
  <c r="J548"/>
  <c r="J312"/>
  <c r="BK119"/>
  <c r="BK123"/>
  <c i="7" r="BK264"/>
  <c r="BK96"/>
  <c i="8" r="BK141"/>
  <c r="BK121"/>
  <c r="BK123"/>
  <c i="9" r="BK105"/>
  <c i="10" r="BK111"/>
  <c i="11" r="BK87"/>
  <c r="BK142"/>
  <c i="12" r="J90"/>
  <c i="2" r="J132"/>
  <c r="J103"/>
  <c i="3" r="BK1443"/>
  <c r="BK487"/>
  <c r="BK970"/>
  <c r="BK925"/>
  <c r="BK1406"/>
  <c r="J1392"/>
  <c r="J1385"/>
  <c r="J295"/>
  <c r="BK1142"/>
  <c r="BK200"/>
  <c r="J1316"/>
  <c i="4" r="BK594"/>
  <c r="J680"/>
  <c r="J637"/>
  <c r="J332"/>
  <c i="7" r="J124"/>
  <c r="J99"/>
  <c i="8" r="J93"/>
  <c r="BK113"/>
  <c i="9" r="BK100"/>
  <c i="10" r="J95"/>
  <c r="J116"/>
  <c i="11" r="J111"/>
  <c r="J103"/>
  <c i="4" r="BK133"/>
  <c r="J566"/>
  <c i="5" r="J155"/>
  <c r="BK173"/>
  <c i="6" r="J162"/>
  <c r="BK613"/>
  <c r="BK176"/>
  <c r="BK580"/>
  <c r="BK389"/>
  <c i="7" r="BK269"/>
  <c r="BK267"/>
  <c i="8" r="J105"/>
  <c r="J126"/>
  <c r="J97"/>
  <c i="9" r="J99"/>
  <c i="10" r="BK106"/>
  <c i="11" r="J109"/>
  <c r="BK110"/>
  <c r="BK113"/>
  <c i="2" r="BK167"/>
  <c r="BK154"/>
  <c r="J136"/>
  <c r="BK101"/>
  <c i="3" r="J1439"/>
  <c r="J361"/>
  <c r="BK704"/>
  <c r="J1015"/>
  <c r="BK1554"/>
  <c r="BK1396"/>
  <c r="J249"/>
  <c r="BK1099"/>
  <c r="J1381"/>
  <c r="BK1622"/>
  <c r="BK697"/>
  <c i="4" r="J181"/>
  <c r="J176"/>
  <c r="J549"/>
  <c r="J451"/>
  <c r="J622"/>
  <c i="5" r="J177"/>
  <c r="J123"/>
  <c i="6" r="BK526"/>
  <c r="J536"/>
  <c r="J416"/>
  <c r="J663"/>
  <c r="BK334"/>
  <c r="J144"/>
  <c i="7" r="J242"/>
  <c r="J225"/>
  <c i="8" r="J124"/>
  <c r="BK146"/>
  <c r="BK95"/>
  <c i="9" r="BK102"/>
  <c i="10" r="J118"/>
  <c i="11" r="J86"/>
  <c r="J118"/>
  <c i="12" r="BK87"/>
  <c i="2" r="BK127"/>
  <c r="J110"/>
  <c r="J90"/>
  <c i="3" r="BK1160"/>
  <c r="J346"/>
  <c r="J1119"/>
  <c r="BK1379"/>
  <c r="BK361"/>
  <c r="J1093"/>
  <c r="J1361"/>
  <c r="BK224"/>
  <c r="BK1061"/>
  <c r="BK1469"/>
  <c r="J575"/>
  <c r="J1371"/>
  <c r="J551"/>
  <c i="4" r="BK653"/>
  <c r="J262"/>
  <c r="BK189"/>
  <c i="1" r="AS54"/>
  <c i="3" r="BK370"/>
  <c r="BK1230"/>
  <c r="BK1164"/>
  <c r="J1445"/>
  <c r="BK425"/>
  <c r="J651"/>
  <c r="J1095"/>
  <c r="BK1447"/>
  <c r="J561"/>
  <c r="J1404"/>
  <c i="4" r="J580"/>
  <c r="J166"/>
  <c r="J133"/>
  <c r="J652"/>
  <c r="BK336"/>
  <c i="5" r="BK183"/>
  <c i="6" r="J301"/>
  <c r="BK140"/>
  <c r="BK398"/>
  <c r="BK167"/>
  <c r="BK479"/>
  <c r="J186"/>
  <c i="7" r="J274"/>
  <c r="BK102"/>
  <c i="8" r="BK159"/>
  <c r="BK142"/>
  <c r="BK124"/>
  <c i="9" r="J111"/>
  <c i="10" r="J105"/>
  <c i="11" r="BK131"/>
  <c r="J104"/>
  <c i="2" r="J146"/>
  <c r="BK119"/>
  <c r="J100"/>
  <c i="3" r="J1300"/>
  <c r="J447"/>
  <c r="J970"/>
  <c r="J264"/>
  <c r="BK1049"/>
  <c r="BK1467"/>
  <c r="J612"/>
  <c r="BK1349"/>
  <c r="J594"/>
  <c r="BK1308"/>
  <c r="BK1655"/>
  <c r="BK1166"/>
  <c r="J321"/>
  <c i="4" r="BK266"/>
  <c r="J556"/>
  <c r="J551"/>
  <c r="J319"/>
  <c i="5" r="J116"/>
  <c r="BK175"/>
  <c i="6" r="BK229"/>
  <c r="BK112"/>
  <c r="J635"/>
  <c r="J532"/>
  <c r="BK377"/>
  <c i="7" r="J279"/>
  <c r="BK117"/>
  <c i="8" r="J110"/>
  <c r="J127"/>
  <c r="J150"/>
  <c i="9" r="BK98"/>
  <c i="10" r="BK99"/>
  <c r="BK89"/>
  <c i="11" r="J90"/>
  <c r="J114"/>
  <c i="2" r="J167"/>
  <c r="BK152"/>
  <c r="J124"/>
  <c r="J93"/>
  <c i="3" r="J1152"/>
  <c r="BK206"/>
  <c r="J723"/>
  <c r="BK1034"/>
  <c r="J1433"/>
  <c r="BK1291"/>
  <c r="BK1453"/>
  <c r="J620"/>
  <c r="BK1077"/>
  <c r="J1673"/>
  <c r="BK820"/>
  <c i="4" r="J163"/>
  <c r="BK122"/>
  <c r="BK534"/>
  <c r="BK589"/>
  <c r="BK253"/>
  <c i="5" r="J179"/>
  <c i="6" r="J123"/>
  <c r="J485"/>
  <c r="J289"/>
  <c r="J334"/>
  <c r="J509"/>
  <c i="7" r="BK165"/>
  <c r="J130"/>
  <c i="8" r="BK92"/>
  <c r="J132"/>
  <c r="J135"/>
  <c i="9" r="BK114"/>
  <c r="J103"/>
  <c i="10" r="BK113"/>
  <c i="11" r="BK91"/>
  <c r="BK133"/>
  <c i="12" r="BK83"/>
  <c i="2" r="J127"/>
  <c r="BK100"/>
  <c i="3" r="BK1416"/>
  <c r="BK681"/>
  <c r="BK1288"/>
  <c r="BK1481"/>
  <c r="J646"/>
  <c r="J1291"/>
  <c r="J681"/>
  <c r="J1195"/>
  <c r="J1421"/>
  <c r="BK148"/>
  <c r="BK1168"/>
  <c r="BK1646"/>
  <c r="J1107"/>
  <c i="4" r="BK471"/>
  <c r="BK327"/>
  <c r="J444"/>
  <c r="BK312"/>
  <c r="BK574"/>
  <c i="5" r="BK203"/>
  <c r="BK192"/>
  <c i="6" r="J520"/>
  <c r="BK425"/>
  <c r="J203"/>
  <c r="J489"/>
  <c r="J205"/>
  <c i="7" r="BK108"/>
  <c r="J277"/>
  <c r="J94"/>
  <c i="8" r="BK135"/>
  <c r="BK137"/>
  <c i="9" r="J95"/>
  <c i="10" r="BK120"/>
  <c i="11" r="BK141"/>
  <c r="J117"/>
  <c i="12" r="BK94"/>
  <c i="2" r="J128"/>
  <c r="BK106"/>
  <c r="J89"/>
  <c i="3" r="J831"/>
  <c r="BK1249"/>
  <c r="J1298"/>
  <c r="BK583"/>
  <c r="BK1105"/>
  <c r="J1089"/>
  <c r="J1288"/>
  <c r="BK589"/>
  <c r="J1091"/>
  <c r="BK1673"/>
  <c r="BK1162"/>
  <c i="4" r="J292"/>
  <c r="BK524"/>
  <c r="J194"/>
  <c i="7" r="BK174"/>
  <c r="J251"/>
  <c i="8" r="BK133"/>
  <c r="BK143"/>
  <c r="J113"/>
  <c i="10" r="BK109"/>
  <c i="11" r="BK125"/>
  <c r="BK123"/>
  <c i="12" r="BK92"/>
  <c i="4" r="J587"/>
  <c i="5" r="BK99"/>
  <c i="6" r="BK513"/>
  <c r="BK646"/>
  <c r="J425"/>
  <c r="BK148"/>
  <c r="BK363"/>
  <c r="J194"/>
  <c i="7" r="BK141"/>
  <c r="J144"/>
  <c r="BK105"/>
  <c i="8" r="BK163"/>
  <c r="J108"/>
  <c i="9" r="J100"/>
  <c i="10" r="BK91"/>
  <c i="11" r="J94"/>
  <c r="J134"/>
  <c i="12" r="J93"/>
  <c i="2" r="J159"/>
  <c r="J149"/>
  <c r="BK117"/>
  <c r="J94"/>
  <c i="3" r="BK1247"/>
  <c r="J126"/>
  <c r="J780"/>
  <c r="BK1111"/>
  <c r="J1443"/>
  <c r="J460"/>
  <c r="J547"/>
  <c r="J406"/>
  <c r="J1006"/>
  <c r="J1459"/>
  <c r="J1061"/>
  <c i="4" r="BK684"/>
  <c r="J189"/>
  <c r="J119"/>
  <c r="J523"/>
  <c r="BK514"/>
  <c i="5" r="J99"/>
  <c i="6" r="J241"/>
  <c r="J515"/>
  <c r="J140"/>
  <c r="BK475"/>
  <c r="J596"/>
  <c i="7" r="BK149"/>
  <c r="J102"/>
  <c i="8" r="J171"/>
  <c r="BK161"/>
  <c r="BK125"/>
  <c i="9" r="J119"/>
  <c i="10" r="J107"/>
  <c i="11" r="J105"/>
  <c r="BK93"/>
  <c i="12" r="J91"/>
  <c i="2" r="J137"/>
  <c r="J107"/>
  <c i="3" r="J1520"/>
  <c r="BK1068"/>
  <c r="J1447"/>
  <c r="J897"/>
  <c r="BK897"/>
  <c r="J1535"/>
  <c r="BK479"/>
  <c r="BK1125"/>
  <c r="J1479"/>
  <c r="J1117"/>
  <c r="J1599"/>
  <c r="BK1084"/>
  <c r="BK1449"/>
  <c i="4" r="BK632"/>
  <c r="J351"/>
  <c r="J143"/>
  <c r="BK538"/>
  <c r="J317"/>
  <c i="2" r="J147"/>
  <c r="BK114"/>
  <c r="J91"/>
  <c i="3" r="BK881"/>
  <c r="J1111"/>
  <c r="J1097"/>
  <c r="J1377"/>
  <c r="BK256"/>
  <c r="BK264"/>
  <c r="J1142"/>
  <c r="J1387"/>
  <c r="J1646"/>
  <c r="BK1006"/>
  <c i="4" r="BK478"/>
  <c r="J505"/>
  <c r="BK483"/>
  <c r="J170"/>
  <c r="BK530"/>
  <c i="5" r="BK144"/>
  <c i="6" r="J176"/>
  <c r="BK504"/>
  <c r="BK515"/>
  <c r="BK485"/>
  <c r="BK212"/>
  <c i="7" r="J174"/>
  <c r="BK272"/>
  <c r="BK247"/>
  <c i="8" r="BK138"/>
  <c r="J131"/>
  <c r="BK111"/>
  <c i="9" r="BK103"/>
  <c i="10" r="J92"/>
  <c r="BK114"/>
  <c i="11" r="BK121"/>
  <c r="J100"/>
  <c i="2" r="F36"/>
  <c i="3" r="J1113"/>
  <c r="J121"/>
  <c r="BK1298"/>
  <c i="4" r="J659"/>
  <c r="J130"/>
  <c r="J211"/>
  <c r="J403"/>
  <c r="J584"/>
  <c i="5" r="BK194"/>
  <c r="J157"/>
  <c i="6" r="J658"/>
  <c r="BK473"/>
  <c r="J281"/>
  <c r="BK461"/>
  <c r="BK489"/>
  <c i="7" r="BK158"/>
  <c r="BK91"/>
  <c r="J137"/>
  <c i="8" r="BK174"/>
  <c r="J136"/>
  <c r="J90"/>
  <c i="10" r="J110"/>
  <c r="BK87"/>
  <c i="11" r="J121"/>
  <c r="BK86"/>
  <c i="2" r="J165"/>
  <c r="J150"/>
  <c r="J130"/>
  <c r="J105"/>
  <c i="3" r="J1402"/>
  <c r="J585"/>
  <c r="BK1133"/>
  <c r="BK1259"/>
  <c r="BK235"/>
  <c r="BK321"/>
  <c r="J256"/>
  <c r="BK1152"/>
  <c r="BK1577"/>
  <c r="BK831"/>
  <c r="BK1612"/>
  <c r="BK1137"/>
  <c i="4" r="J576"/>
  <c r="J609"/>
  <c r="BK505"/>
  <c r="J570"/>
  <c r="J547"/>
  <c i="5" r="J198"/>
  <c r="J173"/>
  <c i="6" r="J625"/>
  <c r="J601"/>
  <c r="BK497"/>
  <c r="J463"/>
  <c i="7" r="BK236"/>
  <c r="BK240"/>
  <c r="J182"/>
  <c r="J117"/>
  <c i="8" r="BK169"/>
  <c r="BK103"/>
  <c i="9" r="BK116"/>
  <c i="10" r="BK107"/>
  <c i="11" r="J130"/>
  <c r="BK117"/>
  <c r="BK97"/>
  <c i="12" r="BK85"/>
  <c i="2" r="J134"/>
  <c r="J111"/>
  <c r="J88"/>
  <c i="3" r="BK1310"/>
  <c r="BK1427"/>
  <c r="J1049"/>
  <c r="BK1131"/>
  <c r="J254"/>
  <c r="J892"/>
  <c r="J1308"/>
  <c r="J157"/>
  <c r="BK1119"/>
  <c r="J1389"/>
  <c r="BK416"/>
  <c r="BK1412"/>
  <c r="J425"/>
  <c i="4" r="J514"/>
  <c r="J150"/>
  <c r="J532"/>
  <c r="BK176"/>
  <c r="J644"/>
  <c i="5" r="BK150"/>
  <c i="6" r="BK463"/>
  <c r="BK246"/>
  <c r="BK359"/>
  <c r="J501"/>
  <c r="BK438"/>
  <c i="7" r="J247"/>
  <c r="J171"/>
  <c r="BK277"/>
  <c i="8" r="J163"/>
  <c r="BK155"/>
  <c i="9" r="J112"/>
  <c i="10" r="J111"/>
  <c r="J91"/>
  <c i="11" r="J112"/>
  <c r="BK109"/>
  <c i="2" r="F34"/>
  <c i="3" r="J1101"/>
  <c r="J1441"/>
  <c r="J280"/>
  <c r="J416"/>
  <c r="BK500"/>
  <c r="J1131"/>
  <c r="BK121"/>
  <c r="J1483"/>
  <c r="J672"/>
  <c r="J1437"/>
  <c r="J479"/>
  <c i="4" r="J268"/>
  <c r="J582"/>
  <c r="BK321"/>
  <c i="7" r="J229"/>
  <c i="8" r="J146"/>
  <c r="J125"/>
  <c r="J101"/>
  <c i="9" r="BK106"/>
  <c i="10" r="BK100"/>
  <c i="11" r="BK103"/>
  <c r="J115"/>
  <c i="12" r="BK88"/>
  <c i="4" r="J447"/>
  <c i="5" r="BK160"/>
  <c i="6" r="BK469"/>
  <c r="J653"/>
  <c r="BK332"/>
  <c r="BK455"/>
  <c r="J556"/>
  <c i="7" r="J192"/>
  <c r="BK167"/>
  <c r="J188"/>
  <c i="8" r="J138"/>
  <c r="J165"/>
  <c i="9" r="BK119"/>
  <c i="10" r="BK98"/>
  <c i="11" r="J98"/>
  <c r="BK130"/>
  <c i="2" r="BK169"/>
  <c r="J155"/>
  <c r="J129"/>
  <c r="J106"/>
  <c i="3" r="J1346"/>
  <c r="BK460"/>
  <c r="J1087"/>
  <c r="J1230"/>
  <c r="J193"/>
  <c r="BK1087"/>
  <c r="BK1127"/>
  <c r="J1249"/>
  <c r="BK1473"/>
  <c r="J470"/>
  <c r="BK1369"/>
  <c i="4" r="J538"/>
  <c r="BK317"/>
  <c r="J487"/>
  <c r="J125"/>
  <c r="J568"/>
  <c r="BK403"/>
  <c i="5" r="J170"/>
  <c i="6" r="BK663"/>
  <c r="BK373"/>
  <c r="J650"/>
  <c r="BK406"/>
  <c r="BK312"/>
  <c r="BK477"/>
  <c i="7" r="BK274"/>
  <c r="J149"/>
  <c r="BK260"/>
  <c i="8" r="J98"/>
  <c r="J121"/>
  <c r="BK127"/>
  <c i="9" r="J98"/>
  <c i="10" r="J119"/>
  <c i="11" r="BK111"/>
  <c r="J140"/>
  <c r="BK112"/>
  <c i="2" r="BK146"/>
  <c r="J117"/>
  <c r="J98"/>
  <c i="3" r="BK1364"/>
  <c r="J399"/>
  <c r="BK1216"/>
  <c r="BK1486"/>
  <c r="BK575"/>
  <c r="BK1154"/>
  <c r="BK114"/>
  <c r="BK447"/>
  <c r="J1156"/>
  <c r="J1423"/>
  <c r="BK408"/>
  <c r="J1221"/>
  <c r="J313"/>
  <c i="4" r="BK547"/>
  <c r="BK568"/>
  <c r="BK150"/>
  <c i="2" r="BK149"/>
  <c r="BK129"/>
  <c r="BK107"/>
  <c i="3" r="BK1373"/>
  <c r="J1486"/>
  <c r="BK585"/>
  <c r="BK801"/>
  <c r="J1186"/>
  <c r="J1310"/>
  <c r="BK109"/>
  <c r="BK470"/>
  <c r="BK1022"/>
  <c r="J1247"/>
  <c r="BK338"/>
  <c i="4" r="BK587"/>
  <c r="J598"/>
  <c r="BK549"/>
  <c r="BK532"/>
  <c i="5" r="BK157"/>
  <c r="J150"/>
  <c i="6" r="J108"/>
  <c r="BK156"/>
  <c r="BK322"/>
  <c r="J252"/>
  <c r="BK590"/>
  <c i="7" r="BK249"/>
  <c r="BK192"/>
  <c r="J96"/>
  <c i="8" r="J91"/>
  <c r="BK167"/>
  <c i="9" r="BK111"/>
  <c i="10" r="J88"/>
  <c i="11" r="J101"/>
  <c r="BK105"/>
  <c r="BK118"/>
  <c i="2" r="BK132"/>
  <c r="BK105"/>
  <c i="3" r="BK1471"/>
  <c r="BK858"/>
  <c r="BK1172"/>
  <c r="BK481"/>
  <c r="J1233"/>
  <c r="J408"/>
  <c r="BK1109"/>
  <c r="BK1463"/>
  <c r="BK1089"/>
  <c r="BK1459"/>
  <c r="J797"/>
  <c r="J1622"/>
  <c r="BK986"/>
  <c i="4" r="J97"/>
  <c r="BK592"/>
  <c r="BK678"/>
  <c r="BK518"/>
  <c i="5" r="BK135"/>
  <c i="6" r="J613"/>
  <c r="BK429"/>
  <c r="J572"/>
  <c r="BK287"/>
  <c r="J466"/>
  <c r="BK102"/>
  <c i="7" r="BK144"/>
  <c r="BK212"/>
  <c i="8" r="BK153"/>
  <c r="J103"/>
  <c i="9" r="J102"/>
  <c r="J105"/>
  <c i="10" r="BK94"/>
  <c i="11" r="BK101"/>
  <c r="J87"/>
  <c i="2" r="J170"/>
  <c r="J154"/>
  <c r="BK137"/>
  <c r="J112"/>
  <c i="3" r="J1481"/>
  <c r="J1475"/>
  <c r="BK346"/>
  <c r="BK672"/>
  <c r="J1216"/>
  <c r="BK567"/>
  <c r="BK1103"/>
  <c r="BK1269"/>
  <c r="J1427"/>
  <c r="J165"/>
  <c r="J1364"/>
  <c i="4" r="J678"/>
  <c r="J530"/>
  <c r="J253"/>
  <c r="BK163"/>
  <c r="BK155"/>
  <c r="J553"/>
  <c i="5" r="BK155"/>
  <c i="6" r="BK572"/>
  <c r="J119"/>
  <c r="J368"/>
  <c r="J539"/>
  <c i="7" r="J267"/>
  <c r="J114"/>
  <c r="J257"/>
  <c i="8" r="J143"/>
  <c r="BK150"/>
  <c r="BK89"/>
  <c i="9" r="J110"/>
  <c i="10" r="J89"/>
  <c i="11" r="J119"/>
  <c r="BK99"/>
  <c r="J116"/>
  <c i="2" r="BK142"/>
  <c r="BK118"/>
  <c r="J96"/>
  <c i="3" r="BK1115"/>
  <c r="J237"/>
  <c r="J1166"/>
  <c r="BK1402"/>
  <c r="J500"/>
  <c r="J1160"/>
  <c r="J206"/>
  <c r="J382"/>
  <c r="J1225"/>
  <c r="J1453"/>
  <c r="BK328"/>
  <c r="J1239"/>
  <c r="BK594"/>
  <c i="4" r="J559"/>
  <c r="BK315"/>
  <c r="J122"/>
  <c r="J266"/>
  <c r="BK231"/>
  <c i="5" r="J93"/>
  <c r="BK139"/>
  <c i="6" r="BK144"/>
  <c r="BK158"/>
  <c r="J580"/>
  <c r="J481"/>
  <c r="J513"/>
  <c i="7" r="BK229"/>
  <c r="BK207"/>
  <c r="BK169"/>
  <c i="8" r="J167"/>
  <c r="J144"/>
  <c i="9" r="J94"/>
  <c i="10" r="BK102"/>
  <c i="11" r="J113"/>
  <c r="J142"/>
  <c r="J95"/>
  <c i="2" r="J140"/>
  <c r="BK120"/>
  <c r="BK99"/>
  <c i="3" r="J1280"/>
  <c r="BK1599"/>
  <c r="BK547"/>
  <c r="J763"/>
  <c r="J1199"/>
  <c r="J140"/>
  <c r="BK561"/>
  <c r="BK1188"/>
  <c r="BK1431"/>
  <c r="BK382"/>
  <c r="BK1392"/>
  <c r="J179"/>
  <c i="4" r="BK615"/>
  <c r="BK211"/>
  <c r="BK373"/>
  <c r="J471"/>
  <c i="7" r="BK182"/>
  <c i="8" r="J174"/>
  <c r="BK132"/>
  <c r="BK139"/>
  <c i="9" r="BK93"/>
  <c i="10" r="BK93"/>
  <c i="11" r="J93"/>
  <c r="BK94"/>
  <c i="12" r="J84"/>
  <c i="4" r="BK451"/>
  <c i="5" r="J139"/>
  <c i="6" r="J406"/>
  <c r="J322"/>
  <c r="J394"/>
  <c r="J494"/>
  <c r="BK316"/>
  <c i="7" r="J281"/>
  <c r="BK188"/>
  <c r="BK202"/>
  <c i="8" r="J109"/>
  <c r="J169"/>
  <c r="J140"/>
  <c i="9" r="BK89"/>
  <c i="10" r="BK119"/>
  <c i="11" r="J132"/>
  <c r="J125"/>
  <c i="12" r="BK90"/>
  <c i="2" r="BK161"/>
  <c r="BK150"/>
  <c r="BK125"/>
  <c r="BK91"/>
  <c i="3" r="BK1129"/>
  <c r="J1267"/>
  <c r="BK1355"/>
  <c r="BK504"/>
  <c r="J998"/>
  <c r="BK1280"/>
  <c r="BK1418"/>
  <c r="BK992"/>
  <c r="J1188"/>
  <c r="J1678"/>
  <c r="BK1195"/>
  <c r="J200"/>
  <c i="4" r="J489"/>
  <c r="J589"/>
  <c r="BK246"/>
  <c r="J639"/>
  <c i="5" r="BK108"/>
  <c r="J207"/>
  <c i="6" r="BK650"/>
  <c r="J443"/>
  <c r="BK509"/>
  <c r="J167"/>
  <c r="J235"/>
  <c i="7" r="J169"/>
  <c r="BK281"/>
  <c i="8" r="J156"/>
  <c r="J134"/>
  <c r="BK97"/>
  <c i="9" r="J114"/>
  <c i="10" r="BK116"/>
  <c i="11" r="J138"/>
  <c r="J108"/>
  <c i="12" r="J92"/>
  <c i="2" r="J131"/>
  <c r="J114"/>
  <c r="BK93"/>
  <c i="3" r="BK1272"/>
  <c r="BK179"/>
  <c r="BK601"/>
  <c r="J1127"/>
  <c r="BK165"/>
  <c r="J938"/>
  <c r="BK1435"/>
  <c r="BK1437"/>
  <c r="J862"/>
  <c r="J1137"/>
  <c r="BK1624"/>
  <c r="BK938"/>
  <c i="4" r="J321"/>
  <c r="BK343"/>
  <c r="J336"/>
  <c r="J373"/>
  <c i="2" r="J152"/>
  <c r="J126"/>
  <c r="BK104"/>
  <c i="3" r="J1259"/>
  <c r="BK1439"/>
  <c r="BK1429"/>
  <c r="J1577"/>
  <c r="BK551"/>
  <c r="BK1121"/>
  <c r="J1379"/>
  <c r="BK1479"/>
  <c r="J854"/>
  <c r="BK1451"/>
  <c r="J583"/>
  <c i="4" r="J500"/>
  <c r="J155"/>
  <c r="BK644"/>
  <c r="BK390"/>
  <c i="5" r="BK125"/>
  <c r="BK147"/>
  <c i="6" r="J429"/>
  <c r="J398"/>
  <c r="BK368"/>
  <c r="J438"/>
  <c r="BK337"/>
  <c i="7" r="J272"/>
  <c r="J178"/>
  <c r="J185"/>
  <c i="8" r="J129"/>
  <c r="J100"/>
  <c i="9" r="J117"/>
  <c i="10" r="BK92"/>
  <c i="11" r="J92"/>
  <c r="BK132"/>
  <c r="J99"/>
  <c i="2" r="J141"/>
  <c r="BK110"/>
  <c r="BK90"/>
  <c i="3" r="BK1107"/>
  <c r="BK1414"/>
  <c r="BK771"/>
  <c r="J1473"/>
  <c r="J521"/>
  <c r="BK1262"/>
  <c r="BK193"/>
  <c r="J1135"/>
  <c r="J1552"/>
  <c r="J925"/>
  <c r="BK1627"/>
  <c r="J1099"/>
  <c i="4" r="J315"/>
  <c r="BK166"/>
  <c r="BK607"/>
  <c r="J340"/>
  <c r="BK340"/>
  <c i="5" r="BK123"/>
  <c i="6" r="J433"/>
  <c r="J129"/>
  <c r="BK340"/>
  <c r="J148"/>
  <c r="BK152"/>
  <c i="7" r="BK259"/>
  <c r="BK221"/>
  <c r="BK124"/>
  <c i="8" r="J117"/>
  <c r="J92"/>
  <c r="J141"/>
  <c i="9" r="J115"/>
  <c i="10" r="J108"/>
  <c i="11" r="BK98"/>
  <c r="BK104"/>
  <c i="12" r="BK93"/>
  <c i="2" r="J161"/>
  <c r="BK147"/>
  <c r="BK126"/>
  <c r="J102"/>
  <c i="3" r="J1105"/>
  <c r="J1355"/>
  <c r="BK126"/>
  <c r="J453"/>
  <c r="BK959"/>
  <c r="BK1158"/>
  <c r="BK1410"/>
  <c r="BK1465"/>
  <c r="BK521"/>
  <c r="J1168"/>
  <c r="J571"/>
  <c i="4" r="J257"/>
  <c r="BK351"/>
  <c r="J272"/>
  <c r="BK630"/>
  <c i="5" r="BK198"/>
  <c r="BK93"/>
  <c i="6" r="J264"/>
  <c r="BK186"/>
  <c r="BK381"/>
  <c r="J469"/>
  <c r="BK269"/>
  <c r="J112"/>
  <c i="7" r="BK160"/>
  <c r="J238"/>
  <c i="8" r="BK105"/>
  <c r="BK145"/>
  <c i="9" r="BK92"/>
  <c i="10" r="J120"/>
  <c r="BK88"/>
  <c i="11" r="BK92"/>
  <c r="J131"/>
  <c i="12" r="J88"/>
  <c i="2" r="BK130"/>
  <c r="J108"/>
  <c i="3" r="J1471"/>
  <c r="BK921"/>
  <c r="BK1535"/>
  <c r="BK758"/>
  <c r="BK1091"/>
  <c r="J1425"/>
  <c r="J487"/>
  <c r="J1115"/>
  <c r="J1457"/>
  <c r="BK784"/>
  <c r="BK1095"/>
  <c r="J1624"/>
  <c r="BK998"/>
  <c i="4" r="BK147"/>
  <c r="BK194"/>
  <c r="J615"/>
  <c r="BK527"/>
  <c r="J483"/>
  <c i="5" r="J203"/>
  <c i="6" r="BK534"/>
  <c r="BK385"/>
  <c r="BK625"/>
  <c r="BK411"/>
  <c r="J246"/>
  <c i="7" r="BK279"/>
  <c r="J154"/>
  <c r="J207"/>
  <c i="8" r="BK115"/>
  <c r="J161"/>
  <c r="BK91"/>
  <c i="10" r="BK104"/>
  <c r="J97"/>
  <c i="11" r="BK108"/>
  <c r="BK140"/>
  <c i="12" r="BK82"/>
  <c i="2" r="J125"/>
  <c r="J109"/>
  <c i="3" r="J1396"/>
  <c r="J330"/>
  <c r="BK715"/>
  <c r="BK1101"/>
  <c r="J1451"/>
  <c r="J370"/>
  <c r="J1269"/>
  <c r="J1109"/>
  <c r="BK1385"/>
  <c r="BK494"/>
  <c r="J1125"/>
  <c i="4" r="BK520"/>
  <c r="BK332"/>
  <c r="BK553"/>
  <c i="7" r="J110"/>
  <c r="BK178"/>
  <c i="8" r="BK156"/>
  <c r="BK90"/>
  <c i="9" r="J106"/>
  <c i="10" r="J114"/>
  <c r="J115"/>
  <c i="11" r="J141"/>
  <c r="BK119"/>
  <c i="4" r="J607"/>
  <c r="BK207"/>
  <c i="5" r="J125"/>
  <c i="6" r="J287"/>
  <c r="J507"/>
  <c r="J477"/>
  <c r="J229"/>
  <c r="J102"/>
  <c i="7" r="J120"/>
  <c r="J236"/>
  <c r="BK94"/>
  <c i="8" r="BK165"/>
  <c r="BK126"/>
  <c i="9" r="J116"/>
  <c i="10" r="BK115"/>
  <c i="11" r="BK136"/>
  <c r="BK95"/>
  <c r="BK90"/>
  <c i="2" r="BK170"/>
  <c r="J153"/>
  <c r="BK131"/>
  <c r="BK109"/>
  <c i="3" r="BK1477"/>
  <c r="J697"/>
  <c r="J1164"/>
  <c r="BK1423"/>
  <c r="BK406"/>
  <c r="BK631"/>
  <c r="J758"/>
  <c r="BK1140"/>
  <c r="J1414"/>
  <c r="J224"/>
  <c r="J1133"/>
  <c i="4" r="BK617"/>
  <c r="BK622"/>
  <c r="J231"/>
  <c r="BK487"/>
  <c r="BK576"/>
  <c i="5" r="BK118"/>
  <c i="6" r="J363"/>
  <c r="J223"/>
  <c r="BK520"/>
  <c r="J217"/>
  <c r="BK601"/>
  <c i="7" r="J217"/>
  <c r="BK225"/>
  <c r="BK154"/>
  <c i="8" r="J137"/>
  <c r="BK131"/>
  <c i="9" r="BK112"/>
  <c i="10" r="J100"/>
  <c i="11" r="J129"/>
  <c r="BK115"/>
  <c r="J123"/>
  <c i="12" r="J89"/>
  <c i="2" r="BK124"/>
  <c r="BK103"/>
  <c i="3" r="J1408"/>
  <c r="BK534"/>
  <c r="J1412"/>
  <c r="BK399"/>
  <c r="J704"/>
  <c r="BK1241"/>
  <c r="J338"/>
  <c r="BK730"/>
  <c r="BK1300"/>
  <c r="J606"/>
  <c r="BK1225"/>
  <c r="J144"/>
  <c r="J1145"/>
  <c i="4" r="BK143"/>
  <c r="BK646"/>
  <c r="J520"/>
  <c r="J518"/>
  <c i="2" r="BK153"/>
  <c r="J133"/>
  <c r="BK111"/>
  <c i="3" r="BK1552"/>
  <c r="J564"/>
  <c r="BK763"/>
  <c r="BK612"/>
  <c r="BK1097"/>
  <c r="BK1221"/>
  <c r="J1416"/>
  <c r="BK651"/>
  <c r="BK1267"/>
  <c r="BK1678"/>
  <c r="J1129"/>
  <c i="4" r="J200"/>
  <c r="BK268"/>
  <c r="J312"/>
  <c r="BK358"/>
  <c r="BK582"/>
  <c i="5" r="BK179"/>
  <c i="6" r="J497"/>
  <c r="BK301"/>
  <c r="BK532"/>
  <c r="BK241"/>
  <c r="BK596"/>
  <c r="J212"/>
  <c i="7" r="J160"/>
  <c r="J249"/>
  <c i="8" r="BK157"/>
  <c r="BK94"/>
  <c r="J153"/>
  <c i="9" r="BK96"/>
  <c i="10" r="BK105"/>
  <c i="11" r="J124"/>
  <c r="BK134"/>
  <c i="12" r="J86"/>
  <c i="2" r="BK123"/>
  <c r="BK102"/>
  <c i="3" r="J1400"/>
  <c r="BK646"/>
  <c r="BK1346"/>
  <c r="BK620"/>
  <c r="BK1404"/>
  <c r="J801"/>
  <c r="BK1371"/>
  <c r="BK313"/>
  <c r="J1262"/>
  <c r="BK212"/>
  <c r="BK1156"/>
  <c r="BK330"/>
  <c r="J1429"/>
  <c r="J730"/>
  <c i="4" r="BK598"/>
  <c r="J646"/>
  <c r="BK422"/>
  <c r="BK572"/>
  <c r="J136"/>
  <c i="5" r="J135"/>
  <c i="6" r="J504"/>
  <c r="BK264"/>
  <c r="BK494"/>
  <c r="J152"/>
  <c r="J564"/>
  <c i="7" r="J262"/>
  <c r="J202"/>
  <c r="J197"/>
  <c i="8" r="BK171"/>
  <c r="BK98"/>
  <c i="9" r="BK115"/>
  <c i="10" r="BK110"/>
  <c i="11" r="BK106"/>
  <c r="J110"/>
  <c i="12" r="J85"/>
  <c i="2" r="J163"/>
  <c r="J144"/>
  <c r="BK116"/>
  <c r="BK89"/>
  <c i="3" r="J820"/>
  <c r="BK1233"/>
  <c r="BK1381"/>
  <c r="BK564"/>
  <c r="BK1113"/>
  <c r="BK1433"/>
  <c r="J1369"/>
  <c r="BK380"/>
  <c r="J1123"/>
  <c r="J1627"/>
  <c r="J1077"/>
  <c i="4" r="BK624"/>
  <c r="J358"/>
  <c r="BK652"/>
  <c r="BK119"/>
  <c r="BK444"/>
  <c i="5" r="J160"/>
  <c i="6" r="J355"/>
  <c r="J646"/>
  <c r="BK108"/>
  <c r="BK235"/>
  <c r="J461"/>
  <c i="7" r="J91"/>
  <c r="J269"/>
  <c i="8" r="J155"/>
  <c r="BK117"/>
  <c r="BK102"/>
  <c i="9" r="J108"/>
  <c i="10" r="J103"/>
  <c i="11" r="BK96"/>
  <c r="BK129"/>
  <c i="12" r="BK86"/>
  <c i="2" l="1" r="R87"/>
  <c r="BK121"/>
  <c r="J121"/>
  <c r="J62"/>
  <c r="BK135"/>
  <c r="J135"/>
  <c r="J63"/>
  <c r="T139"/>
  <c r="R145"/>
  <c i="3" r="T108"/>
  <c r="R192"/>
  <c r="BK263"/>
  <c r="J263"/>
  <c r="J67"/>
  <c r="R320"/>
  <c r="P446"/>
  <c r="BK469"/>
  <c r="J469"/>
  <c r="J70"/>
  <c r="T469"/>
  <c r="P1086"/>
  <c r="T1139"/>
  <c r="BK1290"/>
  <c r="J1290"/>
  <c r="J79"/>
  <c r="R1391"/>
  <c r="BK1601"/>
  <c r="J1601"/>
  <c r="J84"/>
  <c r="R1626"/>
  <c i="4" r="R342"/>
  <c r="BK513"/>
  <c r="J513"/>
  <c r="J66"/>
  <c r="P597"/>
  <c i="5" r="BK143"/>
  <c r="J143"/>
  <c r="J64"/>
  <c r="T143"/>
  <c r="BK167"/>
  <c r="J167"/>
  <c r="J66"/>
  <c r="R182"/>
  <c i="6" r="P101"/>
  <c r="P211"/>
  <c r="BK226"/>
  <c r="J226"/>
  <c r="J65"/>
  <c r="BK234"/>
  <c r="J234"/>
  <c r="J66"/>
  <c r="T321"/>
  <c r="P460"/>
  <c r="P488"/>
  <c r="P506"/>
  <c r="T519"/>
  <c r="T657"/>
  <c i="7" r="BK191"/>
  <c r="J191"/>
  <c r="J64"/>
  <c r="T220"/>
  <c r="R261"/>
  <c i="8" r="BK88"/>
  <c r="J88"/>
  <c r="J61"/>
  <c r="BK149"/>
  <c r="J149"/>
  <c r="J63"/>
  <c r="T162"/>
  <c i="10" r="T101"/>
  <c r="T117"/>
  <c i="11" r="T85"/>
  <c r="P139"/>
  <c i="2" r="T87"/>
  <c r="R121"/>
  <c r="T135"/>
  <c r="BK148"/>
  <c r="J148"/>
  <c r="J66"/>
  <c i="3" r="P108"/>
  <c r="P156"/>
  <c r="R211"/>
  <c r="P253"/>
  <c r="P263"/>
  <c r="T503"/>
  <c r="R1139"/>
  <c r="R1271"/>
  <c r="BK1348"/>
  <c r="J1348"/>
  <c r="J80"/>
  <c r="BK1363"/>
  <c r="J1363"/>
  <c r="J81"/>
  <c r="T1391"/>
  <c r="P1601"/>
  <c r="T1654"/>
  <c i="4" r="R96"/>
  <c r="BK261"/>
  <c r="J261"/>
  <c r="J62"/>
  <c r="BK482"/>
  <c r="J482"/>
  <c r="J64"/>
  <c r="P494"/>
  <c r="P537"/>
  <c r="R597"/>
  <c i="5" r="T98"/>
  <c i="6" r="BK101"/>
  <c r="J101"/>
  <c r="J61"/>
  <c r="BK211"/>
  <c r="J211"/>
  <c r="J63"/>
  <c r="P226"/>
  <c r="P234"/>
  <c r="R321"/>
  <c r="R460"/>
  <c r="BK488"/>
  <c r="BK506"/>
  <c r="J506"/>
  <c r="J76"/>
  <c r="BK519"/>
  <c r="J519"/>
  <c r="J77"/>
  <c r="P657"/>
  <c i="7" r="R191"/>
  <c r="T228"/>
  <c i="8" r="R88"/>
  <c r="R149"/>
  <c r="P162"/>
  <c i="9" r="BK101"/>
  <c r="J101"/>
  <c r="J63"/>
  <c r="T101"/>
  <c r="R113"/>
  <c i="10" r="BK86"/>
  <c r="J86"/>
  <c r="J61"/>
  <c r="BK112"/>
  <c r="J112"/>
  <c r="J63"/>
  <c i="2" r="P87"/>
  <c r="T121"/>
  <c r="R139"/>
  <c r="P145"/>
  <c i="3" r="T156"/>
  <c r="BK211"/>
  <c r="J211"/>
  <c r="J64"/>
  <c r="R253"/>
  <c r="T253"/>
  <c r="BK503"/>
  <c r="J503"/>
  <c r="J72"/>
  <c r="T1086"/>
  <c r="R1171"/>
  <c r="T1271"/>
  <c r="BK1391"/>
  <c r="J1391"/>
  <c r="J82"/>
  <c r="P1485"/>
  <c r="R1601"/>
  <c r="R1654"/>
  <c i="4" r="BK96"/>
  <c r="P261"/>
  <c r="P482"/>
  <c r="R537"/>
  <c r="P567"/>
  <c r="P586"/>
  <c r="R677"/>
  <c i="5" r="P143"/>
  <c r="P152"/>
  <c r="T167"/>
  <c r="R202"/>
  <c i="6" r="BK166"/>
  <c r="J166"/>
  <c r="J62"/>
  <c r="P251"/>
  <c r="T367"/>
  <c r="R488"/>
  <c r="R506"/>
  <c r="R519"/>
  <c r="BK657"/>
  <c r="J657"/>
  <c r="J79"/>
  <c i="7" r="BK173"/>
  <c r="J173"/>
  <c r="J62"/>
  <c r="BK184"/>
  <c r="J184"/>
  <c r="J63"/>
  <c r="R184"/>
  <c r="P220"/>
  <c r="BK261"/>
  <c r="J261"/>
  <c r="J67"/>
  <c i="8" r="P128"/>
  <c r="R154"/>
  <c i="9" r="P101"/>
  <c r="P113"/>
  <c i="10" r="P86"/>
  <c r="P112"/>
  <c i="11" r="BK85"/>
  <c r="J85"/>
  <c r="J61"/>
  <c r="T139"/>
  <c i="2" r="P97"/>
  <c r="BK139"/>
  <c r="J139"/>
  <c r="J64"/>
  <c r="BK145"/>
  <c r="J145"/>
  <c r="J65"/>
  <c r="T145"/>
  <c i="3" r="BK108"/>
  <c r="R156"/>
  <c r="T192"/>
  <c r="T263"/>
  <c r="R503"/>
  <c r="BK1139"/>
  <c r="J1139"/>
  <c r="J74"/>
  <c r="T1171"/>
  <c r="P1290"/>
  <c r="R1348"/>
  <c r="T1348"/>
  <c r="R1363"/>
  <c r="BK1485"/>
  <c r="J1485"/>
  <c r="J83"/>
  <c r="P1626"/>
  <c r="T1626"/>
  <c i="4" r="P342"/>
  <c r="BK494"/>
  <c r="J494"/>
  <c r="J65"/>
  <c r="R513"/>
  <c r="R567"/>
  <c r="R586"/>
  <c r="P677"/>
  <c i="5" r="BK98"/>
  <c r="J98"/>
  <c r="J62"/>
  <c r="P167"/>
  <c r="P202"/>
  <c i="6" r="P166"/>
  <c r="R251"/>
  <c r="BK367"/>
  <c r="J367"/>
  <c r="J70"/>
  <c r="P538"/>
  <c i="7" r="T191"/>
  <c r="R228"/>
  <c i="8" r="T88"/>
  <c r="P149"/>
  <c r="BK162"/>
  <c r="J162"/>
  <c r="J65"/>
  <c i="9" r="BK104"/>
  <c r="J104"/>
  <c r="J64"/>
  <c i="10" r="T86"/>
  <c r="P117"/>
  <c i="2" r="BK87"/>
  <c r="T97"/>
  <c r="T86"/>
  <c r="P135"/>
  <c r="T148"/>
  <c i="3" r="BK156"/>
  <c r="J156"/>
  <c r="J62"/>
  <c r="P192"/>
  <c r="P211"/>
  <c r="BK253"/>
  <c r="J253"/>
  <c r="J66"/>
  <c r="R263"/>
  <c r="P320"/>
  <c r="T320"/>
  <c r="BK446"/>
  <c r="J446"/>
  <c r="J69"/>
  <c r="R446"/>
  <c r="T446"/>
  <c r="P469"/>
  <c r="R469"/>
  <c r="BK493"/>
  <c r="J493"/>
  <c r="J71"/>
  <c r="P493"/>
  <c r="R493"/>
  <c r="T493"/>
  <c r="BK1086"/>
  <c r="J1086"/>
  <c r="J73"/>
  <c r="P1139"/>
  <c r="P1171"/>
  <c r="BK1271"/>
  <c r="J1271"/>
  <c r="J78"/>
  <c r="T1290"/>
  <c r="P1391"/>
  <c r="R1485"/>
  <c r="BK1626"/>
  <c r="J1626"/>
  <c r="J85"/>
  <c r="BK1654"/>
  <c r="J1654"/>
  <c r="J86"/>
  <c i="4" r="T96"/>
  <c r="R261"/>
  <c r="R494"/>
  <c r="BK537"/>
  <c r="J537"/>
  <c r="J67"/>
  <c r="T597"/>
  <c i="5" r="P98"/>
  <c r="P91"/>
  <c r="BK152"/>
  <c r="J152"/>
  <c r="J65"/>
  <c r="R167"/>
  <c r="BK202"/>
  <c r="J202"/>
  <c r="J70"/>
  <c i="6" r="R166"/>
  <c r="BK251"/>
  <c r="J251"/>
  <c r="J67"/>
  <c r="P367"/>
  <c r="T538"/>
  <c i="7" r="T90"/>
  <c r="T173"/>
  <c r="T184"/>
  <c r="P228"/>
  <c i="8" r="P88"/>
  <c r="T149"/>
  <c r="T154"/>
  <c i="9" r="T91"/>
  <c r="T104"/>
  <c i="10" r="R86"/>
  <c r="T112"/>
  <c i="11" r="R85"/>
  <c r="BK139"/>
  <c r="J139"/>
  <c r="J63"/>
  <c i="12" r="BK81"/>
  <c r="BK80"/>
  <c r="J80"/>
  <c r="J59"/>
  <c i="4" r="BK342"/>
  <c r="J342"/>
  <c r="J63"/>
  <c r="T494"/>
  <c r="T537"/>
  <c r="T567"/>
  <c r="T586"/>
  <c r="T677"/>
  <c i="5" r="R143"/>
  <c r="R152"/>
  <c r="BK182"/>
  <c r="BK181"/>
  <c r="J181"/>
  <c r="J68"/>
  <c r="T202"/>
  <c i="6" r="T166"/>
  <c r="T251"/>
  <c r="R367"/>
  <c r="R538"/>
  <c i="7" r="BK90"/>
  <c r="J90"/>
  <c r="J61"/>
  <c r="P191"/>
  <c r="R220"/>
  <c r="P261"/>
  <c i="8" r="R128"/>
  <c r="R162"/>
  <c i="9" r="P91"/>
  <c r="P87"/>
  <c r="P86"/>
  <c i="1" r="AU62"/>
  <c i="9" r="P104"/>
  <c r="T113"/>
  <c i="10" r="P101"/>
  <c r="BK117"/>
  <c r="J117"/>
  <c r="J64"/>
  <c i="12" r="P81"/>
  <c r="P80"/>
  <c i="1" r="AU65"/>
  <c i="2" r="BK97"/>
  <c r="J97"/>
  <c r="J61"/>
  <c r="P121"/>
  <c r="R135"/>
  <c r="R148"/>
  <c i="4" r="P96"/>
  <c r="P95"/>
  <c r="T261"/>
  <c r="R482"/>
  <c r="P513"/>
  <c r="BK567"/>
  <c r="J567"/>
  <c r="J68"/>
  <c r="BK586"/>
  <c r="J586"/>
  <c r="J69"/>
  <c r="BK677"/>
  <c r="J677"/>
  <c r="J73"/>
  <c i="5" r="R98"/>
  <c r="R91"/>
  <c r="T152"/>
  <c r="P182"/>
  <c r="P181"/>
  <c i="6" r="R101"/>
  <c r="T211"/>
  <c r="R226"/>
  <c r="T234"/>
  <c r="BK321"/>
  <c r="J321"/>
  <c r="J69"/>
  <c r="T460"/>
  <c r="T488"/>
  <c r="T487"/>
  <c r="T506"/>
  <c r="P519"/>
  <c r="R657"/>
  <c i="7" r="P90"/>
  <c r="P89"/>
  <c r="P88"/>
  <c i="1" r="AU60"/>
  <c i="7" r="P173"/>
  <c r="P184"/>
  <c r="BK220"/>
  <c r="J220"/>
  <c r="J65"/>
  <c r="T261"/>
  <c i="8" r="BK128"/>
  <c r="J128"/>
  <c r="J62"/>
  <c r="BK154"/>
  <c r="J154"/>
  <c r="J64"/>
  <c i="9" r="BK91"/>
  <c r="J91"/>
  <c r="J62"/>
  <c r="R101"/>
  <c r="BK113"/>
  <c r="J113"/>
  <c r="J65"/>
  <c i="10" r="R101"/>
  <c r="R117"/>
  <c i="12" r="R81"/>
  <c r="R80"/>
  <c i="2" r="R97"/>
  <c r="R86"/>
  <c r="P139"/>
  <c r="P148"/>
  <c i="3" r="R108"/>
  <c r="BK192"/>
  <c r="J192"/>
  <c r="J63"/>
  <c r="T211"/>
  <c r="BK320"/>
  <c r="J320"/>
  <c r="J68"/>
  <c r="P503"/>
  <c r="R1086"/>
  <c r="BK1171"/>
  <c r="BK1170"/>
  <c r="J1170"/>
  <c r="J76"/>
  <c r="P1271"/>
  <c r="R1290"/>
  <c r="P1348"/>
  <c r="P1363"/>
  <c r="T1363"/>
  <c r="T1485"/>
  <c r="T1601"/>
  <c r="P1654"/>
  <c i="4" r="T342"/>
  <c r="T482"/>
  <c r="T513"/>
  <c r="BK597"/>
  <c r="J597"/>
  <c r="J72"/>
  <c i="5" r="T182"/>
  <c r="T181"/>
  <c i="6" r="T101"/>
  <c r="T100"/>
  <c r="T99"/>
  <c r="R211"/>
  <c r="T226"/>
  <c r="R234"/>
  <c r="P321"/>
  <c r="BK460"/>
  <c r="J460"/>
  <c r="J71"/>
  <c r="BK538"/>
  <c r="J538"/>
  <c r="J78"/>
  <c i="7" r="R90"/>
  <c r="R89"/>
  <c r="R88"/>
  <c r="R173"/>
  <c r="BK228"/>
  <c r="J228"/>
  <c r="J66"/>
  <c i="8" r="T128"/>
  <c r="P154"/>
  <c i="9" r="R91"/>
  <c r="R104"/>
  <c i="10" r="BK101"/>
  <c r="J101"/>
  <c r="J62"/>
  <c r="R112"/>
  <c i="11" r="P85"/>
  <c r="P84"/>
  <c r="P83"/>
  <c i="1" r="AU64"/>
  <c i="11" r="R139"/>
  <c i="12" r="T81"/>
  <c r="T80"/>
  <c i="4" r="BK686"/>
  <c r="J686"/>
  <c r="J74"/>
  <c i="3" r="BK1167"/>
  <c r="J1167"/>
  <c r="J75"/>
  <c i="6" r="BK311"/>
  <c r="J311"/>
  <c r="J68"/>
  <c r="BK503"/>
  <c r="J503"/>
  <c r="J75"/>
  <c r="BK222"/>
  <c r="J222"/>
  <c r="J64"/>
  <c i="11" r="BK137"/>
  <c r="J137"/>
  <c r="J62"/>
  <c i="3" r="BK248"/>
  <c r="J248"/>
  <c r="J65"/>
  <c i="4" r="BK593"/>
  <c r="J593"/>
  <c r="J70"/>
  <c i="8" r="BK173"/>
  <c r="J173"/>
  <c r="J66"/>
  <c i="9" r="BK88"/>
  <c r="J88"/>
  <c r="J61"/>
  <c i="7" r="BK283"/>
  <c r="J283"/>
  <c r="J68"/>
  <c i="5" r="BK92"/>
  <c r="J92"/>
  <c r="J61"/>
  <c r="BK138"/>
  <c r="J138"/>
  <c r="J63"/>
  <c i="6" r="BK484"/>
  <c r="J484"/>
  <c r="J72"/>
  <c i="5" r="BK178"/>
  <c r="J178"/>
  <c r="J67"/>
  <c i="9" r="BK118"/>
  <c r="J118"/>
  <c r="J66"/>
  <c i="12" r="BE83"/>
  <c r="BE90"/>
  <c i="11" r="BK84"/>
  <c r="BK83"/>
  <c r="J83"/>
  <c r="J59"/>
  <c i="12" r="J74"/>
  <c r="BE82"/>
  <c r="BE91"/>
  <c r="BE94"/>
  <c r="J55"/>
  <c r="F55"/>
  <c r="BE92"/>
  <c r="BE93"/>
  <c r="BE84"/>
  <c r="BE85"/>
  <c r="E70"/>
  <c r="BE86"/>
  <c r="BE88"/>
  <c r="BE89"/>
  <c r="BE87"/>
  <c i="11" r="J52"/>
  <c r="E73"/>
  <c r="BE94"/>
  <c r="BE95"/>
  <c r="BE96"/>
  <c r="BE103"/>
  <c r="BE98"/>
  <c r="BE118"/>
  <c r="BE120"/>
  <c r="BE121"/>
  <c r="BE126"/>
  <c r="BE128"/>
  <c r="BE141"/>
  <c r="J80"/>
  <c r="BE91"/>
  <c r="BE92"/>
  <c r="BE93"/>
  <c r="BE113"/>
  <c r="BE114"/>
  <c r="BE117"/>
  <c r="BE119"/>
  <c r="BE122"/>
  <c r="BE123"/>
  <c i="10" r="BK85"/>
  <c r="J85"/>
  <c r="J60"/>
  <c i="11" r="BE90"/>
  <c r="BE101"/>
  <c r="BE102"/>
  <c r="BE109"/>
  <c r="BE110"/>
  <c r="BE111"/>
  <c r="BE112"/>
  <c r="BE124"/>
  <c r="BE130"/>
  <c r="F55"/>
  <c r="BE87"/>
  <c r="BE97"/>
  <c r="BE100"/>
  <c r="BE105"/>
  <c r="BE106"/>
  <c r="BE86"/>
  <c r="BE108"/>
  <c r="BE115"/>
  <c r="BE129"/>
  <c r="BE133"/>
  <c r="BE134"/>
  <c r="BE135"/>
  <c r="BE136"/>
  <c r="BE138"/>
  <c r="BE99"/>
  <c r="BE104"/>
  <c r="BE125"/>
  <c r="BE131"/>
  <c r="BE132"/>
  <c r="BE88"/>
  <c r="BE89"/>
  <c r="BE107"/>
  <c r="BE116"/>
  <c r="BE127"/>
  <c r="BE140"/>
  <c r="BE142"/>
  <c i="10" r="E48"/>
  <c r="BE113"/>
  <c r="J52"/>
  <c i="9" r="BK87"/>
  <c r="J87"/>
  <c r="J60"/>
  <c i="10" r="BE102"/>
  <c r="BE104"/>
  <c r="BE106"/>
  <c r="BE115"/>
  <c r="BE95"/>
  <c r="J55"/>
  <c r="BE87"/>
  <c r="BE92"/>
  <c r="BE93"/>
  <c r="BE94"/>
  <c r="BE97"/>
  <c r="BE100"/>
  <c r="BE103"/>
  <c r="BE109"/>
  <c r="BE110"/>
  <c r="BE118"/>
  <c r="BE120"/>
  <c r="BE88"/>
  <c r="BE89"/>
  <c r="BE91"/>
  <c r="BE107"/>
  <c r="BE108"/>
  <c r="BE116"/>
  <c r="BE99"/>
  <c r="BE105"/>
  <c r="BE114"/>
  <c r="BE119"/>
  <c r="F55"/>
  <c r="BE96"/>
  <c r="BE98"/>
  <c r="BE111"/>
  <c i="9" r="J55"/>
  <c r="BE93"/>
  <c r="BE94"/>
  <c r="BE108"/>
  <c r="BE112"/>
  <c r="BE114"/>
  <c r="BE115"/>
  <c r="BE116"/>
  <c r="E76"/>
  <c r="F83"/>
  <c r="BE92"/>
  <c r="BE96"/>
  <c r="BE97"/>
  <c r="BE102"/>
  <c r="BE103"/>
  <c r="BE105"/>
  <c r="BE106"/>
  <c r="BE117"/>
  <c r="BE110"/>
  <c r="BE111"/>
  <c r="J52"/>
  <c r="BE98"/>
  <c r="BE99"/>
  <c r="BE100"/>
  <c i="8" r="BK87"/>
  <c r="J87"/>
  <c r="J60"/>
  <c i="9" r="BE89"/>
  <c r="BE95"/>
  <c r="BE119"/>
  <c i="8" r="BE91"/>
  <c r="BE98"/>
  <c r="BE102"/>
  <c r="BE131"/>
  <c r="BE143"/>
  <c r="BE144"/>
  <c r="BE110"/>
  <c r="BE115"/>
  <c r="BE117"/>
  <c r="BE119"/>
  <c r="BE132"/>
  <c r="BE134"/>
  <c r="BE139"/>
  <c r="BE174"/>
  <c r="BE124"/>
  <c r="BE129"/>
  <c r="BE133"/>
  <c r="BE141"/>
  <c r="BE150"/>
  <c r="BE151"/>
  <c r="BE157"/>
  <c r="BE159"/>
  <c r="BE161"/>
  <c i="7" r="BK89"/>
  <c r="J89"/>
  <c r="J60"/>
  <c i="8" r="E76"/>
  <c r="BE92"/>
  <c r="BE95"/>
  <c r="BE101"/>
  <c r="BE104"/>
  <c r="BE105"/>
  <c r="BE108"/>
  <c r="BE123"/>
  <c r="BE138"/>
  <c r="BE140"/>
  <c r="BE153"/>
  <c r="BE155"/>
  <c r="J55"/>
  <c r="BE89"/>
  <c r="BE90"/>
  <c r="BE100"/>
  <c r="BE103"/>
  <c r="BE109"/>
  <c r="BE136"/>
  <c r="BE145"/>
  <c r="BE146"/>
  <c r="BE147"/>
  <c r="J80"/>
  <c r="BE107"/>
  <c r="BE111"/>
  <c r="BE113"/>
  <c r="BE142"/>
  <c r="BE156"/>
  <c r="BE93"/>
  <c r="BE97"/>
  <c r="BE125"/>
  <c r="BE126"/>
  <c r="BE163"/>
  <c r="BE165"/>
  <c r="BE167"/>
  <c r="BE169"/>
  <c r="BE171"/>
  <c r="F55"/>
  <c r="BE94"/>
  <c r="BE121"/>
  <c r="BE127"/>
  <c r="BE130"/>
  <c r="BE135"/>
  <c r="BE137"/>
  <c r="BE148"/>
  <c i="7" r="J85"/>
  <c r="BE124"/>
  <c r="BE130"/>
  <c r="BE160"/>
  <c r="BE182"/>
  <c r="BE225"/>
  <c r="BE274"/>
  <c r="BE279"/>
  <c r="BE284"/>
  <c i="6" r="J488"/>
  <c r="J74"/>
  <c i="7" r="F85"/>
  <c r="BE102"/>
  <c r="BE141"/>
  <c r="BE154"/>
  <c r="BE192"/>
  <c r="BE259"/>
  <c r="BE260"/>
  <c i="6" r="BK100"/>
  <c i="7" r="BE120"/>
  <c r="BE133"/>
  <c r="BE137"/>
  <c r="BE149"/>
  <c r="BE158"/>
  <c r="BE229"/>
  <c r="BE272"/>
  <c r="J52"/>
  <c r="BE91"/>
  <c r="BE171"/>
  <c r="BE96"/>
  <c r="BE99"/>
  <c r="BE114"/>
  <c r="BE185"/>
  <c r="BE207"/>
  <c r="BE238"/>
  <c r="BE269"/>
  <c r="E48"/>
  <c r="BE117"/>
  <c r="BE144"/>
  <c r="BE165"/>
  <c r="BE167"/>
  <c r="BE188"/>
  <c r="BE197"/>
  <c r="BE202"/>
  <c r="BE212"/>
  <c r="BE217"/>
  <c r="BE236"/>
  <c r="BE247"/>
  <c r="BE249"/>
  <c r="BE251"/>
  <c r="BE254"/>
  <c r="BE257"/>
  <c r="BE267"/>
  <c r="BE281"/>
  <c r="BE94"/>
  <c r="BE105"/>
  <c r="BE108"/>
  <c r="BE174"/>
  <c r="BE178"/>
  <c r="BE221"/>
  <c r="BE240"/>
  <c r="BE242"/>
  <c r="BE277"/>
  <c r="BE110"/>
  <c r="BE169"/>
  <c r="BE262"/>
  <c r="BE264"/>
  <c i="5" r="BK91"/>
  <c r="J91"/>
  <c r="J60"/>
  <c r="J182"/>
  <c r="J69"/>
  <c i="6" r="J55"/>
  <c r="BE158"/>
  <c r="BE217"/>
  <c r="BE252"/>
  <c r="BE281"/>
  <c r="BE301"/>
  <c r="BE322"/>
  <c r="BE433"/>
  <c r="BE466"/>
  <c r="BE469"/>
  <c r="BE483"/>
  <c r="BE501"/>
  <c r="BE504"/>
  <c r="E48"/>
  <c r="BE176"/>
  <c r="BE235"/>
  <c r="BE332"/>
  <c r="BE389"/>
  <c r="BE398"/>
  <c r="BE425"/>
  <c r="BE507"/>
  <c r="BE515"/>
  <c r="BE613"/>
  <c r="J93"/>
  <c r="BE108"/>
  <c r="BE156"/>
  <c r="BE355"/>
  <c r="BE373"/>
  <c r="BE385"/>
  <c r="BE394"/>
  <c r="BE463"/>
  <c r="BE520"/>
  <c r="BE534"/>
  <c r="BE539"/>
  <c r="BE580"/>
  <c r="BE590"/>
  <c r="BE635"/>
  <c r="BE646"/>
  <c r="BE650"/>
  <c r="BE102"/>
  <c r="BE129"/>
  <c r="BE140"/>
  <c r="BE144"/>
  <c r="BE229"/>
  <c r="BE264"/>
  <c r="BE326"/>
  <c r="BE359"/>
  <c r="BE497"/>
  <c r="BE532"/>
  <c r="BE536"/>
  <c r="BE556"/>
  <c r="BE564"/>
  <c r="BE653"/>
  <c r="BE658"/>
  <c r="BE112"/>
  <c r="BE123"/>
  <c r="BE152"/>
  <c r="BE162"/>
  <c r="BE167"/>
  <c r="BE194"/>
  <c r="BE205"/>
  <c r="BE223"/>
  <c r="BE241"/>
  <c r="BE246"/>
  <c r="BE312"/>
  <c r="BE316"/>
  <c r="BE406"/>
  <c r="BE429"/>
  <c r="BE438"/>
  <c r="BE477"/>
  <c r="BE485"/>
  <c r="BE663"/>
  <c r="F96"/>
  <c r="BE148"/>
  <c r="BE186"/>
  <c r="BE203"/>
  <c r="BE212"/>
  <c r="BE289"/>
  <c r="BE411"/>
  <c r="BE448"/>
  <c r="BE511"/>
  <c r="BE572"/>
  <c r="BE585"/>
  <c r="BE596"/>
  <c r="BE625"/>
  <c r="BE119"/>
  <c r="BE227"/>
  <c r="BE287"/>
  <c r="BE328"/>
  <c r="BE334"/>
  <c r="BE337"/>
  <c r="BE340"/>
  <c r="BE363"/>
  <c r="BE455"/>
  <c r="BE461"/>
  <c r="BE475"/>
  <c r="BE481"/>
  <c r="BE494"/>
  <c r="BE513"/>
  <c r="BE526"/>
  <c r="BE548"/>
  <c r="BE601"/>
  <c r="BE269"/>
  <c r="BE368"/>
  <c r="BE377"/>
  <c r="BE381"/>
  <c r="BE416"/>
  <c r="BE443"/>
  <c r="BE473"/>
  <c r="BE479"/>
  <c r="BE489"/>
  <c r="BE509"/>
  <c i="4" r="J96"/>
  <c r="J61"/>
  <c i="5" r="E80"/>
  <c r="F87"/>
  <c r="BE125"/>
  <c r="BE153"/>
  <c r="BE179"/>
  <c i="4" r="BK596"/>
  <c r="J596"/>
  <c r="J71"/>
  <c i="5" r="J52"/>
  <c r="BE123"/>
  <c r="BE198"/>
  <c r="J55"/>
  <c r="BE157"/>
  <c r="BE160"/>
  <c r="BE200"/>
  <c r="BE116"/>
  <c r="BE139"/>
  <c r="BE147"/>
  <c r="BE135"/>
  <c r="BE177"/>
  <c r="BE203"/>
  <c r="BE99"/>
  <c r="BE108"/>
  <c r="BE155"/>
  <c r="BE168"/>
  <c r="BE175"/>
  <c r="BE183"/>
  <c r="BE192"/>
  <c r="BE194"/>
  <c r="BE93"/>
  <c r="BE207"/>
  <c r="BE118"/>
  <c r="BE144"/>
  <c r="BE150"/>
  <c r="BE170"/>
  <c r="BE173"/>
  <c r="BE205"/>
  <c i="4" r="BE122"/>
  <c r="BE194"/>
  <c r="BE211"/>
  <c r="BE257"/>
  <c r="BE272"/>
  <c r="BE292"/>
  <c r="BE315"/>
  <c r="BE327"/>
  <c r="BE351"/>
  <c r="BE505"/>
  <c r="BE547"/>
  <c r="BE568"/>
  <c r="BE570"/>
  <c r="BE615"/>
  <c r="BE652"/>
  <c r="F55"/>
  <c r="J88"/>
  <c r="BE125"/>
  <c r="BE133"/>
  <c r="BE155"/>
  <c r="BE163"/>
  <c r="BE266"/>
  <c r="BE268"/>
  <c r="BE332"/>
  <c r="BE343"/>
  <c r="BE422"/>
  <c r="BE487"/>
  <c r="BE514"/>
  <c r="BE553"/>
  <c r="BE632"/>
  <c r="BE639"/>
  <c r="BE644"/>
  <c r="E48"/>
  <c r="BE97"/>
  <c r="BE495"/>
  <c r="BE500"/>
  <c r="BE589"/>
  <c r="BE607"/>
  <c r="BE609"/>
  <c r="BE617"/>
  <c r="BE630"/>
  <c r="BE660"/>
  <c r="BE675"/>
  <c r="J55"/>
  <c r="BE119"/>
  <c r="BE143"/>
  <c r="BE166"/>
  <c r="BE181"/>
  <c r="BE189"/>
  <c r="BE246"/>
  <c r="BE312"/>
  <c r="BE321"/>
  <c r="BE336"/>
  <c r="BE358"/>
  <c r="BE373"/>
  <c r="BE478"/>
  <c r="BE523"/>
  <c r="BE524"/>
  <c r="BE572"/>
  <c r="BE574"/>
  <c r="BE578"/>
  <c r="BE580"/>
  <c r="BE582"/>
  <c r="BE592"/>
  <c r="BE594"/>
  <c r="BE624"/>
  <c r="BE659"/>
  <c i="3" r="J108"/>
  <c r="J61"/>
  <c r="J1171"/>
  <c r="J77"/>
  <c i="4" r="BE136"/>
  <c r="BE150"/>
  <c r="BE200"/>
  <c r="BE253"/>
  <c r="BE317"/>
  <c r="BE340"/>
  <c r="BE447"/>
  <c r="BE451"/>
  <c r="BE471"/>
  <c r="BE653"/>
  <c r="BE682"/>
  <c r="BE170"/>
  <c r="BE176"/>
  <c r="BE218"/>
  <c r="BE231"/>
  <c r="BE319"/>
  <c r="BE390"/>
  <c r="BE444"/>
  <c r="BE527"/>
  <c r="BE530"/>
  <c r="BE538"/>
  <c r="BE549"/>
  <c r="BE551"/>
  <c r="BE556"/>
  <c r="BE559"/>
  <c r="BE566"/>
  <c r="BE584"/>
  <c r="BE587"/>
  <c r="BE598"/>
  <c r="BE678"/>
  <c r="BE147"/>
  <c r="BE207"/>
  <c r="BE403"/>
  <c r="BE420"/>
  <c r="BE453"/>
  <c r="BE483"/>
  <c r="BE518"/>
  <c r="BE520"/>
  <c r="BE534"/>
  <c r="BE576"/>
  <c r="BE637"/>
  <c r="BE646"/>
  <c r="BE680"/>
  <c r="BE687"/>
  <c r="BE98"/>
  <c r="BE130"/>
  <c r="BE262"/>
  <c r="BE489"/>
  <c r="BE532"/>
  <c r="BE622"/>
  <c r="BE684"/>
  <c i="3" r="F55"/>
  <c r="BE126"/>
  <c r="BE140"/>
  <c r="BE224"/>
  <c r="BE237"/>
  <c r="BE264"/>
  <c r="BE280"/>
  <c r="BE504"/>
  <c r="BE561"/>
  <c r="BE564"/>
  <c r="BE585"/>
  <c r="BE758"/>
  <c r="BE914"/>
  <c r="BE921"/>
  <c r="BE1084"/>
  <c r="BE1087"/>
  <c r="BE1089"/>
  <c r="BE1186"/>
  <c r="BE1230"/>
  <c r="BE1269"/>
  <c r="BE1280"/>
  <c r="BE1300"/>
  <c r="BE1308"/>
  <c r="BE1349"/>
  <c r="BE1406"/>
  <c r="BE1425"/>
  <c r="BE1431"/>
  <c r="BE1441"/>
  <c r="BE1469"/>
  <c r="BE1483"/>
  <c r="BE1612"/>
  <c r="BE1622"/>
  <c r="BE1624"/>
  <c r="BE1627"/>
  <c r="BE1642"/>
  <c r="BE1646"/>
  <c r="BE1655"/>
  <c r="BE1673"/>
  <c r="BE1678"/>
  <c r="E48"/>
  <c r="J100"/>
  <c r="BE148"/>
  <c r="BE179"/>
  <c r="BE206"/>
  <c r="BE235"/>
  <c r="BE295"/>
  <c r="BE313"/>
  <c r="BE346"/>
  <c r="BE406"/>
  <c r="BE476"/>
  <c r="BE594"/>
  <c r="BE763"/>
  <c r="BE771"/>
  <c r="BE801"/>
  <c r="BE820"/>
  <c r="BE970"/>
  <c r="BE986"/>
  <c r="BE1034"/>
  <c r="BE1049"/>
  <c r="BE1061"/>
  <c r="BE1101"/>
  <c r="BE1103"/>
  <c r="BE1107"/>
  <c r="BE1115"/>
  <c r="BE1119"/>
  <c r="BE1152"/>
  <c r="BE1164"/>
  <c r="BE1259"/>
  <c r="BE1272"/>
  <c r="BE1282"/>
  <c r="BE1330"/>
  <c r="BE1375"/>
  <c r="BE1392"/>
  <c r="BE1396"/>
  <c r="BE1408"/>
  <c r="BE1443"/>
  <c r="BE1579"/>
  <c r="BE165"/>
  <c r="BE249"/>
  <c r="BE254"/>
  <c r="BE256"/>
  <c r="BE425"/>
  <c r="BE447"/>
  <c r="BE453"/>
  <c r="BE479"/>
  <c r="BE487"/>
  <c r="BE521"/>
  <c r="BE534"/>
  <c r="BE551"/>
  <c r="BE631"/>
  <c r="BE681"/>
  <c r="BE723"/>
  <c r="BE1015"/>
  <c r="BE1068"/>
  <c r="BE1111"/>
  <c r="BE1131"/>
  <c r="BE1166"/>
  <c r="BE1172"/>
  <c r="BE1310"/>
  <c r="BE1381"/>
  <c r="BE1402"/>
  <c r="BE1429"/>
  <c r="BE1447"/>
  <c r="BE1471"/>
  <c r="BE1473"/>
  <c r="BE1481"/>
  <c r="BE1486"/>
  <c r="BE1509"/>
  <c r="BE328"/>
  <c r="BE338"/>
  <c r="BE397"/>
  <c r="BE399"/>
  <c r="BE408"/>
  <c r="BE481"/>
  <c r="BE500"/>
  <c r="BE567"/>
  <c r="BE672"/>
  <c r="BE697"/>
  <c r="BE704"/>
  <c r="BE715"/>
  <c r="BE858"/>
  <c r="BE1006"/>
  <c r="BE1027"/>
  <c r="BE1105"/>
  <c r="BE1133"/>
  <c r="BE1156"/>
  <c r="BE1162"/>
  <c r="BE1239"/>
  <c r="BE1247"/>
  <c r="BE1249"/>
  <c r="BE1298"/>
  <c r="BE1373"/>
  <c r="BE1377"/>
  <c r="BE1385"/>
  <c r="BE1387"/>
  <c r="BE1400"/>
  <c r="BE1404"/>
  <c r="BE1416"/>
  <c r="BE1418"/>
  <c r="BE1421"/>
  <c r="BE1423"/>
  <c r="BE1437"/>
  <c r="BE1459"/>
  <c r="BE1461"/>
  <c r="BE1475"/>
  <c r="BE1477"/>
  <c r="BE1479"/>
  <c r="BE1520"/>
  <c r="BE1599"/>
  <c r="BE121"/>
  <c r="BE144"/>
  <c r="BE380"/>
  <c r="BE575"/>
  <c r="BE579"/>
  <c r="BE583"/>
  <c r="BE601"/>
  <c r="BE612"/>
  <c r="BE646"/>
  <c r="BE825"/>
  <c r="BE831"/>
  <c r="BE854"/>
  <c r="BE866"/>
  <c r="BE1109"/>
  <c r="BE1145"/>
  <c r="BE1148"/>
  <c r="BE1188"/>
  <c r="BE1221"/>
  <c r="BE1267"/>
  <c r="BE1355"/>
  <c r="BE1361"/>
  <c r="BE1412"/>
  <c r="BE1414"/>
  <c r="BE1457"/>
  <c r="BE1463"/>
  <c i="2" r="J87"/>
  <c r="J60"/>
  <c i="3" r="BE200"/>
  <c r="BE306"/>
  <c r="BE368"/>
  <c r="BE370"/>
  <c r="BE460"/>
  <c r="BE547"/>
  <c r="BE589"/>
  <c r="BE710"/>
  <c r="BE730"/>
  <c r="BE752"/>
  <c r="BE1055"/>
  <c r="BE1113"/>
  <c r="BE1117"/>
  <c r="BE1123"/>
  <c r="BE1135"/>
  <c r="BE1137"/>
  <c r="BE1195"/>
  <c r="BE1199"/>
  <c r="BE1233"/>
  <c r="BE1262"/>
  <c r="BE1364"/>
  <c r="BE1367"/>
  <c r="BE1410"/>
  <c r="BE1439"/>
  <c r="BE1453"/>
  <c r="BE1455"/>
  <c r="BE1465"/>
  <c r="BE1535"/>
  <c r="BE1552"/>
  <c r="BE1602"/>
  <c r="BE109"/>
  <c r="BE212"/>
  <c r="BE330"/>
  <c r="BE361"/>
  <c r="BE416"/>
  <c r="BE881"/>
  <c r="BE925"/>
  <c r="BE998"/>
  <c r="BE1091"/>
  <c r="BE1099"/>
  <c r="BE1121"/>
  <c r="BE1125"/>
  <c r="BE1127"/>
  <c r="BE1129"/>
  <c r="BE1140"/>
  <c r="BE1142"/>
  <c r="BE1158"/>
  <c r="BE1160"/>
  <c r="BE1168"/>
  <c r="BE1241"/>
  <c r="BE1346"/>
  <c r="BE1369"/>
  <c r="BE1371"/>
  <c r="BE1383"/>
  <c r="BE1433"/>
  <c r="BE1577"/>
  <c r="J55"/>
  <c r="BE114"/>
  <c r="BE157"/>
  <c r="BE193"/>
  <c r="BE321"/>
  <c r="BE382"/>
  <c r="BE470"/>
  <c r="BE494"/>
  <c r="BE571"/>
  <c r="BE606"/>
  <c r="BE620"/>
  <c r="BE651"/>
  <c r="BE780"/>
  <c r="BE784"/>
  <c r="BE797"/>
  <c r="BE862"/>
  <c r="BE892"/>
  <c r="BE897"/>
  <c r="BE938"/>
  <c r="BE944"/>
  <c r="BE959"/>
  <c r="BE992"/>
  <c r="BE1022"/>
  <c r="BE1042"/>
  <c r="BE1077"/>
  <c r="BE1093"/>
  <c r="BE1095"/>
  <c r="BE1097"/>
  <c r="BE1154"/>
  <c r="BE1216"/>
  <c r="BE1225"/>
  <c r="BE1288"/>
  <c r="BE1291"/>
  <c r="BE1316"/>
  <c r="BE1379"/>
  <c r="BE1389"/>
  <c r="BE1427"/>
  <c r="BE1435"/>
  <c r="BE1445"/>
  <c r="BE1449"/>
  <c r="BE1451"/>
  <c r="BE1467"/>
  <c r="BE1554"/>
  <c i="1" r="BC55"/>
  <c r="AW55"/>
  <c i="2" r="E48"/>
  <c r="J52"/>
  <c r="F55"/>
  <c r="J55"/>
  <c r="BE88"/>
  <c r="BE89"/>
  <c r="BE90"/>
  <c r="BE91"/>
  <c r="BE92"/>
  <c r="BE93"/>
  <c r="BE94"/>
  <c r="BE95"/>
  <c r="BE96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2"/>
  <c r="BE123"/>
  <c r="BE124"/>
  <c r="BE125"/>
  <c r="BE126"/>
  <c r="BE127"/>
  <c r="BE128"/>
  <c r="BE129"/>
  <c r="BE130"/>
  <c r="BE131"/>
  <c r="BE132"/>
  <c r="BE133"/>
  <c r="BE134"/>
  <c r="BE136"/>
  <c r="BE137"/>
  <c r="BE138"/>
  <c r="BE140"/>
  <c r="BE141"/>
  <c r="BE142"/>
  <c r="BE143"/>
  <c r="BE144"/>
  <c r="BE146"/>
  <c r="BE147"/>
  <c r="BE149"/>
  <c r="BE150"/>
  <c r="BE152"/>
  <c r="BE153"/>
  <c r="BE154"/>
  <c r="BE155"/>
  <c r="BE157"/>
  <c r="BE159"/>
  <c r="BE161"/>
  <c r="BE163"/>
  <c r="BE165"/>
  <c r="BE167"/>
  <c r="BE169"/>
  <c r="BE170"/>
  <c i="1" r="BA55"/>
  <c r="BB55"/>
  <c r="BD55"/>
  <c i="5" r="F35"/>
  <c i="1" r="BB58"/>
  <c i="6" r="F35"/>
  <c i="1" r="BB59"/>
  <c i="9" r="F37"/>
  <c i="1" r="BD62"/>
  <c i="6" r="J34"/>
  <c i="1" r="AW59"/>
  <c i="8" r="F34"/>
  <c i="1" r="BA61"/>
  <c i="12" r="J34"/>
  <c i="1" r="AW65"/>
  <c i="3" r="F35"/>
  <c i="1" r="BB56"/>
  <c i="5" r="F37"/>
  <c i="1" r="BD58"/>
  <c i="4" r="F34"/>
  <c i="1" r="BA57"/>
  <c i="10" r="F36"/>
  <c i="1" r="BC63"/>
  <c i="3" r="F37"/>
  <c i="1" r="BD56"/>
  <c i="5" r="F36"/>
  <c i="1" r="BC58"/>
  <c i="10" r="J34"/>
  <c i="1" r="AW63"/>
  <c i="6" r="F34"/>
  <c i="1" r="BA59"/>
  <c i="11" r="F35"/>
  <c i="1" r="BB64"/>
  <c i="10" r="F37"/>
  <c i="1" r="BD63"/>
  <c i="7" r="F34"/>
  <c i="1" r="BA60"/>
  <c i="12" r="F34"/>
  <c i="1" r="BA65"/>
  <c i="3" r="F34"/>
  <c i="1" r="BA56"/>
  <c i="5" r="J34"/>
  <c i="1" r="AW58"/>
  <c i="11" r="F37"/>
  <c i="1" r="BD64"/>
  <c i="6" r="F37"/>
  <c i="1" r="BD59"/>
  <c i="7" r="F35"/>
  <c i="1" r="BB60"/>
  <c i="7" r="J34"/>
  <c i="1" r="AW60"/>
  <c i="12" r="F36"/>
  <c i="1" r="BC65"/>
  <c i="7" r="F37"/>
  <c i="1" r="BD60"/>
  <c i="7" r="F36"/>
  <c i="1" r="BC60"/>
  <c i="11" r="J34"/>
  <c i="1" r="AW64"/>
  <c i="6" r="F36"/>
  <c i="1" r="BC59"/>
  <c i="8" r="J34"/>
  <c i="1" r="AW61"/>
  <c i="9" r="F35"/>
  <c i="1" r="BB62"/>
  <c i="12" r="F35"/>
  <c i="1" r="BB65"/>
  <c i="8" r="F37"/>
  <c i="1" r="BD61"/>
  <c i="8" r="F35"/>
  <c i="1" r="BB61"/>
  <c i="11" r="F36"/>
  <c i="1" r="BC64"/>
  <c i="8" r="F36"/>
  <c i="1" r="BC61"/>
  <c i="5" r="F34"/>
  <c i="1" r="BA58"/>
  <c i="9" r="F34"/>
  <c i="1" r="BA62"/>
  <c i="4" r="F36"/>
  <c i="1" r="BC57"/>
  <c i="4" r="F37"/>
  <c i="1" r="BD57"/>
  <c i="11" r="F34"/>
  <c i="1" r="BA64"/>
  <c i="9" r="J34"/>
  <c i="1" r="AW62"/>
  <c i="10" r="F35"/>
  <c i="1" r="BB63"/>
  <c i="3" r="J34"/>
  <c i="1" r="AW56"/>
  <c i="4" r="J34"/>
  <c i="1" r="AW57"/>
  <c i="9" r="F36"/>
  <c i="1" r="BC62"/>
  <c i="12" r="F37"/>
  <c i="1" r="BD65"/>
  <c i="10" r="F34"/>
  <c i="1" r="BA63"/>
  <c i="4" r="F35"/>
  <c i="1" r="BB57"/>
  <c i="3" r="F36"/>
  <c i="1" r="BC56"/>
  <c i="9" l="1" r="R87"/>
  <c r="R86"/>
  <c i="4" r="P596"/>
  <c r="P94"/>
  <c i="1" r="AU57"/>
  <c i="4" r="T95"/>
  <c i="2" r="BK86"/>
  <c r="J86"/>
  <c r="J59"/>
  <c r="P86"/>
  <c i="1" r="AU55"/>
  <c i="3" r="R107"/>
  <c i="7" r="T89"/>
  <c r="T88"/>
  <c i="4" r="T596"/>
  <c i="3" r="P1170"/>
  <c i="10" r="P85"/>
  <c r="P84"/>
  <c i="1" r="AU63"/>
  <c i="6" r="BK487"/>
  <c r="J487"/>
  <c r="J73"/>
  <c r="P100"/>
  <c i="8" r="P87"/>
  <c r="P86"/>
  <c i="1" r="AU61"/>
  <c i="5" r="P90"/>
  <c i="1" r="AU58"/>
  <c i="4" r="R596"/>
  <c i="6" r="R100"/>
  <c i="10" r="R85"/>
  <c r="R84"/>
  <c r="T85"/>
  <c r="T84"/>
  <c i="3" r="R1170"/>
  <c i="8" r="R87"/>
  <c r="R86"/>
  <c i="11" r="R84"/>
  <c r="R83"/>
  <c i="8" r="T87"/>
  <c r="T86"/>
  <c i="3" r="T1170"/>
  <c i="4" r="R95"/>
  <c r="R94"/>
  <c i="11" r="T84"/>
  <c r="T83"/>
  <c i="9" r="T87"/>
  <c r="T86"/>
  <c i="6" r="R487"/>
  <c r="P487"/>
  <c i="5" r="R181"/>
  <c r="R90"/>
  <c i="3" r="BK107"/>
  <c r="J107"/>
  <c r="J60"/>
  <c i="4" r="BK95"/>
  <c r="J95"/>
  <c r="J60"/>
  <c i="5" r="T91"/>
  <c r="T90"/>
  <c i="3" r="P107"/>
  <c r="P106"/>
  <c i="1" r="AU56"/>
  <c i="3" r="T107"/>
  <c r="T106"/>
  <c i="12" r="J81"/>
  <c r="J60"/>
  <c i="11" r="J84"/>
  <c r="J60"/>
  <c i="10" r="BK84"/>
  <c r="J84"/>
  <c r="J59"/>
  <c i="9" r="BK86"/>
  <c r="J86"/>
  <c r="J59"/>
  <c i="8" r="BK86"/>
  <c r="J86"/>
  <c i="7" r="BK88"/>
  <c r="J88"/>
  <c r="J59"/>
  <c i="6" r="J100"/>
  <c r="J60"/>
  <c i="5" r="BK90"/>
  <c r="J90"/>
  <c i="2" r="F33"/>
  <c i="1" r="AZ55"/>
  <c i="10" r="J33"/>
  <c i="1" r="AV63"/>
  <c r="AT63"/>
  <c i="8" r="J30"/>
  <c i="1" r="AG61"/>
  <c i="11" r="F33"/>
  <c i="1" r="AZ64"/>
  <c i="8" r="F33"/>
  <c i="1" r="AZ61"/>
  <c r="BD54"/>
  <c r="W33"/>
  <c i="12" r="F33"/>
  <c i="1" r="AZ65"/>
  <c i="12" r="J30"/>
  <c i="1" r="AG65"/>
  <c i="5" r="J33"/>
  <c i="1" r="AV58"/>
  <c r="AT58"/>
  <c i="4" r="F33"/>
  <c i="1" r="AZ57"/>
  <c i="3" r="F33"/>
  <c i="1" r="AZ56"/>
  <c r="BC54"/>
  <c r="W32"/>
  <c i="3" r="J33"/>
  <c i="1" r="AV56"/>
  <c r="AT56"/>
  <c i="10" r="F33"/>
  <c i="1" r="AZ63"/>
  <c i="11" r="J30"/>
  <c i="1" r="AG64"/>
  <c r="BA54"/>
  <c r="AW54"/>
  <c r="AK30"/>
  <c i="2" r="J33"/>
  <c i="1" r="AV55"/>
  <c r="AT55"/>
  <c r="BB54"/>
  <c r="W31"/>
  <c i="9" r="J33"/>
  <c i="1" r="AV62"/>
  <c r="AT62"/>
  <c i="5" r="F33"/>
  <c i="1" r="AZ58"/>
  <c i="5" r="J30"/>
  <c i="1" r="AG58"/>
  <c i="6" r="J33"/>
  <c i="1" r="AV59"/>
  <c r="AT59"/>
  <c i="7" r="J33"/>
  <c i="1" r="AV60"/>
  <c r="AT60"/>
  <c i="7" r="F33"/>
  <c i="1" r="AZ60"/>
  <c i="9" r="F33"/>
  <c i="1" r="AZ62"/>
  <c i="11" r="J33"/>
  <c i="1" r="AV64"/>
  <c r="AT64"/>
  <c i="12" r="J33"/>
  <c i="1" r="AV65"/>
  <c r="AT65"/>
  <c r="AN65"/>
  <c i="6" r="F33"/>
  <c i="1" r="AZ59"/>
  <c i="8" r="J33"/>
  <c i="1" r="AV61"/>
  <c r="AT61"/>
  <c i="4" r="J33"/>
  <c i="1" r="AV57"/>
  <c r="AT57"/>
  <c i="6" l="1" r="P99"/>
  <c i="1" r="AU59"/>
  <c i="6" r="R99"/>
  <c i="4" r="T94"/>
  <c i="3" r="R106"/>
  <c i="4" r="BK94"/>
  <c r="J94"/>
  <c i="6" r="BK99"/>
  <c r="J99"/>
  <c r="J59"/>
  <c i="3" r="BK106"/>
  <c r="J106"/>
  <c r="J59"/>
  <c i="1" r="AN64"/>
  <c i="12" r="J39"/>
  <c i="11" r="J39"/>
  <c i="1" r="AN61"/>
  <c i="8" r="J59"/>
  <c r="J39"/>
  <c i="1" r="AN58"/>
  <c i="5" r="J59"/>
  <c r="J39"/>
  <c i="4" r="J30"/>
  <c i="1" r="AG57"/>
  <c i="2" r="J30"/>
  <c i="1" r="AG55"/>
  <c r="AY54"/>
  <c r="AU54"/>
  <c i="9" r="J30"/>
  <c i="1" r="AG62"/>
  <c r="AN62"/>
  <c i="7" r="J30"/>
  <c i="1" r="AG60"/>
  <c r="AN60"/>
  <c i="10" r="J30"/>
  <c i="1" r="AG63"/>
  <c r="AN63"/>
  <c r="W30"/>
  <c r="AX54"/>
  <c r="AZ54"/>
  <c r="W29"/>
  <c i="2" l="1" r="J39"/>
  <c i="4" r="J39"/>
  <c r="J59"/>
  <c i="10" r="J39"/>
  <c i="9" r="J39"/>
  <c i="7" r="J39"/>
  <c i="1" r="AN55"/>
  <c r="AN57"/>
  <c i="3" r="J30"/>
  <c i="1" r="AG56"/>
  <c r="AN56"/>
  <c i="6" r="J30"/>
  <c i="1" r="AG59"/>
  <c r="AN59"/>
  <c r="AV54"/>
  <c r="AK29"/>
  <c i="3" l="1" r="J39"/>
  <c i="6" r="J39"/>
  <c i="1" r="AT54"/>
  <c r="AG54"/>
  <c l="1" r="AN54"/>
  <c r="AK26"/>
  <c l="1"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<sst xmlns="http://schemas.openxmlformats.org/spreadsheetml/2006/main">
  <si>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</si>
  <si>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</si>
  <si>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</si>
  <si>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</si>
  <si>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</si>
  <si>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{3441656f-3a06-4c3d-bde1-b1ee12079011}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</si>
  <si>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</si>
  <si>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</si>
  <si>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</si>
  <si>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</si>
  <si>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</si>
  <si>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</si>
  <si>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</si>
  <si>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</si>
  <si>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5634-23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</si>
  <si>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</si>
  <si>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</si>
  <si>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VDJ Palackého vrch 2 x 17 500 m³, VDJ Palackého vrch 5000 m³- rekonstrukce stavební části a technologie</t>
  </si>
  <si>
    <t>KSO:</t>
  </si>
  <si>
    <t/>
  </si>
  <si>
    <t>CC-CZ:</t>
  </si>
  <si>
    <t>Místo:</t>
  </si>
  <si>
    <t xml:space="preserve"> k.ú. Královo Pole, k.ú. Žabovřesky</t>
  </si>
  <si>
    <t>Datum:</t>
  </si>
  <si>
    <t>13. 1. 2023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</si>
  <si>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</si>
  <si>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</si>
  <si>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</si>
  <si>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</si>
  <si>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</si>
  <si>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</si>
  <si>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</si>
  <si>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</si>
  <si>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</si>
  <si>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46964371</t>
  </si>
  <si>
    <t>AQUA PROCON s.r.o.</t>
  </si>
  <si>
    <t>CZ46964371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</si>
  <si>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</si>
  <si>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</si>
  <si>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</si>
  <si>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</si>
  <si>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</si>
  <si>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</si>
  <si>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</si>
  <si>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</si>
  <si>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</si>
  <si>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</si>
  <si>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</si>
  <si>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</si>
  <si>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</si>
  <si>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</si>
  <si>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</si>
  <si>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</si>
  <si>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</si>
  <si>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</si>
  <si>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</si>
  <si>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</si>
  <si>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</si>
  <si>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</si>
  <si>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</si>
  <si>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</si>
  <si>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</si>
  <si>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</si>
  <si>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</si>
  <si>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</si>
  <si>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</si>
  <si>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</si>
  <si>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</si>
  <si>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</si>
  <si>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</si>
  <si>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</si>
  <si>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</si>
  <si>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</si>
  <si>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</si>
  <si>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</si>
  <si>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</si>
  <si>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</si>
  <si>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</si>
  <si>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</si>
  <si>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</si>
  <si>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</si>
  <si>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</si>
  <si>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Strojně technologická část - VDJ 2x 17 500 m3</t>
  </si>
  <si>
    <t>PRO</t>
  </si>
  <si>
    <t>1</t>
  </si>
  <si>
    <t>{ee836999-10cc-46dd-a533-0a6953235fca}</t>
  </si>
  <si>
    <t>2</t>
  </si>
  <si>
    <t>SO 01</t>
  </si>
  <si>
    <t>Provozní budova VDJ 2x 17 500 m3 - stavební úpravy</t>
  </si>
  <si>
    <t>STA</t>
  </si>
  <si>
    <t>{05f52793-33dd-451e-b124-25a3fd77ca88}</t>
  </si>
  <si>
    <t>814 22 33</t>
  </si>
  <si>
    <t>SO 02</t>
  </si>
  <si>
    <t>Podzemní propojovací kolektor</t>
  </si>
  <si>
    <t>{16ab56c3-9759-4e85-ae22-3ca4e97dabcb}</t>
  </si>
  <si>
    <t>814 22 31</t>
  </si>
  <si>
    <t>SO 03</t>
  </si>
  <si>
    <t>Vstupní terasa - stavební úpravy</t>
  </si>
  <si>
    <t>{f071272c-5aeb-4292-a144-dcdfce941ffe}</t>
  </si>
  <si>
    <t>SO 04</t>
  </si>
  <si>
    <t>VDJ 5000 m 3 - stavební úpravy</t>
  </si>
  <si>
    <t>{201a3b82-dac0-4e77-a589-c09e5f48c665}</t>
  </si>
  <si>
    <t>SO 06</t>
  </si>
  <si>
    <t>Komunikace a zpevněné plochy</t>
  </si>
  <si>
    <t>{7efdfc7b-3f19-49d2-bcf2-1c47bda6ce47}</t>
  </si>
  <si>
    <t>822 29 74</t>
  </si>
  <si>
    <t>SO 07</t>
  </si>
  <si>
    <t>Stavební elektroinstalace - Provozní budova VDJ 2x 17 500 m3</t>
  </si>
  <si>
    <t>{0e10d4ea-f7a5-4701-b070-8cc34bb04c4d}</t>
  </si>
  <si>
    <t>SO 08</t>
  </si>
  <si>
    <t>Přípojka nn pro VDJ 5000m3</t>
  </si>
  <si>
    <t>{f44521c6-0043-401c-af4e-442953dd3ba7}</t>
  </si>
  <si>
    <t>828 89 13</t>
  </si>
  <si>
    <t>SO 09</t>
  </si>
  <si>
    <t>Dokumentace PZTS - VDJ 2x 17 500 m3</t>
  </si>
  <si>
    <t>{e0878d27-deec-4746-ba28-b1792098e2bb}</t>
  </si>
  <si>
    <t>SO 10</t>
  </si>
  <si>
    <t>Dokumentace PZTS - VDJ 5000 m3</t>
  </si>
  <si>
    <t>{739c27bc-f757-4055-801e-55e912198339}</t>
  </si>
  <si>
    <t>SO 90</t>
  </si>
  <si>
    <t>Ostatní rozpočtové náklady</t>
  </si>
  <si>
    <t>{7bdb841d-7d7b-4f48-99e7-9d5d3b258a28}</t>
  </si>
  <si>
    <t>KRYCÍ LIST SOUPISU PRACÍ</t>
  </si>
  <si>
    <t>Objekt:</t>
  </si>
  <si>
    <t>PS 01 - Strojně technologická část - VDJ 2x 17 500 m3</t>
  </si>
  <si>
    <t>REKAPITULACE ČLENĚNÍ SOUPISU PRACÍ</t>
  </si>
  <si>
    <t>Kód dílu - Popis</t>
  </si>
  <si>
    <t>Cena celkem [CZK]</t>
  </si>
  <si>
    <t>-1</t>
  </si>
  <si>
    <t>D1 - Potrubní vystrojení - potrubí PN10, nerez</t>
  </si>
  <si>
    <t>D2 - Potrubní vystrojení - tvarovky PN10, NEREZ 1.4404</t>
  </si>
  <si>
    <t>D3 - Potrubní vystrojení - příruby a spojky PN10</t>
  </si>
  <si>
    <t>D4 - Potrubní vystrojení - armatury min. PN10</t>
  </si>
  <si>
    <t xml:space="preserve">D5 - Potrubní vystrojení  - rušené</t>
  </si>
  <si>
    <t>D6 - Potrubní vystrojení - tvarovky - rušené</t>
  </si>
  <si>
    <t>D7 - Potrubní vystrojení - ostatní dodávky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</si>
  <si>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</si>
  <si>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</si>
  <si>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</si>
  <si>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</si>
  <si>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</si>
  <si>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</si>
  <si>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</si>
  <si>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</si>
  <si>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</si>
  <si>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</si>
  <si>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</si>
  <si>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</si>
  <si>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</si>
  <si>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</si>
  <si>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Potrubní vystrojení - potrubí PN10, nerez</t>
  </si>
  <si>
    <t>4</t>
  </si>
  <si>
    <t>ROZPOCET</t>
  </si>
  <si>
    <t>K</t>
  </si>
  <si>
    <t>POT01.1</t>
  </si>
  <si>
    <t>Potrubí - nerez ocel 1.4404 1010 x 5 mm - přítok, odběr, přeliv</t>
  </si>
  <si>
    <t>m</t>
  </si>
  <si>
    <t>vlastní</t>
  </si>
  <si>
    <t>512</t>
  </si>
  <si>
    <t>-168773675</t>
  </si>
  <si>
    <t>POT02.1</t>
  </si>
  <si>
    <t>Potrubí - nerez ocel 1.4404 306 x 3 mm - dešťová</t>
  </si>
  <si>
    <t>-548714654</t>
  </si>
  <si>
    <t>3</t>
  </si>
  <si>
    <t>POT03.1</t>
  </si>
  <si>
    <t>Potrubí - nerez ocel 1.4404 254 x 2 mm - vypouštění, dešťová</t>
  </si>
  <si>
    <t>-1915841428</t>
  </si>
  <si>
    <t>POT04.1</t>
  </si>
  <si>
    <t>Potrubí - nerez ocel 1.4404 154 x 2 mm - dešťová</t>
  </si>
  <si>
    <t>-1976684255</t>
  </si>
  <si>
    <t>5</t>
  </si>
  <si>
    <t>POT05.1</t>
  </si>
  <si>
    <t>Potrubí - nerez ocel 1.4404 129 x 2 mm - dešťová</t>
  </si>
  <si>
    <t>-999135263</t>
  </si>
  <si>
    <t>6</t>
  </si>
  <si>
    <t>POT06.1</t>
  </si>
  <si>
    <t>Potrubí - nerez ocel 1.4404 84 x 2 mm - provozní</t>
  </si>
  <si>
    <t>1333849897</t>
  </si>
  <si>
    <t>7</t>
  </si>
  <si>
    <t>POT07.1</t>
  </si>
  <si>
    <t>Potrubí - nerez ocel 1.4404 54 x 2 mm</t>
  </si>
  <si>
    <t>880896530</t>
  </si>
  <si>
    <t>8</t>
  </si>
  <si>
    <t>POT08.1</t>
  </si>
  <si>
    <t>Potrubí - nerez ocel 1.4404 35 x 1,5 mm</t>
  </si>
  <si>
    <t>1644882450</t>
  </si>
  <si>
    <t>9</t>
  </si>
  <si>
    <t>POT09.1</t>
  </si>
  <si>
    <t>Potrubí - nerez ocel 1.4404 28 x 1,5 mm vč.tvarovek a fitinek</t>
  </si>
  <si>
    <t>1982756797</t>
  </si>
  <si>
    <t>D2</t>
  </si>
  <si>
    <t>Potrubní vystrojení - tvarovky PN10, NEREZ 1.4404</t>
  </si>
  <si>
    <t>10</t>
  </si>
  <si>
    <t>TVA01.1</t>
  </si>
  <si>
    <t xml:space="preserve">Koleno 90° nerez segmentové DN 1000 </t>
  </si>
  <si>
    <t>ks</t>
  </si>
  <si>
    <t>165064833</t>
  </si>
  <si>
    <t>11</t>
  </si>
  <si>
    <t>TVA02.1</t>
  </si>
  <si>
    <t xml:space="preserve">Koleno 60° nerez segmentové DN 1000 </t>
  </si>
  <si>
    <t>-1214806565</t>
  </si>
  <si>
    <t>12</t>
  </si>
  <si>
    <t>TVA03.1</t>
  </si>
  <si>
    <t xml:space="preserve">Koleno 45° nerez segmentové DN 1000 </t>
  </si>
  <si>
    <t>579711205</t>
  </si>
  <si>
    <t>13</t>
  </si>
  <si>
    <t>TVA04.1</t>
  </si>
  <si>
    <t xml:space="preserve">Koleno 30° nerez segmentové DN 1000 </t>
  </si>
  <si>
    <t>-458027835</t>
  </si>
  <si>
    <t>14</t>
  </si>
  <si>
    <t>TVA05.1</t>
  </si>
  <si>
    <t>Koleno 80° nerez DN 300</t>
  </si>
  <si>
    <t>1195059557</t>
  </si>
  <si>
    <t>TVA06.1</t>
  </si>
  <si>
    <t>Koleno 90° nerez DN 250</t>
  </si>
  <si>
    <t>93408104</t>
  </si>
  <si>
    <t>16</t>
  </si>
  <si>
    <t>TVA07.1</t>
  </si>
  <si>
    <t>Koleno 60° nerez DN 250</t>
  </si>
  <si>
    <t>-2013346514</t>
  </si>
  <si>
    <t>17</t>
  </si>
  <si>
    <t>TVA08.1</t>
  </si>
  <si>
    <t>Koleno 45° nerez DN 250</t>
  </si>
  <si>
    <t>-2088983646</t>
  </si>
  <si>
    <t>18</t>
  </si>
  <si>
    <t>TVA09.1</t>
  </si>
  <si>
    <t>Koleno 30° nerez DN 150</t>
  </si>
  <si>
    <t>1007265476</t>
  </si>
  <si>
    <t>19</t>
  </si>
  <si>
    <t>TVA10.1</t>
  </si>
  <si>
    <t>Koleno 90° nerez DN 125</t>
  </si>
  <si>
    <t>1719455602</t>
  </si>
  <si>
    <t>20</t>
  </si>
  <si>
    <t>TVA11.1</t>
  </si>
  <si>
    <t xml:space="preserve">Koleno 90° nerez DN 80 </t>
  </si>
  <si>
    <t>-1838955892</t>
  </si>
  <si>
    <t>TVA12.1</t>
  </si>
  <si>
    <t>Koleno 30° nerez DN 80</t>
  </si>
  <si>
    <t>1368308776</t>
  </si>
  <si>
    <t>22</t>
  </si>
  <si>
    <t>TVA13.1</t>
  </si>
  <si>
    <t xml:space="preserve">Koleno 90° nerez DN 32 </t>
  </si>
  <si>
    <t>-281443361</t>
  </si>
  <si>
    <t>23</t>
  </si>
  <si>
    <t>TVA14.1</t>
  </si>
  <si>
    <t xml:space="preserve">Redukce nerez DN 1200/1000 </t>
  </si>
  <si>
    <t>1415588304</t>
  </si>
  <si>
    <t>24</t>
  </si>
  <si>
    <t>TVA15.1</t>
  </si>
  <si>
    <t>Redukce nerez DN 250/150</t>
  </si>
  <si>
    <t>1770284963</t>
  </si>
  <si>
    <t>25</t>
  </si>
  <si>
    <t>TVA16.1</t>
  </si>
  <si>
    <t xml:space="preserve">Redukce nerez DN 80/50 </t>
  </si>
  <si>
    <t>-2003617439</t>
  </si>
  <si>
    <t>26</t>
  </si>
  <si>
    <t>TVA17.1</t>
  </si>
  <si>
    <t xml:space="preserve">Redukce nerez DN 80/32 </t>
  </si>
  <si>
    <t>498381732</t>
  </si>
  <si>
    <t>27</t>
  </si>
  <si>
    <t>TVA18.1</t>
  </si>
  <si>
    <t>T- kus nerez DN 250/150</t>
  </si>
  <si>
    <t>-1937223641</t>
  </si>
  <si>
    <t>28</t>
  </si>
  <si>
    <t>TVA19.1</t>
  </si>
  <si>
    <t>T- kus nerez DN 250/125</t>
  </si>
  <si>
    <t>395018413</t>
  </si>
  <si>
    <t>29</t>
  </si>
  <si>
    <t>TVA20.1</t>
  </si>
  <si>
    <t>T- kus nerez DN 80/80</t>
  </si>
  <si>
    <t>1811310551</t>
  </si>
  <si>
    <t>30</t>
  </si>
  <si>
    <t>TVA21.1</t>
  </si>
  <si>
    <t>T- kus nerez DN 80/50</t>
  </si>
  <si>
    <t>-70700945</t>
  </si>
  <si>
    <t>31</t>
  </si>
  <si>
    <t>TVA22.1</t>
  </si>
  <si>
    <t>T- kus nerez DN 80/32</t>
  </si>
  <si>
    <t>565522951</t>
  </si>
  <si>
    <t>32</t>
  </si>
  <si>
    <t>TVA23.1</t>
  </si>
  <si>
    <t>T- kus nerez DN 32/25</t>
  </si>
  <si>
    <t>-1181591198</t>
  </si>
  <si>
    <t>D3</t>
  </si>
  <si>
    <t>Potrubní vystrojení - příruby a spojky PN10</t>
  </si>
  <si>
    <t>33</t>
  </si>
  <si>
    <t>PS01.1</t>
  </si>
  <si>
    <t>Příruba nerez ocel 1.4404 DN 1200</t>
  </si>
  <si>
    <t>-1260597160</t>
  </si>
  <si>
    <t>34</t>
  </si>
  <si>
    <t>PS02.1</t>
  </si>
  <si>
    <t>Příruba nerez ocel 1.4404 DN 1000</t>
  </si>
  <si>
    <t>1499447772</t>
  </si>
  <si>
    <t>35</t>
  </si>
  <si>
    <t>PS03.1</t>
  </si>
  <si>
    <t>Příruba nerez ocel 1.4404 DN 300</t>
  </si>
  <si>
    <t>-805607398</t>
  </si>
  <si>
    <t>36</t>
  </si>
  <si>
    <t>PS04.1</t>
  </si>
  <si>
    <t>Příruba nerez ocel 1.4404 DN 250</t>
  </si>
  <si>
    <t>1392552932</t>
  </si>
  <si>
    <t>37</t>
  </si>
  <si>
    <t>PS05.1</t>
  </si>
  <si>
    <t>Příruba nerez ocel 1.4404 DN 150</t>
  </si>
  <si>
    <t>55908442</t>
  </si>
  <si>
    <t>38</t>
  </si>
  <si>
    <t>PS06.1</t>
  </si>
  <si>
    <t>Příruba nerez ocel 1.4404 DN 80</t>
  </si>
  <si>
    <t>-1207444287</t>
  </si>
  <si>
    <t>39</t>
  </si>
  <si>
    <t>PS07.1</t>
  </si>
  <si>
    <t>Příruba nerez ocel 1.4404 DN 50</t>
  </si>
  <si>
    <t>-1061349461</t>
  </si>
  <si>
    <t>40</t>
  </si>
  <si>
    <t>PS08.1</t>
  </si>
  <si>
    <t>Speciální příruba jištěná proti posunu pro PVC potrubí d160</t>
  </si>
  <si>
    <t>-934698087</t>
  </si>
  <si>
    <t>41</t>
  </si>
  <si>
    <t>PS09.1</t>
  </si>
  <si>
    <t>Přechodová spojka s jištěním proti posunu pro přechod kamenina-nerez DN 300</t>
  </si>
  <si>
    <t>-860253590</t>
  </si>
  <si>
    <t>42</t>
  </si>
  <si>
    <t>PS10.1</t>
  </si>
  <si>
    <t xml:space="preserve">Nerez. potrubní spojka na nerez. potrubí s axiálním jištěním proti posunu DN 300 </t>
  </si>
  <si>
    <t>-1038929638</t>
  </si>
  <si>
    <t>43</t>
  </si>
  <si>
    <t>PS11.1</t>
  </si>
  <si>
    <t xml:space="preserve">Nerez. potrubní spojka na nerez. potrubí s axiálním jištěním proti posunu DN 250 </t>
  </si>
  <si>
    <t>636645741</t>
  </si>
  <si>
    <t>44</t>
  </si>
  <si>
    <t>PS12.1</t>
  </si>
  <si>
    <t xml:space="preserve">Nerez. potrubní spojka na nerez. potrubí s axiálním jištěním proti posunu DN 80 </t>
  </si>
  <si>
    <t>928028294</t>
  </si>
  <si>
    <t>45</t>
  </si>
  <si>
    <t>PS13.1</t>
  </si>
  <si>
    <t xml:space="preserve">Nerez. potrubní spojka na nerez. potrubí s axiálním jištěním proti posunu DN 50 </t>
  </si>
  <si>
    <t>346028550</t>
  </si>
  <si>
    <t>D4</t>
  </si>
  <si>
    <t>Potrubní vystrojení - armatury min. PN10</t>
  </si>
  <si>
    <t>46</t>
  </si>
  <si>
    <t>ARM01.1</t>
  </si>
  <si>
    <t>Uzavírací šoupátko s ručním kolem DN 250</t>
  </si>
  <si>
    <t>1771436093</t>
  </si>
  <si>
    <t>47</t>
  </si>
  <si>
    <t>ARM02.1</t>
  </si>
  <si>
    <t>Uzavírací šoupátko s ručním kolem DN 80</t>
  </si>
  <si>
    <t>873341533</t>
  </si>
  <si>
    <t>48</t>
  </si>
  <si>
    <t>ARM03.1</t>
  </si>
  <si>
    <t>Vodoměr s přenosem na dispečink DN 50 na přítoku_x000d_
měřící rozsah: Qn/Qmin ≥ 100 (horizontální poloha) připraveno pro snímač HRI_x000d_</t>
  </si>
  <si>
    <t>-605134929</t>
  </si>
  <si>
    <t>D5</t>
  </si>
  <si>
    <t xml:space="preserve">Potrubní vystrojení  - rušené</t>
  </si>
  <si>
    <t>49</t>
  </si>
  <si>
    <t>RUS01.1</t>
  </si>
  <si>
    <t xml:space="preserve">Potrubí - ocel 1220 x 9 mm </t>
  </si>
  <si>
    <t>-322537966</t>
  </si>
  <si>
    <t>50</t>
  </si>
  <si>
    <t>RUS02.1</t>
  </si>
  <si>
    <t>Potrubí - ocel 273 x 6 mm včetně tvarovek</t>
  </si>
  <si>
    <t>-53526139</t>
  </si>
  <si>
    <t>51</t>
  </si>
  <si>
    <t>RUS03.1</t>
  </si>
  <si>
    <t>Potrubí - ocel 219 x 6 mm včetně tvarovek</t>
  </si>
  <si>
    <t>-170523232</t>
  </si>
  <si>
    <t>52</t>
  </si>
  <si>
    <t>RUS04.1</t>
  </si>
  <si>
    <t>Potrubí - ocel 133 x 4 mm včetně tvarovek</t>
  </si>
  <si>
    <t>289932213</t>
  </si>
  <si>
    <t>53</t>
  </si>
  <si>
    <t>RUS05.1</t>
  </si>
  <si>
    <t>Potrubí - ocel 88 x 4 mm včetně tvarovek</t>
  </si>
  <si>
    <t>1254013982</t>
  </si>
  <si>
    <t>D6</t>
  </si>
  <si>
    <t>Potrubní vystrojení - tvarovky - rušené</t>
  </si>
  <si>
    <t>54</t>
  </si>
  <si>
    <t>TRU01.1</t>
  </si>
  <si>
    <t>Koleno 90° ocel segmentové DN 1200</t>
  </si>
  <si>
    <t>153696763</t>
  </si>
  <si>
    <t>55</t>
  </si>
  <si>
    <t>TRU02.1</t>
  </si>
  <si>
    <t>Koleno 60° ocel segmentové DN 1200</t>
  </si>
  <si>
    <t>1263744376</t>
  </si>
  <si>
    <t>D7</t>
  </si>
  <si>
    <t>Potrubní vystrojení - ostatní dodávky</t>
  </si>
  <si>
    <t>56</t>
  </si>
  <si>
    <t>OST01.1</t>
  </si>
  <si>
    <t xml:space="preserve">Úprava nápojných míst (stávající nerez a kameninové potrubí a příruby) </t>
  </si>
  <si>
    <t>kpl</t>
  </si>
  <si>
    <t>528854861</t>
  </si>
  <si>
    <t>57</t>
  </si>
  <si>
    <t>OST02.1</t>
  </si>
  <si>
    <t xml:space="preserve">Demontáž rušeného potrubí, armatur a dalšího vystrojení včetně odvozu a likvidace_x000d_
</t>
  </si>
  <si>
    <t>-458641121</t>
  </si>
  <si>
    <t>P</t>
  </si>
  <si>
    <t>Poznámka k položce:_x000d_
Demontované zařízení zůstává majetkem objedantele.</t>
  </si>
  <si>
    <t>58</t>
  </si>
  <si>
    <t>OST03.1</t>
  </si>
  <si>
    <t xml:space="preserve">Montáž uvedených potrubí, strojů a zařízení_x000d_
</t>
  </si>
  <si>
    <t>-87882519</t>
  </si>
  <si>
    <t>59</t>
  </si>
  <si>
    <t>OST04.1</t>
  </si>
  <si>
    <t xml:space="preserve">Přírubové a ostatní spoje, spojovací materiál (těsnění, nerezové šrouby a podložky, matky_x000d_
mosazné)_x000d_
</t>
  </si>
  <si>
    <t>-1298268098</t>
  </si>
  <si>
    <t>60</t>
  </si>
  <si>
    <t>OST05.10</t>
  </si>
  <si>
    <t>Kotvící a upevňovací prvky z nerez oceli 1.4404 s objímkami s gumovou výstelkou pro upevnění potrubí a armatur pro DN 50 - DN 300</t>
  </si>
  <si>
    <t>1845065618</t>
  </si>
  <si>
    <t>61</t>
  </si>
  <si>
    <t>OST05.11</t>
  </si>
  <si>
    <t>Podpěra potrubí DN1000 - P01, H=2450-2700 mm, materiál ocel S235JR, hmotnost podpěry 145,62 kg, povrchová úprava antikorozní nátěrový systém, gumová podložka, kotvení, D+M</t>
  </si>
  <si>
    <t>kus</t>
  </si>
  <si>
    <t>311627918</t>
  </si>
  <si>
    <t>Poznámka k položce:_x000d_
viz. příloha D.2.1.7.1</t>
  </si>
  <si>
    <t>62</t>
  </si>
  <si>
    <t>OST05.12</t>
  </si>
  <si>
    <t>Podpěra potrubí DN1000 - P02, H=1100-1350 mm, materiál ocel S235JR, hmotnost podpěry 111,75 kg, povrchová úprava antikorozní nátěrový systém, gumová podložka, kotvení, D+M</t>
  </si>
  <si>
    <t>2080693321</t>
  </si>
  <si>
    <t>Poznámka k položce:_x000d_
viz. příloha D.2.1.7.2</t>
  </si>
  <si>
    <t>63</t>
  </si>
  <si>
    <t>OST05.13</t>
  </si>
  <si>
    <t>Podpěra potrubí DN1000 - P03, H=2150-2400 mm, materiál ocel S235JR, hmotnost podpěry 139 kg, povrchová úprava antikorozní nátěrový systém, gumová podložka, kotvení, D+M</t>
  </si>
  <si>
    <t>2081572091</t>
  </si>
  <si>
    <t>Poznámka k položce:_x000d_
viz. příloha D.2.1.7.3</t>
  </si>
  <si>
    <t>64</t>
  </si>
  <si>
    <t>OST05.14</t>
  </si>
  <si>
    <t>Podpěra potrubí DN1000 - P04, H=850-1100 mm, materiál ocel S235JR, hmotnost podpěry 106,04 kg, povrchová úprava antikorozní nátěrový systém, gumová podložka, kotvení, D+M</t>
  </si>
  <si>
    <t>-341060559</t>
  </si>
  <si>
    <t>Poznámka k položce:_x000d_
viz. příloha D.2.1.7.4</t>
  </si>
  <si>
    <t>65</t>
  </si>
  <si>
    <t>OST05.15</t>
  </si>
  <si>
    <t>Podpěra potrubí DN1000 - P05, H cca 2200 mm, materiál ocel S235JR, hmotnost podpěry 153,27 kg, povrchová úprava antikorozní nátěrový systém, gumová podložka, kotvení, D+M</t>
  </si>
  <si>
    <t>1854807327</t>
  </si>
  <si>
    <t>Poznámka k položce:_x000d_
viz. příloha D.2.1.7.5</t>
  </si>
  <si>
    <t>66</t>
  </si>
  <si>
    <t>OST05.16</t>
  </si>
  <si>
    <t>Podpěra potrubí DN1000 - P06, H cca 810 mm, materiál ocel S235JR, hmotnost podpěry 115,45 kg, povrchová úprava antikorozní nátěrový systém, gumová podložka, kotvení do stropu, D+M</t>
  </si>
  <si>
    <t>1579397314</t>
  </si>
  <si>
    <t>Poznámka k položce:_x000d_
viz. příloha D.2.1.7.6</t>
  </si>
  <si>
    <t>67</t>
  </si>
  <si>
    <t>OST05.17</t>
  </si>
  <si>
    <t>Podpěra potrubí DN1000 - P07, H cca 590 mm, materiál ocel S235JR, hmotnost podpěry 68,74 kg, povrchová úprava antikorozní nátěrový systém, gumová podložka, kotvení, D+M</t>
  </si>
  <si>
    <t>-1560032130</t>
  </si>
  <si>
    <t>Poznámka k položce:_x000d_
viz. příloha D.2.1.7.7</t>
  </si>
  <si>
    <t>68</t>
  </si>
  <si>
    <t>OST06.1</t>
  </si>
  <si>
    <t xml:space="preserve">Ochrana potrubí, armatur a zařízení při stavebních pracích vhodnými obaly_x000d_
</t>
  </si>
  <si>
    <t>684873272</t>
  </si>
  <si>
    <t>69</t>
  </si>
  <si>
    <t>OST07.1</t>
  </si>
  <si>
    <t xml:space="preserve">Označení potrubních větví, armatur a zařízení _x000d_
</t>
  </si>
  <si>
    <t>-471455287</t>
  </si>
  <si>
    <t>SO 01 - Provozní budova VDJ 2x 17 500 m3 - stavební úpravy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</si>
  <si>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</si>
  <si>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</si>
  <si>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</si>
  <si>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</si>
  <si>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</si>
  <si>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44 - Zastřešení</t>
  </si>
  <si>
    <t xml:space="preserve">    5 - Komunikace pozemní</t>
  </si>
  <si>
    <t xml:space="preserve">    61 - Úprava povrchů vnitřních</t>
  </si>
  <si>
    <t xml:space="preserve">    62 - Úprava povrchů vnějších</t>
  </si>
  <si>
    <t xml:space="preserve">    63 - Podlahy a podlahové konstrukce</t>
  </si>
  <si>
    <t xml:space="preserve">    94 - Lešení a stavební výtahy</t>
  </si>
  <si>
    <t xml:space="preserve">    95 - Různé dokončovací konstrukce a práce pozemních staveb</t>
  </si>
  <si>
    <t xml:space="preserve">    96 - Bourání konstrukcí</t>
  </si>
  <si>
    <t xml:space="preserve">    97 - Prorážení otvorů a ostatní bourací práce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</si>
  <si>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</si>
  <si>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</si>
  <si>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</si>
  <si>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</si>
  <si>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</si>
  <si>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</si>
  <si>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</si>
  <si>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764 - Konstrukce klempířské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</si>
  <si>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</si>
  <si>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</si>
  <si>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</si>
  <si>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</si>
  <si>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</si>
  <si>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</si>
  <si>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</si>
  <si>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Zemní práce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</si>
  <si>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</si>
  <si>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</si>
  <si>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</si>
  <si>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01</t>
  </si>
  <si>
    <t>-504429246</t>
  </si>
  <si>
    <t>Online PSC</t>
  </si>
  <si>
    <t>https://podminky.urs.cz/item/CS_URS_2023_01/113106121</t>
  </si>
  <si>
    <t>VV</t>
  </si>
  <si>
    <t xml:space="preserve">"bourací práce B25"  </t>
  </si>
  <si>
    <t>"vybourání stávajících venkovních okapových a obslužných chodníků "</t>
  </si>
  <si>
    <t xml:space="preserve">"bet. dl. 300/300/50 mm"  40,0</t>
  </si>
  <si>
    <t>113106121/R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</si>
  <si>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tvarovek, dlažba k dalšímu využití, bez odvozu na skládku</t>
  </si>
  <si>
    <t>321778930</t>
  </si>
  <si>
    <t>Poznámka k položce:_x000d_
k odvozu na mezideponii (dlažba bude znovu použita)</t>
  </si>
  <si>
    <t>"bourací práce B25"</t>
  </si>
  <si>
    <t>"vybourání stávajících venkovních chodníků"</t>
  </si>
  <si>
    <t xml:space="preserve">"výkop pro nové zateplení fasády - terasa"  12,0*1,5</t>
  </si>
  <si>
    <t xml:space="preserve">"výkop pro zákl. pas vstupního schodiště"  2,7*0,6</t>
  </si>
  <si>
    <t>Součet</t>
  </si>
  <si>
    <t>122211101</t>
  </si>
  <si>
    <t>Odkopávky a prokopávky ručně zapažené i nezapažené v hornině třídy těžitelnosti I skupiny 3</t>
  </si>
  <si>
    <t>m3</t>
  </si>
  <si>
    <t>1592037355</t>
  </si>
  <si>
    <t>https://podminky.urs.cz/item/CS_URS_2023_01/122211101</t>
  </si>
  <si>
    <t xml:space="preserve">"svah. výkop pro nové zateplení fasády hl. 1m dl. 116,4m"  128,0</t>
  </si>
  <si>
    <t>162451106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</si>
  <si>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</si>
  <si>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571952946</t>
  </si>
  <si>
    <t>https://podminky.urs.cz/item/CS_URS_2023_01/162451106</t>
  </si>
  <si>
    <t>"stavební úpravy - nový stav N21"</t>
  </si>
  <si>
    <t xml:space="preserve">"zásyp po vybouraných částech komínů" </t>
  </si>
  <si>
    <t>2,475*2,1*0,4+1,5*0,9*4,0</t>
  </si>
  <si>
    <t>2,475*2,132*0,4+1,5*0,9*1,1</t>
  </si>
  <si>
    <t xml:space="preserve">"zásyp kolem obvodových stěn po odkopu zeminy kvůli novému zateplení"  128,0</t>
  </si>
  <si>
    <t>Mezisoučet</t>
  </si>
  <si>
    <t>"dovoz z SO 02"</t>
  </si>
  <si>
    <t xml:space="preserve">"meziskládka a zpět"  139,075*2</t>
  </si>
  <si>
    <t>167151101</t>
  </si>
  <si>
    <t>Nakládání, skládání a překládání neulehlého výkopku nebo sypaniny strojně nakládání, množství do 100 m3, z horniny třídy těžitelnosti I, skupiny 1 až 3</t>
  </si>
  <si>
    <t>-1374614693</t>
  </si>
  <si>
    <t>https://podminky.urs.cz/item/CS_URS_2023_01/167151101</t>
  </si>
  <si>
    <t>"naložení na mezideponii" 139,075</t>
  </si>
  <si>
    <t>171251201</t>
  </si>
  <si>
    <t>Uložení sypaniny na skládky nebo meziskládky bez hutnění s upravením uložené sypaniny do předepsaného tvaru</t>
  </si>
  <si>
    <t>-508786520</t>
  </si>
  <si>
    <t>https://podminky.urs.cz/item/CS_URS_2023_01/171251201</t>
  </si>
  <si>
    <t>"uložení na mezideponii" 139,075</t>
  </si>
  <si>
    <t>174151101</t>
  </si>
  <si>
    <t>Zásyp sypaninou z jakékoliv horniny strojně s uložením výkopku ve vrstvách se zhutněním jam, šachet, rýh nebo kolem objektů v těchto vykopávkách</t>
  </si>
  <si>
    <t>-215427870</t>
  </si>
  <si>
    <t>https://podminky.urs.cz/item/CS_URS_2023_01/174151101</t>
  </si>
  <si>
    <t>Zakládání</t>
  </si>
  <si>
    <t>213311142</t>
  </si>
  <si>
    <t>Polštáře zhutněné pod základy ze štěrkopísku netříděného</t>
  </si>
  <si>
    <t>-2053213726</t>
  </si>
  <si>
    <t>https://podminky.urs.cz/item/CS_URS_2023_01/213311142</t>
  </si>
  <si>
    <t>Poznámka k položce:_x000d_
štěrkopísek fr. max do 63 mm</t>
  </si>
  <si>
    <t>"stavební úpravy - nový stav N1"</t>
  </si>
  <si>
    <t xml:space="preserve">"nové venkovní vstupní schody vč. podesty a zábradlí" </t>
  </si>
  <si>
    <t>"základový pas pro ukotvení schodiště - štěrk. polštář"</t>
  </si>
  <si>
    <t>2,6*0,5*0,2</t>
  </si>
  <si>
    <t>274322511</t>
  </si>
  <si>
    <t>Základy z betonu železového (bez výztuže) pasy z betonu se zvýšenými nároky na prostředí tř. C 25/30</t>
  </si>
  <si>
    <t>968204915</t>
  </si>
  <si>
    <t>https://podminky.urs.cz/item/CS_URS_2023_01/274322511</t>
  </si>
  <si>
    <t>Poznámka k položce:_x000d_
C25/30-XC2, XF3, XA1</t>
  </si>
  <si>
    <t>"základový pas pro ukotvení schodiště"</t>
  </si>
  <si>
    <t>2,6*0,5*0,9</t>
  </si>
  <si>
    <t>"stavební úpravy - nový stav N22"</t>
  </si>
  <si>
    <t xml:space="preserve">"nové venkovní schodiště vč. podesty a zábradlí" </t>
  </si>
  <si>
    <t>1,25*0,3*0,75</t>
  </si>
  <si>
    <t xml:space="preserve">"betonáž do výkopu"  (1,17+0,281)*1,035</t>
  </si>
  <si>
    <t>274362021</t>
  </si>
  <si>
    <t>Výztuž základů pasů ze svařovaných sítí z drátů typu KARI</t>
  </si>
  <si>
    <t>t</t>
  </si>
  <si>
    <t>2019601950</t>
  </si>
  <si>
    <t>https://podminky.urs.cz/item/CS_URS_2023_01/274362021</t>
  </si>
  <si>
    <t>2,6*0,5*2+2*(2,6+0,5)*0,9</t>
  </si>
  <si>
    <t>1,25*0,3*2+2*(1,25+0,3)*0,75</t>
  </si>
  <si>
    <t xml:space="preserve">"síť 6x100x100 mm, překrytí 20%"  (8,18+3,075)*1,2*4,4*0,001</t>
  </si>
  <si>
    <t>Svislé a kompletní konstrukce</t>
  </si>
  <si>
    <t>310239411</t>
  </si>
  <si>
    <t>Zazdívka otvorů ve zdivu nadzákladovém cihlami pálenými plochy přes 1 m2 do 4 m2 na maltu cementovou</t>
  </si>
  <si>
    <t>-322402474</t>
  </si>
  <si>
    <t>https://podminky.urs.cz/item/CS_URS_2023_01/310239411</t>
  </si>
  <si>
    <t>"stavební úpravy - nový stav N2"</t>
  </si>
  <si>
    <t>"dozdění obvodových stěn"</t>
  </si>
  <si>
    <t>2,7*1,8*0,4*3</t>
  </si>
  <si>
    <t>1,5*1,05*0,45*2</t>
  </si>
  <si>
    <t>340239211</t>
  </si>
  <si>
    <t>Zazdívka otvorů v příčkách nebo stěnách cihlami plnými pálenými plochy přes 1 m2 do 4 m2, tloušťky do 100 mm</t>
  </si>
  <si>
    <t>-175989186</t>
  </si>
  <si>
    <t>https://podminky.urs.cz/item/CS_URS_2023_01/340239211</t>
  </si>
  <si>
    <t>"stavební úpravy - nový stav N3"</t>
  </si>
  <si>
    <t>"dozdění příčky"</t>
  </si>
  <si>
    <t>2,05*0,7</t>
  </si>
  <si>
    <t>34PC01-A1</t>
  </si>
  <si>
    <t xml:space="preserve">Exteriérové kompaktní stěnové desky tl. 8 mm, D+M </t>
  </si>
  <si>
    <t>268540236</t>
  </si>
  <si>
    <t>Poznámka k položce:_x000d_
vč. všech souvisejících prací_x000d_
vč. přesunu hmot</t>
  </si>
  <si>
    <t>"stavební úpravy - nový stav N19"</t>
  </si>
  <si>
    <t xml:space="preserve">"osazení exteriérových kompaktních desek kolem atiky horní  střechy" </t>
  </si>
  <si>
    <t>2*(25,7+14,0)*1,25</t>
  </si>
  <si>
    <t>Vodorovné konstrukce</t>
  </si>
  <si>
    <t>417321515</t>
  </si>
  <si>
    <t>Ztužující pásy a věnce z betonu železového (bez výztuže) tř. C 25/30</t>
  </si>
  <si>
    <t>1952271245</t>
  </si>
  <si>
    <t>https://podminky.urs.cz/item/CS_URS_2023_01/417321515</t>
  </si>
  <si>
    <t>Poznámka k položce:_x000d_
C 25/30 XC2 _x000d_
vč. napojení na stáv. konstrukci (vyvrtání otvorů + vlepování výztuže)_x000d_
viz. statická část PD - příloha D.1.1.104, D.1.1.105</t>
  </si>
  <si>
    <t>"stavební úpravy - nový stav N15"</t>
  </si>
  <si>
    <t xml:space="preserve">"dobetonování atiky tl. 150 mm na nižší střeše v místech po vybouraných kcích" </t>
  </si>
  <si>
    <t>0,9*0,34*0,15*2</t>
  </si>
  <si>
    <t>"stavební úpravy - nový stav N16"</t>
  </si>
  <si>
    <t xml:space="preserve">"dobetonování štítových atik tl. 450 mm na vyšší střeše" </t>
  </si>
  <si>
    <t>12,9*1,1*0,45*2</t>
  </si>
  <si>
    <t>417351115</t>
  </si>
  <si>
    <t>Bednění bočnic ztužujících pásů a věnců včetně vzpěr zřízení</t>
  </si>
  <si>
    <t>1013562854</t>
  </si>
  <si>
    <t>https://podminky.urs.cz/item/CS_URS_2023_01/417351115</t>
  </si>
  <si>
    <t>0,9*0,34*2*2</t>
  </si>
  <si>
    <t>2*(12,9+0,45)*1,1*2</t>
  </si>
  <si>
    <t>417351116</t>
  </si>
  <si>
    <t>Bednění bočnic ztužujících pásů a věnců včetně vzpěr odstranění</t>
  </si>
  <si>
    <t>-7095237</t>
  </si>
  <si>
    <t>https://podminky.urs.cz/item/CS_URS_2023_01/417351116</t>
  </si>
  <si>
    <t>417361821</t>
  </si>
  <si>
    <t>Výztuž ztužujících pásů a věnců z betonářské oceli 10 505 (R) nebo BSt 500</t>
  </si>
  <si>
    <t>2014419799</t>
  </si>
  <si>
    <t>https://podminky.urs.cz/item/CS_URS_2023_01/417361821</t>
  </si>
  <si>
    <t>5,75*2*0,001</t>
  </si>
  <si>
    <t>237,98*2*0,001</t>
  </si>
  <si>
    <t>Zastřešení</t>
  </si>
  <si>
    <t>44PC01-A1</t>
  </si>
  <si>
    <t>Zastřešení z velkorozponových sendvičových střešních panelů s izolačním jádrem z pěny IPN tl. 100 mm, kotvení, vč. certifikovaného záchytného a zádržného systému proti pádu z výšky, D+M</t>
  </si>
  <si>
    <t>1118786560</t>
  </si>
  <si>
    <t>Poznámka k položce:_x000d_
- horní povrch - střešní hydroizolační PVC fólie tl. 1,5 mm, odolná proti UV záření_x000d_
- spodní profilace trapéz o výšce 108 mm, plech tl. 1,1 mm (Zn 275g/m2) v barevné úpravě RAL 9002_x000d_
- izolační jádro - tuhá IPN pěny s uzavřenými buňkami_x000d_
- modulová šířka střešních panelů 1000 mm_x000d_
- před montáží je potřeba na panely z podélné boční strany nalepit antikondenzační pásku, která je součástí dodávky panelu_x000d_
- vytažení hydroizolační PVC fólie na horní hranu atiky_x000d_
vč.všech souvisejících prací_x000d_
vč. přesunu hmot</t>
  </si>
  <si>
    <t>"stavební úpravy - nový stav N18"</t>
  </si>
  <si>
    <t xml:space="preserve">"zateplená konstrukce vyšší střechy  - viz skladba SH/1"  23,7*13,103</t>
  </si>
  <si>
    <t>Komunikace pozemní</t>
  </si>
  <si>
    <t>564851011</t>
  </si>
  <si>
    <t>Podklad ze štěrkodrti ŠD s rozprostřením a zhutněním plochy jednotlivě do 100 m2, po zhutnění tl. 150 mm</t>
  </si>
  <si>
    <t>575984595</t>
  </si>
  <si>
    <t>https://podminky.urs.cz/item/CS_URS_2023_01/564851011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</si>
  <si>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</si>
  <si>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</si>
  <si>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-787947751</t>
  </si>
  <si>
    <t>https://podminky.urs.cz/item/CS_URS_2023_01/596811120</t>
  </si>
  <si>
    <t>"zpětné položení dlažby v dotčeých částech "</t>
  </si>
  <si>
    <t>Úprava povrchů vnitřních</t>
  </si>
  <si>
    <t>612131101</t>
  </si>
  <si>
    <t>Podkladní a spojovací vrstva vnitřních omítaných ploch cementový postřik nanášený ručně celoplošně stěn</t>
  </si>
  <si>
    <t>-1911829449</t>
  </si>
  <si>
    <t>https://podminky.urs.cz/item/CS_URS_2023_01/612131101</t>
  </si>
  <si>
    <t>Poznámka k položce:_x000d_
vč. zaříznutí stávající omítky</t>
  </si>
  <si>
    <t>"stavební úpravy - nový stav N13"</t>
  </si>
  <si>
    <t>"nové vnitřní omítky v místech nových dozdívek"</t>
  </si>
  <si>
    <t>2,7*1,8*3</t>
  </si>
  <si>
    <t>1,5*1,05*2</t>
  </si>
  <si>
    <t>2,05*0,7*2</t>
  </si>
  <si>
    <t>"stavební úpravy - nový stav N23"</t>
  </si>
  <si>
    <t>"zapravení stěny po odstraněném keramickém obkladu"</t>
  </si>
  <si>
    <t xml:space="preserve">"místnost 116"  4,68</t>
  </si>
  <si>
    <t>612131121</t>
  </si>
  <si>
    <t>Podkladní a spojovací vrstva vnitřních omítaných ploch penetrace disperzní nanášená ručně stěn</t>
  </si>
  <si>
    <t>-979561386</t>
  </si>
  <si>
    <t>https://podminky.urs.cz/item/CS_URS_2023_01/612131121</t>
  </si>
  <si>
    <t>612321141</t>
  </si>
  <si>
    <t>Omítka vápenocementová vnitřních ploch nanášená ručně dvouvrstvá, tloušťky jádrové omítky do 10 mm a tloušťky štuku do 3 mm štuková svislých konstrukcí stěn</t>
  </si>
  <si>
    <t>486439761</t>
  </si>
  <si>
    <t>https://podminky.urs.cz/item/CS_URS_2023_01/612321141</t>
  </si>
  <si>
    <t xml:space="preserve">"dozdění obvodových stěn"  2,7*1,8*3</t>
  </si>
  <si>
    <t>612325205</t>
  </si>
  <si>
    <t>Vápenocementová omítka jednotlivých malých ploch hrubá na stěnách, plochy jednotlivě přes 1,0 do 4 m2</t>
  </si>
  <si>
    <t>2043779888</t>
  </si>
  <si>
    <t>https://podminky.urs.cz/item/CS_URS_2023_01/612325205</t>
  </si>
  <si>
    <t xml:space="preserve">"dozdění obvodových stěn"  1,5*1,05*2</t>
  </si>
  <si>
    <t xml:space="preserve">"dozdění příčky"  2,05*0,7*2</t>
  </si>
  <si>
    <t>612325225</t>
  </si>
  <si>
    <t>Vápenocementová omítka jednotlivých malých ploch štuková na stěnách, plochy jednotlivě přes 1,0 do 4 m2</t>
  </si>
  <si>
    <t>-1667517143</t>
  </si>
  <si>
    <t>https://podminky.urs.cz/item/CS_URS_2023_01/612325225</t>
  </si>
  <si>
    <t>Úprava povrchů vnějších</t>
  </si>
  <si>
    <t>621211003</t>
  </si>
  <si>
    <t>Montáž kontaktního zateplení lepením a mechanickým kotvením z polystyrenových desek na vnější podhledy, na podklad dřevěný nebo kovový, tloušťky desek do 40 mm</t>
  </si>
  <si>
    <t>496239244</t>
  </si>
  <si>
    <t>https://podminky.urs.cz/item/CS_URS_2023_01/621211003</t>
  </si>
  <si>
    <t>"stavební úpravy - nový stav N14"</t>
  </si>
  <si>
    <t>"nadpraží oken pod vyšší střechou - viz skladba SV/4"</t>
  </si>
  <si>
    <t>"kontaktní tep.izol. fasádní systém na obednění ocel. kce OSB deskami"</t>
  </si>
  <si>
    <t>23,7*0,5*2</t>
  </si>
  <si>
    <t>M</t>
  </si>
  <si>
    <t>28376415</t>
  </si>
  <si>
    <t>deska XPS hrana polodrážková a hladký povrch 300kPA tl 30mm</t>
  </si>
  <si>
    <t>-1559387288</t>
  </si>
  <si>
    <t>23,7*1,05 'Přepočtené koeficientem množství</t>
  </si>
  <si>
    <t>622131101</t>
  </si>
  <si>
    <t>Podkladní a spojovací vrstva vnějších omítaných ploch cementový postřik nanášený ručně celoplošně stěn</t>
  </si>
  <si>
    <t>-766867671</t>
  </si>
  <si>
    <t>https://podminky.urs.cz/item/CS_URS_2023_01/622131101</t>
  </si>
  <si>
    <t>"stavební úpravy - nový stav N12"</t>
  </si>
  <si>
    <t>"nové venkovní omítky na dozdívkách"</t>
  </si>
  <si>
    <t>622131121</t>
  </si>
  <si>
    <t>Podkladní a spojovací vrstva vnějších omítaných ploch penetrace nanášená ručně stěn</t>
  </si>
  <si>
    <t>2097261805</t>
  </si>
  <si>
    <t>https://podminky.urs.cz/item/CS_URS_2023_01/622131121</t>
  </si>
  <si>
    <t>622131321</t>
  </si>
  <si>
    <t>Podkladní a spojovací vrstva vnějších omítaných ploch penetrace nanášená strojně stěn</t>
  </si>
  <si>
    <t>-1213542979</t>
  </si>
  <si>
    <t>https://podminky.urs.cz/item/CS_URS_2023_01/622131321</t>
  </si>
  <si>
    <t xml:space="preserve">"nadzemní část obvodových stěn od úrovně soklu  po atiku- viz skladba SV/3"</t>
  </si>
  <si>
    <t>"kontaktní tep.izol. fasádní systém - adh. můstek"</t>
  </si>
  <si>
    <t xml:space="preserve">"po atiku nižší střechy"  2*(32,1+26,1)*4,45</t>
  </si>
  <si>
    <t>-(12,0*2,7+3,0*2,8*2+4,5*3,35+2,7*1,2*17+0,8*2,0)</t>
  </si>
  <si>
    <t xml:space="preserve">"po atiku vyšší střechy /pod okna" </t>
  </si>
  <si>
    <t xml:space="preserve">"pohled od jihu"  24,45*0,75+0,3*1,2*7</t>
  </si>
  <si>
    <t xml:space="preserve">"pohled od severu"  24,45*0,75+0,3*1,2*7</t>
  </si>
  <si>
    <t xml:space="preserve">"pohled od západu"  12,9*3,15</t>
  </si>
  <si>
    <t xml:space="preserve">"pohled od východu"  12,9*3,15</t>
  </si>
  <si>
    <t>622211003</t>
  </si>
  <si>
    <t>Montáž kontaktního zateplení lepením a mechanickým kotvením z polystyrenových desek na vnější stěny, na podklad dřevěný nebo kovový, tloušťky desek do 40 mm</t>
  </si>
  <si>
    <t>1165463996</t>
  </si>
  <si>
    <t>https://podminky.urs.cz/item/CS_URS_2023_01/622211003</t>
  </si>
  <si>
    <t>"kontaktní tep.izol. fasádní systém na obednění ocel. kce OSB deskami - vnitřní str."</t>
  </si>
  <si>
    <t>23,7*0,545*2</t>
  </si>
  <si>
    <t>2045161601</t>
  </si>
  <si>
    <t>25,833*1,05 'Přepočtené koeficientem množství</t>
  </si>
  <si>
    <t>622211011</t>
  </si>
  <si>
    <t>Montáž kontaktního zateplení lepením a mechanickým kotvením z polystyrenových desek na vnější stěny, na podklad betonový nebo z lehčeného betonu, z tvárnic keramických nebo vápenopískových, tloušťky desek přes 40 do 80 mm</t>
  </si>
  <si>
    <t>-1718277209</t>
  </si>
  <si>
    <t>https://podminky.urs.cz/item/CS_URS_2023_01/622211011</t>
  </si>
  <si>
    <t>"nadzemní část obvodových stěn do úrovně soklu - viz skladba SV/2"</t>
  </si>
  <si>
    <t>"kontaktní tep.izol. fasádní systém"</t>
  </si>
  <si>
    <t xml:space="preserve">"pohled od jihu"  32,1*0,5</t>
  </si>
  <si>
    <t xml:space="preserve">"pohled od severu"  32,1*0,55</t>
  </si>
  <si>
    <t xml:space="preserve">"pohled od západu"  26,1*0,5-(3,0*2+4,5)*0,5</t>
  </si>
  <si>
    <t xml:space="preserve">"pohled od východu"  26,1*1,1-2,7*0,6*4-1,6*0,6*2</t>
  </si>
  <si>
    <t>28376456</t>
  </si>
  <si>
    <t>deska XPS hrana polodrážková a hladký povrch 500kPa tl 80mm</t>
  </si>
  <si>
    <t>104424575</t>
  </si>
  <si>
    <t>61,815*1,05 'Přepočtené koeficientem množství</t>
  </si>
  <si>
    <t>622211021</t>
  </si>
  <si>
    <t>Montáž kontaktního zateplení lepením a mechanickým kotvením z polystyrenových desek na vnější stěny, na podklad betonový nebo z lehčeného betonu, z tvárnic keramických nebo vápenopískových, tloušťky desek přes 80 do 120 mm</t>
  </si>
  <si>
    <t>1550221562</t>
  </si>
  <si>
    <t>https://podminky.urs.cz/item/CS_URS_2023_01/622211021</t>
  </si>
  <si>
    <t>28375950</t>
  </si>
  <si>
    <t>deska EPS 100 fasádní λ=0,037 tl 100mm</t>
  </si>
  <si>
    <t>87069018</t>
  </si>
  <si>
    <t>520,011*1,05 'Přepočtené koeficientem množství</t>
  </si>
  <si>
    <t>622211043</t>
  </si>
  <si>
    <t>Montáž kontaktního zateplení lepením a mechanickým kotvením z polystyrenových desek na vnější stěny, na podklad dřevěný nebo kovový, tloušťky desek přes 160 do 200 mm</t>
  </si>
  <si>
    <t>1149190349</t>
  </si>
  <si>
    <t>https://podminky.urs.cz/item/CS_URS_2023_01/622211043</t>
  </si>
  <si>
    <t>"kontaktní tep.izol. fasádní systém na obednění ocel. kce OSB deskami - vnější str."</t>
  </si>
  <si>
    <t>28375987</t>
  </si>
  <si>
    <t>deska EPS 100 fasádní λ=0,037 tl 200mm</t>
  </si>
  <si>
    <t>244145518</t>
  </si>
  <si>
    <t>622322101</t>
  </si>
  <si>
    <t>Omítka vápenocementová lehčená vnějších ploch nanášená ručně jednovrstvá, tloušťky do 15 mm hrubá nezatřená stěn</t>
  </si>
  <si>
    <t>-1184250164</t>
  </si>
  <si>
    <t>https://podminky.urs.cz/item/CS_URS_2023_01/622322101</t>
  </si>
  <si>
    <t>622335103</t>
  </si>
  <si>
    <t>Oprava cementové omítky vnějších ploch hladké stěn, v rozsahu opravované plochy přes 30 do 50%</t>
  </si>
  <si>
    <t>-721469344</t>
  </si>
  <si>
    <t>https://podminky.urs.cz/item/CS_URS_2023_01/622335103</t>
  </si>
  <si>
    <t>"oprava venkovních omítek v místech odstraněných původních omítek - rovný podklad pro nový zatepl. systém"</t>
  </si>
  <si>
    <t xml:space="preserve">"pohled od severu"  5,0*4,3+27,0*0,75+1,5*1,7+3,3*2,4*2+2,6*1,7-1,5*1,0*2+12,5*2,4</t>
  </si>
  <si>
    <t xml:space="preserve">"pohled od jihu"  32,*0,7+(12,5+3,3+3,3)*2,4+3,6*5,0</t>
  </si>
  <si>
    <t xml:space="preserve">"pohled od východu"  26,0*4,3-12,0*3,0</t>
  </si>
  <si>
    <t xml:space="preserve">"pohled od západu"   25,0*0,7+4,0*3,0*2+13,0*0,7</t>
  </si>
  <si>
    <t>622531012</t>
  </si>
  <si>
    <t>Omítka tenkovrstvá silikonová vnějších ploch probarvená bez penetrace zatíraná (škrábaná), zrnitost 1,5 mm stěn</t>
  </si>
  <si>
    <t>51684893</t>
  </si>
  <si>
    <t>https://podminky.urs.cz/item/CS_URS_2023_01/622531012</t>
  </si>
  <si>
    <t>Podlahy a podlahové konstrukce</t>
  </si>
  <si>
    <t>631311113</t>
  </si>
  <si>
    <t>Mazanina z betonu prostého bez zvýšených nároků na prostředí tl. přes 50 do 80 mm tř. C 12/15</t>
  </si>
  <si>
    <t>2111424711</t>
  </si>
  <si>
    <t>https://podminky.urs.cz/item/CS_URS_2023_01/631311113</t>
  </si>
  <si>
    <t>"základový pas pro ukotvení schodiště - podkl. spád. beton na stáv. stropní kci"</t>
  </si>
  <si>
    <t>1,35*0,5*(0,05+0,08)/2</t>
  </si>
  <si>
    <t>631311224</t>
  </si>
  <si>
    <t>Mazanina z betonu prostého se zvýšenými nároky na prostředí tl. přes 80 do 120 mm tř. C 25/30</t>
  </si>
  <si>
    <t>-1492349626</t>
  </si>
  <si>
    <t>https://podminky.urs.cz/item/CS_URS_2023_01/631311224</t>
  </si>
  <si>
    <t>Poznámka k položce:_x000d_
C 25/30 XC2</t>
  </si>
  <si>
    <t>"stavební úpravy - nový stav N10"</t>
  </si>
  <si>
    <t xml:space="preserve">"dobetonování podlahy po vybouraném základovém bloku" </t>
  </si>
  <si>
    <t xml:space="preserve">"místnost  č. 107"  1,5*1,5*0,1</t>
  </si>
  <si>
    <t>632451254</t>
  </si>
  <si>
    <t>Potěr cementový samonivelační litý tř. C 30, tl. přes 45 do 50 mm</t>
  </si>
  <si>
    <t>1435152341</t>
  </si>
  <si>
    <t>https://podminky.urs.cz/item/CS_URS_2023_01/632451254</t>
  </si>
  <si>
    <t>Poznámka k položce:_x000d_
C 25/30</t>
  </si>
  <si>
    <t>"stavební úpravy - nový stav N4"</t>
  </si>
  <si>
    <t xml:space="preserve">"nové keramické dlažby" </t>
  </si>
  <si>
    <t xml:space="preserve">viz skladba SH/5  </t>
  </si>
  <si>
    <t xml:space="preserve">"místnost  č. 110 (část u vstupních dveří)"  1,35*1,35</t>
  </si>
  <si>
    <t xml:space="preserve">"místnost  č. 113"  2,85*2,4</t>
  </si>
  <si>
    <t>94</t>
  </si>
  <si>
    <t>Lešení a stavební výtahy</t>
  </si>
  <si>
    <t>941111121</t>
  </si>
  <si>
    <t>Montáž lešení řadového trubkového lehkého pracovního s podlahami s provozním zatížením tř. 3 do 200 kg/m2 šířky tř. W09 od 0,9 do 1,2 m, výšky do 10 m</t>
  </si>
  <si>
    <t>885377041</t>
  </si>
  <si>
    <t>https://podminky.urs.cz/item/CS_URS_2023_01/941111121</t>
  </si>
  <si>
    <t>"nadzemní část obvodových stěn"</t>
  </si>
  <si>
    <t xml:space="preserve">"po atiku vyšší střechy - zádadní fasáda"  (12,9+1,0*2)*(8,0-1,8)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</si>
  <si>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</si>
  <si>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</si>
  <si>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1814680132</t>
  </si>
  <si>
    <t>https://podminky.urs.cz/item/CS_URS_2023_01/941111221</t>
  </si>
  <si>
    <t>92,38*30 'Přepočtené koeficientem množství</t>
  </si>
  <si>
    <t>941111821</t>
  </si>
  <si>
    <t>Demontáž lešení řadového trubkového lehkého pracovního s podlahami s provozním zatížením tř. 3 do 200 kg/m2 šířky tř. W09 od 0,9 do 1,2 m, výšky do 10 m</t>
  </si>
  <si>
    <t>183424685</t>
  </si>
  <si>
    <t>https://podminky.urs.cz/item/CS_URS_2023_01/941111821</t>
  </si>
  <si>
    <t>949101111</t>
  </si>
  <si>
    <t>Lešení pomocné pracovní pro objekty pozemních staveb pro zatížení do 150 kg/m2, o výšce lešeňové podlahy do 1,9 m</t>
  </si>
  <si>
    <t>-597447367</t>
  </si>
  <si>
    <t>https://podminky.urs.cz/item/CS_URS_2023_01/949101111</t>
  </si>
  <si>
    <t xml:space="preserve">"po atiku vyšší střechy"  (2*24,45+12,9+2,0)*1,0</t>
  </si>
  <si>
    <t>949101112</t>
  </si>
  <si>
    <t>Lešení pomocné pracovní pro objekty pozemních staveb pro zatížení do 150 kg/m2, o výšce lešeňové podlahy přes 1,9 do 3,5 m</t>
  </si>
  <si>
    <t>-328351693</t>
  </si>
  <si>
    <t>https://podminky.urs.cz/item/CS_URS_2023_01/949101112</t>
  </si>
  <si>
    <t xml:space="preserve">"po atiku nižší střechy"  (2*32,1+26,1+2*6,45+1,0*4)*1,0</t>
  </si>
  <si>
    <t>95</t>
  </si>
  <si>
    <t>Různé dokončovací konstrukce a práce pozemních staveb</t>
  </si>
  <si>
    <t>952903112</t>
  </si>
  <si>
    <t>Vyčištění objektů čistíren odpadních vod, nádrží, žlabů nebo kanálů světlé výšky prostoru do 3,5 m</t>
  </si>
  <si>
    <t>-1927853704</t>
  </si>
  <si>
    <t>https://podminky.urs.cz/item/CS_URS_2023_01/952903112</t>
  </si>
  <si>
    <t>21,6*24,7+21,3*3,0+4,5*6,6+6,4*3,5+25,7*6,0</t>
  </si>
  <si>
    <t>32,34*26,34</t>
  </si>
  <si>
    <t>24,6*12,9</t>
  </si>
  <si>
    <t>952903119</t>
  </si>
  <si>
    <t>Vyčištění objektů čistíren odpadních vod, nádrží, žlabů nebo kanálů Příplatek k ceně za vyčištění prostorů v přes 3,5 m</t>
  </si>
  <si>
    <t>403341390</t>
  </si>
  <si>
    <t>https://podminky.urs.cz/item/CS_URS_2023_01/952903119</t>
  </si>
  <si>
    <t>96</t>
  </si>
  <si>
    <t>Bourání konstrukcí</t>
  </si>
  <si>
    <t>712440832</t>
  </si>
  <si>
    <t>Odstranění povlakové krytiny střech šikmých přes 10° do 30° z přitavených pásů NAIP v plné ploše dvouvrstvé</t>
  </si>
  <si>
    <t>-973748557</t>
  </si>
  <si>
    <t>https://podminky.urs.cz/item/CS_URS_2023_01/712440832</t>
  </si>
  <si>
    <t xml:space="preserve">"bourací práce B19"  </t>
  </si>
  <si>
    <t>"demontáž střešního pláště na kótě 318.75"</t>
  </si>
  <si>
    <t xml:space="preserve">"odstranění všech vrstev až po cementový potěr na strop. panelech" </t>
  </si>
  <si>
    <t xml:space="preserve">"živičná krytina ASTPS, IPA ASTPS"  31,8*25,8-24,9*13,8</t>
  </si>
  <si>
    <t xml:space="preserve">"bourací práce B20"  </t>
  </si>
  <si>
    <t>"demontáž střešního pláště na kótě 321.75"</t>
  </si>
  <si>
    <t xml:space="preserve">"odstranění všech vrstev vč. strop. panelů" </t>
  </si>
  <si>
    <t xml:space="preserve">"živičná krytina ASTPS, IPA ASTPS"  25,2*13,5</t>
  </si>
  <si>
    <t xml:space="preserve">"bourací práce B27"  </t>
  </si>
  <si>
    <t>"bourání stáv. venkovních spojovacích ŽB mostů průřezu H - hydroizolace"</t>
  </si>
  <si>
    <t>12,5*0,9*2</t>
  </si>
  <si>
    <t>712990812</t>
  </si>
  <si>
    <t>Odstranění násypu nebo nánosu ze střech násypu nebo nánosu do 10°, tl. do 50 mm</t>
  </si>
  <si>
    <t>1571063458</t>
  </si>
  <si>
    <t>https://podminky.urs.cz/item/CS_URS_2023_01/712990812</t>
  </si>
  <si>
    <t xml:space="preserve">"lože z prosáté škváry tl.30 mm"  31,8*25,8-24,9*13,8</t>
  </si>
  <si>
    <t xml:space="preserve">"lože z prosáté škváry tl.30 mm"   25,2*13,5</t>
  </si>
  <si>
    <t>713140825</t>
  </si>
  <si>
    <t>Odstranění tepelné izolace střech plochých z rohoží, pásů, dílců, desek, bloků nadstřešních izolací volně položených z pórobetonových desek do 200 mm</t>
  </si>
  <si>
    <t>1643067282</t>
  </si>
  <si>
    <t>https://podminky.urs.cz/item/CS_URS_2023_01/713140825</t>
  </si>
  <si>
    <t xml:space="preserve">"plynosilikátové desky tl.150 mm"  31,8*25,8-24,9*13,8</t>
  </si>
  <si>
    <t xml:space="preserve">"plynosilikátové desky tl.150 mm"  25,2*13,5</t>
  </si>
  <si>
    <t>721210822</t>
  </si>
  <si>
    <t>Demontáž kanalizačního příslušenství střešních vtoků DN 100</t>
  </si>
  <si>
    <t>733967979</t>
  </si>
  <si>
    <t>https://podminky.urs.cz/item/CS_URS_2023_01/721210822</t>
  </si>
  <si>
    <t>"bourací práce B17"</t>
  </si>
  <si>
    <t xml:space="preserve">"střešní vpust"  2</t>
  </si>
  <si>
    <t>721PC96B01.1</t>
  </si>
  <si>
    <t>Demontáž potrubí z litinových trub DN 300 vč. odvozu a likvidace</t>
  </si>
  <si>
    <t>1060166935</t>
  </si>
  <si>
    <t>"bourací práce B22"</t>
  </si>
  <si>
    <t>"zbourání stáv. větracího komínového tělesa"</t>
  </si>
  <si>
    <t xml:space="preserve">"větrací potrubí v komín. tělese - LT DN300"  7,2*3</t>
  </si>
  <si>
    <t>"bourací práce B24"</t>
  </si>
  <si>
    <t>"demontáž částí stáv. venkovních větracích potrubí"</t>
  </si>
  <si>
    <t>"LT DN300" 2,5*3</t>
  </si>
  <si>
    <t>721PC96B01.2</t>
  </si>
  <si>
    <t>Zaslepení stávajících venkovních větracích potrubí, ponecháno v zemi, litin. DN 300</t>
  </si>
  <si>
    <t>-1435914577</t>
  </si>
  <si>
    <t xml:space="preserve">"zaslepení stáv. venkovních větracích potrubí"  1</t>
  </si>
  <si>
    <t>723PC96B01.1</t>
  </si>
  <si>
    <t>Demontáž stávajících plynových rozvodů, zaslepení přípojka plynu uvnitř objektu vč. všech souvisejících prací</t>
  </si>
  <si>
    <t>-1886525459</t>
  </si>
  <si>
    <t>"bourací práce B33"</t>
  </si>
  <si>
    <t xml:space="preserve">"Demontáž stáv.  plynových rozvodů, zaslepení přípojky plynu uvnitř objektu"  1</t>
  </si>
  <si>
    <t>725110811</t>
  </si>
  <si>
    <t>Demontáž klozetů splachovacích s nádrží nebo tlakovým splachovačem</t>
  </si>
  <si>
    <t>soubor</t>
  </si>
  <si>
    <t>19105658</t>
  </si>
  <si>
    <t>https://podminky.urs.cz/item/CS_URS_2023_01/725110811</t>
  </si>
  <si>
    <t>"bourací práce B10"</t>
  </si>
  <si>
    <t xml:space="preserve">"WC"  1</t>
  </si>
  <si>
    <t>725210821</t>
  </si>
  <si>
    <t>Demontáž umyvadel bez výtokových armatur umyvadel</t>
  </si>
  <si>
    <t>-1224128833</t>
  </si>
  <si>
    <t>https://podminky.urs.cz/item/CS_URS_2023_01/725210821</t>
  </si>
  <si>
    <t xml:space="preserve">"umývadlo"  1</t>
  </si>
  <si>
    <t>725220841</t>
  </si>
  <si>
    <t>Demontáž van ocelových rohových</t>
  </si>
  <si>
    <t>-457459278</t>
  </si>
  <si>
    <t>https://podminky.urs.cz/item/CS_URS_2023_01/725220841</t>
  </si>
  <si>
    <t xml:space="preserve">"vana"  1</t>
  </si>
  <si>
    <t>725310823</t>
  </si>
  <si>
    <t>Demontáž dřezů jednodílných bez výtokových armatur vestavěných v kuchyňských sestavách</t>
  </si>
  <si>
    <t>-1908595409</t>
  </si>
  <si>
    <t>https://podminky.urs.cz/item/CS_URS_2023_01/725310823</t>
  </si>
  <si>
    <t xml:space="preserve">"dřez"  1</t>
  </si>
  <si>
    <t>725PC96B01.1</t>
  </si>
  <si>
    <t>Demontáž příslušenství stávajících zařizovacích předmětů v místnosti 113, 114 a 115, ohřívače vody+ demontáž nefunkčních potrubí a vývodů vč. odvozu a likvidace</t>
  </si>
  <si>
    <t>-402988927</t>
  </si>
  <si>
    <t xml:space="preserve">"bourací práce B10"  1</t>
  </si>
  <si>
    <t>731PC96B01.1</t>
  </si>
  <si>
    <t>Demontáž stávajících plynových kotlů vč. všech souvisejících prací</t>
  </si>
  <si>
    <t>484379643</t>
  </si>
  <si>
    <t>Poznámka k položce:_x000d_
vč. odvozu a likvidace</t>
  </si>
  <si>
    <t xml:space="preserve">"demontáž stávajících plynových kotlů "  1</t>
  </si>
  <si>
    <t>735PC96B01.1</t>
  </si>
  <si>
    <t>Demontáž nefunkčních radiátorů vč. nefunkčních trubních rozvodů s nimi souvisejících</t>
  </si>
  <si>
    <t>-689408952</t>
  </si>
  <si>
    <t>"bourací práce B12"</t>
  </si>
  <si>
    <t xml:space="preserve">"demontáž nefunkčních radiátorů "  1</t>
  </si>
  <si>
    <t>1PP - 5ks, 1.NP - 18ks</t>
  </si>
  <si>
    <t>751398822</t>
  </si>
  <si>
    <t>Demontáž ostatních zařízení větrací mřížky stěnové, průřezu přes 0,040 do 0,100 m2</t>
  </si>
  <si>
    <t>-1555600034</t>
  </si>
  <si>
    <t>https://podminky.urs.cz/item/CS_URS_2023_01/751398822</t>
  </si>
  <si>
    <t>"demontáž ostatních zámečnických výrobků"</t>
  </si>
  <si>
    <t xml:space="preserve">"větrací mřížky - 0,3x0,3m"  5</t>
  </si>
  <si>
    <t xml:space="preserve">"větrací mřížky - 0,3x0,15m"  4</t>
  </si>
  <si>
    <t>751398823</t>
  </si>
  <si>
    <t>Demontáž ostatních zařízení větrací mřížky stěnové, průřezu přes 0,100 do 0,150 m2</t>
  </si>
  <si>
    <t>257875472</t>
  </si>
  <si>
    <t>https://podminky.urs.cz/item/CS_URS_2023_01/751398823</t>
  </si>
  <si>
    <t xml:space="preserve">"větrací mřížky - 0,3x0,5m"  1</t>
  </si>
  <si>
    <t>751PC96B01.1</t>
  </si>
  <si>
    <t>Demontáž ostatních zámečnických výrobků - větrací střešní komínky - ocel. trubka DN100 se stříškou, délka cca 0,75 m</t>
  </si>
  <si>
    <t>1988832148</t>
  </si>
  <si>
    <t>Poznámka k položce:_x000d_
vč. ovdozu a likvidace</t>
  </si>
  <si>
    <t xml:space="preserve">"větrací střešní komínky - ocel. trubka  DN100 se stříškou, dl. cca 0,75 m" 32</t>
  </si>
  <si>
    <t>762526811</t>
  </si>
  <si>
    <t>Demontáž podlah z desek dřevotřískových, překližkových, sololitových tl. do 20 mm bez polštářů</t>
  </si>
  <si>
    <t>153005015</t>
  </si>
  <si>
    <t>https://podminky.urs.cz/item/CS_URS_2023_01/762526811</t>
  </si>
  <si>
    <t>"bourací práce B14"</t>
  </si>
  <si>
    <t>"odstranění nášlapné vrstvy stávající podlahy (PVC) - podkladní desky z dřevotřísky"</t>
  </si>
  <si>
    <t xml:space="preserve">"místn. 111"  19,27</t>
  </si>
  <si>
    <t xml:space="preserve">"místn. 112"  8,7</t>
  </si>
  <si>
    <t xml:space="preserve">"místn. 116"  2,7*2,5</t>
  </si>
  <si>
    <t>70</t>
  </si>
  <si>
    <t>764002841</t>
  </si>
  <si>
    <t>Demontáž klempířských konstrukcí oplechování horních ploch zdí a nadezdívek do suti</t>
  </si>
  <si>
    <t>1777397358</t>
  </si>
  <si>
    <t>https://podminky.urs.cz/item/CS_URS_2023_01/764002841</t>
  </si>
  <si>
    <t xml:space="preserve">"bourací práce B16"  </t>
  </si>
  <si>
    <t>"demontáž klempířských výrobků"</t>
  </si>
  <si>
    <t xml:space="preserve">"oplechování střešních atik"  2*(32,1+26,1)+2*25,5+13,8</t>
  </si>
  <si>
    <t xml:space="preserve">"průčelí nad hlavním vstupem"  2,5</t>
  </si>
  <si>
    <t xml:space="preserve">"oplechování  venkovních spojovacích železobetonových mostů"  12,2*4</t>
  </si>
  <si>
    <t>71</t>
  </si>
  <si>
    <t>764002851</t>
  </si>
  <si>
    <t>Demontáž klempířských konstrukcí oplechování parapetů do suti</t>
  </si>
  <si>
    <t>1045425016</t>
  </si>
  <si>
    <t>https://podminky.urs.cz/item/CS_URS_2023_01/764002851</t>
  </si>
  <si>
    <t>"bourací práce B3"</t>
  </si>
  <si>
    <t>"demontáž stáv. oken vč. parapetů"</t>
  </si>
  <si>
    <t xml:space="preserve">"1.PP " </t>
  </si>
  <si>
    <t>"pro okno rozměr 2,70 x 0,60 m" 2,7*4</t>
  </si>
  <si>
    <t>"pro okno rozměr 1,80 x 0,60 m" 1,8*2</t>
  </si>
  <si>
    <t xml:space="preserve">"1.NP " </t>
  </si>
  <si>
    <t>"pro okno rozměr 2,70 x 1,80 m" 2,7*4</t>
  </si>
  <si>
    <t>"pro okno rozměr 2,70 x 1,20 m" 2,7*14</t>
  </si>
  <si>
    <t>"pro okno rozměr 1,50 x 1,50 m" 1,5*2</t>
  </si>
  <si>
    <t>"pro okno rozměr 1,20 x 0,60 m" 1,2*2</t>
  </si>
  <si>
    <t xml:space="preserve">"střecha " </t>
  </si>
  <si>
    <t>"pro okno rozměr 2,70 x 1,20 m" 2,7*16</t>
  </si>
  <si>
    <t>72</t>
  </si>
  <si>
    <t>764004861</t>
  </si>
  <si>
    <t>Demontáž klempířských konstrukcí svodu do suti</t>
  </si>
  <si>
    <t>-1870352037</t>
  </si>
  <si>
    <t>https://podminky.urs.cz/item/CS_URS_2023_01/764004861</t>
  </si>
  <si>
    <t>"demontáž klempířských výrobků - dešťové svody"</t>
  </si>
  <si>
    <t>8,0*2+5,5*2+3,0*2</t>
  </si>
  <si>
    <t>73</t>
  </si>
  <si>
    <t>766491851</t>
  </si>
  <si>
    <t>Demontáž ostatních truhlářských konstrukcí prahů dveří jednokřídlových</t>
  </si>
  <si>
    <t>-1206060330</t>
  </si>
  <si>
    <t>https://podminky.urs.cz/item/CS_URS_2023_01/766491851</t>
  </si>
  <si>
    <t>"bourací práce B7"</t>
  </si>
  <si>
    <t>"demontáž stávajících vnitřních ocelových dveřních křídel vč. prahů "</t>
  </si>
  <si>
    <t xml:space="preserve">"dveře 0,8 x 1,97 m  (jednokřídlové)"  4</t>
  </si>
  <si>
    <t>"bourací práce B8"</t>
  </si>
  <si>
    <t>"demontáž stávajících vnitřních dřevěných dveřních křídel vč. prahů "</t>
  </si>
  <si>
    <t>"1.PP "</t>
  </si>
  <si>
    <t xml:space="preserve">"dveře 0,6 x 1,97 m  (jednokřídlové)" 3</t>
  </si>
  <si>
    <t xml:space="preserve">"dveře 0,8 x 1,97 m  (jednokřídlové)" 2</t>
  </si>
  <si>
    <t>"bourací práce B9"</t>
  </si>
  <si>
    <t>"demontáž stávajících vnitřních dřevěných dveřních křídel vč. prahů a ocelových zárubní"</t>
  </si>
  <si>
    <t>"dveře 0,6 x 1,97 m (jednokřídlové)" 3</t>
  </si>
  <si>
    <t>74</t>
  </si>
  <si>
    <t>766491853</t>
  </si>
  <si>
    <t>Demontáž ostatních truhlářských konstrukcí prahů dveří dvoukřídlových</t>
  </si>
  <si>
    <t>1526280603</t>
  </si>
  <si>
    <t>https://podminky.urs.cz/item/CS_URS_2023_01/766491853</t>
  </si>
  <si>
    <t>"dveře 1,45 x 1,97 m (dvoukřídlové)" 3</t>
  </si>
  <si>
    <t>"dveře 1,45 x 2,48 m (dvoukřídlové)" 2</t>
  </si>
  <si>
    <t>75</t>
  </si>
  <si>
    <t>766691914</t>
  </si>
  <si>
    <t>Ostatní práce vyvěšení nebo zavěšení křídel dřevěných dveřních, plochy do 2 m2</t>
  </si>
  <si>
    <t>1806737210</t>
  </si>
  <si>
    <t>https://podminky.urs.cz/item/CS_URS_2023_01/766691914</t>
  </si>
  <si>
    <t>"dveře 0,6 x 1,97 m (1,18 m2)" 3</t>
  </si>
  <si>
    <t>"dveře 0,8 x 1,97 m (1,58 m2)" 2</t>
  </si>
  <si>
    <t>76</t>
  </si>
  <si>
    <t>767161823</t>
  </si>
  <si>
    <t>Demontáž zábradlí do suti schodišťového nerozebíratelný spoj hmotnosti 1 m zábradlí do 20 kg</t>
  </si>
  <si>
    <t>1100876037</t>
  </si>
  <si>
    <t>https://podminky.urs.cz/item/CS_URS_2023_01/767161823</t>
  </si>
  <si>
    <t>"bourací práce B1"</t>
  </si>
  <si>
    <t xml:space="preserve">"demontáž ocelového zábradlí u venkov. schodů"  3,2*2</t>
  </si>
  <si>
    <t>"bourací práce B6"</t>
  </si>
  <si>
    <t xml:space="preserve">"demontáž ocelového zábradlí u venkov. schodů"  6,2</t>
  </si>
  <si>
    <t>77</t>
  </si>
  <si>
    <t>767641800</t>
  </si>
  <si>
    <t>Demontáž dveřních zárubní odřezáním od upevnění, plochy dveří do 2,5 m2</t>
  </si>
  <si>
    <t>1648116753</t>
  </si>
  <si>
    <t>https://podminky.urs.cz/item/CS_URS_2023_01/767641800</t>
  </si>
  <si>
    <t>78</t>
  </si>
  <si>
    <t>767691822/R</t>
  </si>
  <si>
    <t>Demontáž kovových křídel dveří, plochy do 2 m2</t>
  </si>
  <si>
    <t>-1784348563</t>
  </si>
  <si>
    <t xml:space="preserve">"dveře 0,8 x 1,97 m  (1,58 m2)"  4</t>
  </si>
  <si>
    <t>79</t>
  </si>
  <si>
    <t>767691823/R</t>
  </si>
  <si>
    <t>Demontáž kovových křídel dveří, plochy přes 2 m2</t>
  </si>
  <si>
    <t>1409770379</t>
  </si>
  <si>
    <t>"dveře 1,45 x 1,97 m (2,86 m2)" 3</t>
  </si>
  <si>
    <t>"dveře 1,45 x 2,48 m (3,6 m2)" 2</t>
  </si>
  <si>
    <t>80</t>
  </si>
  <si>
    <t>767833802</t>
  </si>
  <si>
    <t>Demontáž vnitřních kovových žebříků přímých délky přes 2 do 5 m</t>
  </si>
  <si>
    <t>1577751227</t>
  </si>
  <si>
    <t>https://podminky.urs.cz/item/CS_URS_2023_01/767833802</t>
  </si>
  <si>
    <t xml:space="preserve">"žebřík - výstupní výška  3,1 m " 1</t>
  </si>
  <si>
    <t xml:space="preserve">"žebřík s ochranným košem - výstupní výška  5,0 m"   1</t>
  </si>
  <si>
    <t>81</t>
  </si>
  <si>
    <t>767996701</t>
  </si>
  <si>
    <t>Demontáž ostatních zámečnických konstrukcí řezáním o hmotnosti jednotlivých dílů do 50 kg</t>
  </si>
  <si>
    <t>kg</t>
  </si>
  <si>
    <t>-1042882693</t>
  </si>
  <si>
    <t>https://podminky.urs.cz/item/CS_URS_2023_01/767996701</t>
  </si>
  <si>
    <t xml:space="preserve">"demontáž stáv. venkovních ocel. schodů"  </t>
  </si>
  <si>
    <t xml:space="preserve">"schodnice U120 - 13,40 kg/m"  6*2,7*13,4</t>
  </si>
  <si>
    <t xml:space="preserve">"rám podesty  U120  dl. cca 4,40 m" 4,4*13,4</t>
  </si>
  <si>
    <t xml:space="preserve">"nášlapy rošt  36kg/m2"  7*0,72*36</t>
  </si>
  <si>
    <t>"podpory nášlapů 60/5-680 mm - 2,36kg/m" 14,3*2,36</t>
  </si>
  <si>
    <t>"bourací práce B2"</t>
  </si>
  <si>
    <t xml:space="preserve">"demontáž stávajících okenních mříží - 1.PP " </t>
  </si>
  <si>
    <t>"pro okno rozměr 2,70 x 0,60 m" 30*4</t>
  </si>
  <si>
    <t>"pro okno rozměr 1,80 x 0,60 m" 25*2</t>
  </si>
  <si>
    <t xml:space="preserve">"demontáž stávajících okenních mříží - 1.NP " </t>
  </si>
  <si>
    <t>"pro okno rozměr 2,70 x 1,80 m" 150*4</t>
  </si>
  <si>
    <t>"pro okno rozměr 2,70 x 1,20 m" 100*10</t>
  </si>
  <si>
    <t xml:space="preserve">"schodnice U200 - 25,30 kg/m"  2*2,2*25,3</t>
  </si>
  <si>
    <t>82</t>
  </si>
  <si>
    <t>767996702</t>
  </si>
  <si>
    <t>Demontáž ostatních zámečnických konstrukcí řezáním o hmotnosti jednotlivých dílů přes 50 do 100 kg</t>
  </si>
  <si>
    <t>576343793</t>
  </si>
  <si>
    <t>https://podminky.urs.cz/item/CS_URS_2023_01/767996702</t>
  </si>
  <si>
    <t xml:space="preserve">"vodor. stínící prvky na fasádě  v úrovni oken nad  nižší střechou - 4 řady ocel. profilů lem. Al plechem"</t>
  </si>
  <si>
    <t>2500,0</t>
  </si>
  <si>
    <t>83</t>
  </si>
  <si>
    <t>767PC96B01.1</t>
  </si>
  <si>
    <t>Demontáž stávající stříšky nad vstupem do mísnosti č.110, vlnité PVC zastřešení 2,65 x 1,4 m vč. lehké ocelové konstrukce</t>
  </si>
  <si>
    <t>1826702576</t>
  </si>
  <si>
    <t>"bourací práce B18"</t>
  </si>
  <si>
    <t>"demontáž stávající stříšky nad vstupem do mísnosti č. 110 "</t>
  </si>
  <si>
    <t xml:space="preserve">"vlnité PVC zastřešení  2,65x1,4m vč. lehké ocelové kce"  1</t>
  </si>
  <si>
    <t>84</t>
  </si>
  <si>
    <t>776201811</t>
  </si>
  <si>
    <t>Demontáž povlakových podlahovin lepených ručně bez podložky</t>
  </si>
  <si>
    <t>-76030438</t>
  </si>
  <si>
    <t>https://podminky.urs.cz/item/CS_URS_2023_01/776201811</t>
  </si>
  <si>
    <t>"odstranění nášlapné vrstvy stávající podlahy (PVC)"</t>
  </si>
  <si>
    <t>85</t>
  </si>
  <si>
    <t>781471810</t>
  </si>
  <si>
    <t>Demontáž obkladů z dlaždic keramických kladených do malty</t>
  </si>
  <si>
    <t>-182227400</t>
  </si>
  <si>
    <t>https://podminky.urs.cz/item/CS_URS_2023_01/781471810</t>
  </si>
  <si>
    <t>"bourací práce B15"</t>
  </si>
  <si>
    <t>"odstranění stávajícího ker. obkladu"</t>
  </si>
  <si>
    <t>"místn. 113, 114, 115 a 116"</t>
  </si>
  <si>
    <t xml:space="preserve">"výška 2m"  12,22</t>
  </si>
  <si>
    <t xml:space="preserve">"výška 1,8m"  8,62</t>
  </si>
  <si>
    <t xml:space="preserve">"výška 1,3m"  4,68</t>
  </si>
  <si>
    <t>86</t>
  </si>
  <si>
    <t>781731810</t>
  </si>
  <si>
    <t>Demontáž obkladů z obkladaček cihelných kladených do malty</t>
  </si>
  <si>
    <t>-1718250948</t>
  </si>
  <si>
    <t>https://podminky.urs.cz/item/CS_URS_2023_01/781731810</t>
  </si>
  <si>
    <t>"bourací práce B28"</t>
  </si>
  <si>
    <t>"osekání stáv. venkovního kabřincov. obkladu na obvodových stěnách" 177,0</t>
  </si>
  <si>
    <t>87</t>
  </si>
  <si>
    <t>781731810/R</t>
  </si>
  <si>
    <t>Demontáž obkladů z obkladaček cihelných kladených do malty, ručně</t>
  </si>
  <si>
    <t>1722242151</t>
  </si>
  <si>
    <t>Poznámka k položce:_x000d_
- pro opětovné použití (bez odvozu na skládku)</t>
  </si>
  <si>
    <t>"bourací práce B21"</t>
  </si>
  <si>
    <t>"zbourání stáv. komínového tělesa pro původní kotelnu"</t>
  </si>
  <si>
    <t>"osekání keram. kabřincov. obkladu"</t>
  </si>
  <si>
    <t>2*(2,1+1,275)*6,45</t>
  </si>
  <si>
    <t>88</t>
  </si>
  <si>
    <t>782631811</t>
  </si>
  <si>
    <t>Demontáž obkladů parapetů z kamene do suti z tvrdých kamenů kladených do malty</t>
  </si>
  <si>
    <t>-672618473</t>
  </si>
  <si>
    <t>https://podminky.urs.cz/item/CS_URS_2023_01/782631811</t>
  </si>
  <si>
    <t>"bourací práce B34"</t>
  </si>
  <si>
    <t xml:space="preserve">"demontáž stáv. venk. parapet. desek z mramoru tl. 20 mm u oken (vstupní průčelí)"  2,405</t>
  </si>
  <si>
    <t>89</t>
  </si>
  <si>
    <t>784121001</t>
  </si>
  <si>
    <t>Oškrabání malby v místnostech výšky do 3,80 m</t>
  </si>
  <si>
    <t>-345500152</t>
  </si>
  <si>
    <t>https://podminky.urs.cz/item/CS_URS_2023_01/784121001</t>
  </si>
  <si>
    <t>"výmalba stěn a stropů - oškrábání"</t>
  </si>
  <si>
    <t xml:space="preserve">"místnost 104"  2*(6,45+4,65)*3,25+6,45*4,65-0,8*2,0-1,45*2,5-2,7*1,2</t>
  </si>
  <si>
    <t>"odpočet dozdívky" -2,7*1,8</t>
  </si>
  <si>
    <t xml:space="preserve">"místnost 105"  2*(2,85+4,2)*3,25+2,85*4,2-0,8*2,0-2,7*1,2</t>
  </si>
  <si>
    <t xml:space="preserve">"místnost 106"  2*(2,85+4,2)*3,25+2,85*4,2-0,8*2,0*3-2,7*1,2</t>
  </si>
  <si>
    <t xml:space="preserve">"místnost 110"  2*(1,35+2,4)*3,25+1,35*2,4-0,8*2,0*2</t>
  </si>
  <si>
    <t xml:space="preserve">"místnost 111"  2*(4,5+4,35)*3,25+4,5*4,35-0,8*2,0-2,7*1,2</t>
  </si>
  <si>
    <t>"odpočet dozdívky" -1,5*1,05</t>
  </si>
  <si>
    <t>"místnost 112" 2*(4,35+2,0)*3,25+4,35*2,0+(2,02*2+1,3)*0,15-0,8*2,0*2-0,6*2,0-1,3*2,02</t>
  </si>
  <si>
    <t>"odpočet dozdívky" -1,5*1,05-0,7*2,05</t>
  </si>
  <si>
    <t xml:space="preserve">"místnost 113"  2*(2,4+2,85)*3,25+2,4*2,85-0,6*2,0-2,7*1,2</t>
  </si>
  <si>
    <t>"odpočet dozdívky" -0,7*2,05</t>
  </si>
  <si>
    <t xml:space="preserve">"místnost 116"  2*(4,5+2,7)*3,25+4,5*2,7-1,3*2,02-2,7*1,2</t>
  </si>
  <si>
    <t>"odpočet odstraněného keram. obkladu" -4,68</t>
  </si>
  <si>
    <t>90</t>
  </si>
  <si>
    <t>784121003</t>
  </si>
  <si>
    <t>Oškrabání malby v místnostech výšky přes 3,80 do 5,00 m</t>
  </si>
  <si>
    <t>301170010</t>
  </si>
  <si>
    <t>https://podminky.urs.cz/item/CS_URS_2023_01/784121003</t>
  </si>
  <si>
    <t xml:space="preserve">"místnost 107"  2*(5,85+4,2)*4,15+5,85*4,2-0,8*2,0-1,45*3,5-2,7*1,2*2</t>
  </si>
  <si>
    <t>91</t>
  </si>
  <si>
    <t>899103211</t>
  </si>
  <si>
    <t>Demontáž poklopů litinových a ocelových včetně rámů, hmotnosti jednotlivě přes 100 do 150 Kg</t>
  </si>
  <si>
    <t>305935522</t>
  </si>
  <si>
    <t>https://podminky.urs.cz/item/CS_URS_2023_01/899103211</t>
  </si>
  <si>
    <t xml:space="preserve">"poklop ocelový 0,6 x 0,9 m"  2</t>
  </si>
  <si>
    <t>92</t>
  </si>
  <si>
    <t>961044111</t>
  </si>
  <si>
    <t>Bourání základů z betonu prostého</t>
  </si>
  <si>
    <t>-1711745693</t>
  </si>
  <si>
    <t>https://podminky.urs.cz/item/CS_URS_2023_01/961044111</t>
  </si>
  <si>
    <t xml:space="preserve">"demontáž stáv. ocel. schodů - základ pod schody"  2,4*0,5*1,15</t>
  </si>
  <si>
    <t xml:space="preserve">"demontáž stáv. ocel. schodů - základ pod schody"  0,6*0,3*1,35</t>
  </si>
  <si>
    <t>"bourací práce B11"</t>
  </si>
  <si>
    <t xml:space="preserve">"vybourání bet. zákl. bloku vč. vybourání okolní podlahy v š. 100mm "  </t>
  </si>
  <si>
    <t xml:space="preserve">"1.NP místnost č. 107 "  1,3*1,3*0,45+1,5*1,5*0,1</t>
  </si>
  <si>
    <t>"zhlaví stěn přilehlé obslužné šachty"</t>
  </si>
  <si>
    <t>(2,1*1,2-1,5*0,9)*0,3</t>
  </si>
  <si>
    <t>93</t>
  </si>
  <si>
    <t>962031132</t>
  </si>
  <si>
    <t>Bourání příček z cihel, tvárnic nebo příčkovek z cihel pálených, plných nebo dutých na maltu vápennou nebo vápenocementovou, tl. do 100 mm</t>
  </si>
  <si>
    <t>-2130210413</t>
  </si>
  <si>
    <t>https://podminky.urs.cz/item/CS_URS_2023_01/962031132</t>
  </si>
  <si>
    <t>"bourací práce B30"</t>
  </si>
  <si>
    <t>"vybourání příček mezi místnostmi č. 113, 114 a 115" (2,4+1,4)*3,28-0,6*2,0</t>
  </si>
  <si>
    <t>962032230</t>
  </si>
  <si>
    <t>Bourání zdiva nadzákladového z cihel nebo tvárnic z cihel pálených nebo vápenopískových, na maltu vápennou nebo vápenocementovou, objemu do 1 m3</t>
  </si>
  <si>
    <t>367229564</t>
  </si>
  <si>
    <t>https://podminky.urs.cz/item/CS_URS_2023_01/962032230</t>
  </si>
  <si>
    <t>"vybourání příček mezi místnostmi č. 113, 114 a 115 a sloupku 300/300" 0,3*0,3*3,28</t>
  </si>
  <si>
    <t>962032241</t>
  </si>
  <si>
    <t>Bourání zdiva nadzákladového z cihel nebo tvárnic z cihel pálených nebo vápenopískových, na maltu cementovou, objemu přes 1 m3</t>
  </si>
  <si>
    <t>258713423</t>
  </si>
  <si>
    <t>https://podminky.urs.cz/item/CS_URS_2023_01/962032241</t>
  </si>
  <si>
    <t>"bourací práce B26"</t>
  </si>
  <si>
    <t xml:space="preserve">"vybourání stávajících venkovních přesahujících stěn"  3,0*4,6*0,3*2</t>
  </si>
  <si>
    <t>962042320</t>
  </si>
  <si>
    <t>Bourání zdiva z betonu prostého nadzákladového objemu do 1 m3</t>
  </si>
  <si>
    <t>1524455642</t>
  </si>
  <si>
    <t>https://podminky.urs.cz/item/CS_URS_2023_01/962042320</t>
  </si>
  <si>
    <t xml:space="preserve">"bouraná část beton. podesty"  1,7*1,3*0,2</t>
  </si>
  <si>
    <t xml:space="preserve">"bouraná zákl. stěna"  1,7*0,3*0,22</t>
  </si>
  <si>
    <t xml:space="preserve">"betonové stupně 5x 1000/300/50 mm"  1,0*0,3*0,05*5</t>
  </si>
  <si>
    <t>"bourací práce B13"</t>
  </si>
  <si>
    <t xml:space="preserve">"místnost 110 vybourání dlažby" </t>
  </si>
  <si>
    <t>(1,2*0,2+1,35*0,8)*0,43</t>
  </si>
  <si>
    <t>1,35*0,3*0,265</t>
  </si>
  <si>
    <t>1,35*0,9*0,1</t>
  </si>
  <si>
    <t>97</t>
  </si>
  <si>
    <t>962042321</t>
  </si>
  <si>
    <t>Bourání zdiva z betonu prostého nadzákladového objemu přes 1 m3</t>
  </si>
  <si>
    <t>-1640378322</t>
  </si>
  <si>
    <t>https://podminky.urs.cz/item/CS_URS_2023_01/962042321</t>
  </si>
  <si>
    <t>(2,1*1,275-0,4*0,3*3)*6,85</t>
  </si>
  <si>
    <t>(2,1*1,275-3,1416*0,15*0,15*3)*6,85</t>
  </si>
  <si>
    <t>98</t>
  </si>
  <si>
    <t>962052210</t>
  </si>
  <si>
    <t>Bourání zdiva železobetonového nadzákladového, objemu do 1 m3</t>
  </si>
  <si>
    <t>980761172</t>
  </si>
  <si>
    <t>https://podminky.urs.cz/item/CS_URS_2023_01/962052210</t>
  </si>
  <si>
    <t xml:space="preserve">"odbourání ŽB desky podesty"  2,4*1,2*0,13</t>
  </si>
  <si>
    <t>99</t>
  </si>
  <si>
    <t>962052211</t>
  </si>
  <si>
    <t>Bourání zdiva železobetonového nadzákladového, objemu přes 1 m3</t>
  </si>
  <si>
    <t>-2141839514</t>
  </si>
  <si>
    <t>https://podminky.urs.cz/item/CS_URS_2023_01/962052211</t>
  </si>
  <si>
    <t>"demontáž střešního pláště na kótě 321.75 a atiky"</t>
  </si>
  <si>
    <t xml:space="preserve">"kompletní vybourání atiky (na kótu 320.550)" </t>
  </si>
  <si>
    <t>2*(25,5+13,5)*0,15*1,2</t>
  </si>
  <si>
    <t>2*(25,5+12,0)*0,7*0,7</t>
  </si>
  <si>
    <t>"bourání stáv. venkovních spojovacích ŽB mostů průřezu H"</t>
  </si>
  <si>
    <t>(0,75*0,15*2+0,9*0,15)*12,5*2</t>
  </si>
  <si>
    <t>"bourací práce B32"</t>
  </si>
  <si>
    <t>"vybourání otvorů ve stáv. podz. obvod. ŽB stěně pro nové potrubí"</t>
  </si>
  <si>
    <t>"otvor 1,6 x 3,13 m (5,01 m2)" 1,6*3,13*0,45*1</t>
  </si>
  <si>
    <t>100</t>
  </si>
  <si>
    <t>963012520</t>
  </si>
  <si>
    <t>Bourání stropů z desek nebo panelů železobetonových prefabrikovaných s dutinami z panelů, š. přes 300 mm tl. přes 140 mm</t>
  </si>
  <si>
    <t>1215702886</t>
  </si>
  <si>
    <t>https://podminky.urs.cz/item/CS_URS_2023_01/963012520</t>
  </si>
  <si>
    <t xml:space="preserve">"stropní panel SZD 150/500/24"  25,2*13,5*0,24</t>
  </si>
  <si>
    <t>101</t>
  </si>
  <si>
    <t>963042819</t>
  </si>
  <si>
    <t>Bourání schodišťových stupňů betonových zhotovených na místě</t>
  </si>
  <si>
    <t>-401735258</t>
  </si>
  <si>
    <t>https://podminky.urs.cz/item/CS_URS_2023_01/963042819</t>
  </si>
  <si>
    <t>"bourací práce B23"</t>
  </si>
  <si>
    <t>"vybourání stáv. venk. bet. schodů 5 x 140/300 mm š. 1,20 m " 1,2*5*2</t>
  </si>
  <si>
    <t>102</t>
  </si>
  <si>
    <t>963051113</t>
  </si>
  <si>
    <t>Bourání železobetonových stropů deskových, tl. přes 80 mm</t>
  </si>
  <si>
    <t>502593328</t>
  </si>
  <si>
    <t>https://podminky.urs.cz/item/CS_URS_2023_01/963051113</t>
  </si>
  <si>
    <t>"stropní deska přilehlé obslužné šachty"</t>
  </si>
  <si>
    <t>(2,1*1,2-0,9*0,6)*0,1</t>
  </si>
  <si>
    <t>103</t>
  </si>
  <si>
    <t>965042231</t>
  </si>
  <si>
    <t>Bourání mazanin betonových nebo z litého asfaltu tl. přes 100 mm, plochy do 4 m2</t>
  </si>
  <si>
    <t>1015662764</t>
  </si>
  <si>
    <t>https://podminky.urs.cz/item/CS_URS_2023_01/965042231</t>
  </si>
  <si>
    <t>"bourání stáv. venkovních spojovacích ŽB mostů průřezu H - spád. betony"</t>
  </si>
  <si>
    <t>12,5*0,9*0,15*2</t>
  </si>
  <si>
    <t>104</t>
  </si>
  <si>
    <t>965045112</t>
  </si>
  <si>
    <t>Bourání potěrů tl. do 50 mm cementových nebo pískocementových, plochy do 4 m2</t>
  </si>
  <si>
    <t>-1765831406</t>
  </si>
  <si>
    <t>https://podminky.urs.cz/item/CS_URS_2023_01/965045112</t>
  </si>
  <si>
    <t xml:space="preserve">"odbourání bet. potěru pod keram. dlažbou z ŽB podesty"  2,4*1,2</t>
  </si>
  <si>
    <t xml:space="preserve">"místnost 110 vybourání dlažby"  1,2*0,2+2,0*1,35+1,35*0,165*2</t>
  </si>
  <si>
    <t>"bourací práce B14 - vybourání dlažby"</t>
  </si>
  <si>
    <t>"místnost 113" 3,21</t>
  </si>
  <si>
    <t>"místnost 114" 1,88</t>
  </si>
  <si>
    <t>"místnost 115" 1,25</t>
  </si>
  <si>
    <t>105</t>
  </si>
  <si>
    <t>965045113</t>
  </si>
  <si>
    <t>Bourání potěrů tl. do 50 mm cementových nebo pískocementových, plochy přes 4 m2</t>
  </si>
  <si>
    <t>-1244375470</t>
  </si>
  <si>
    <t>https://podminky.urs.cz/item/CS_URS_2023_01/965045113</t>
  </si>
  <si>
    <t xml:space="preserve">"místnost 116"  2,7*1,85</t>
  </si>
  <si>
    <t xml:space="preserve">"cementový potěr na SZD"  25,2*13,5</t>
  </si>
  <si>
    <t>106</t>
  </si>
  <si>
    <t>965081213</t>
  </si>
  <si>
    <t>Bourání podlah z dlaždic bez podkladního lože nebo mazaniny, s jakoukoliv výplní spár keramických nebo xylolitových tl. do 10 mm, plochy přes 1 m2</t>
  </si>
  <si>
    <t>-575997595</t>
  </si>
  <si>
    <t>https://podminky.urs.cz/item/CS_URS_2023_01/965081213</t>
  </si>
  <si>
    <t xml:space="preserve">"odbourání keram. dlažby z ŽB podesty"  2,4*1,2</t>
  </si>
  <si>
    <t>"místnost 110 vybourání dlažby" 1,2*0,2+2,0*1,35+1,35*0,165*2</t>
  </si>
  <si>
    <t>107</t>
  </si>
  <si>
    <t>968062244</t>
  </si>
  <si>
    <t>Vybourání dřevěných rámů oken s křídly, dveřních zárubní, vrat, stěn, ostění nebo obkladů rámů oken s křídly jednoduchých, plochy do 1 m2</t>
  </si>
  <si>
    <t>-835976824</t>
  </si>
  <si>
    <t>https://podminky.urs.cz/item/CS_URS_2023_01/968062244</t>
  </si>
  <si>
    <t>"demontáž stáv. oken"</t>
  </si>
  <si>
    <t xml:space="preserve">"1.NP - dřevěné rámy" </t>
  </si>
  <si>
    <t>"okno 1,20 x 0,60 m (0,72 m2)" 1,2*0,6*2</t>
  </si>
  <si>
    <t>108</t>
  </si>
  <si>
    <t>968062246</t>
  </si>
  <si>
    <t>Vybourání dřevěných rámů oken s křídly, dveřních zárubní, vrat, stěn, ostění nebo obkladů rámů oken s křídly jednoduchých, plochy do 4 m2</t>
  </si>
  <si>
    <t>176425509</t>
  </si>
  <si>
    <t>https://podminky.urs.cz/item/CS_URS_2023_01/968062246</t>
  </si>
  <si>
    <t>"okno 1,50 x 1,50 m (2,25 m2)" 1,5*1,5*2</t>
  </si>
  <si>
    <t>109</t>
  </si>
  <si>
    <t>968072245</t>
  </si>
  <si>
    <t>Vybourání kovových rámů oken s křídly, dveřních zárubní, vrat, stěn, ostění nebo obkladů okenních rámů s křídly jednoduchých, plochy do 2 m2</t>
  </si>
  <si>
    <t>1642616986</t>
  </si>
  <si>
    <t>https://podminky.urs.cz/item/CS_URS_2023_01/968072245</t>
  </si>
  <si>
    <t xml:space="preserve">"1.PP - ocelové rámy " </t>
  </si>
  <si>
    <t xml:space="preserve">"okno 2,70 x 0,60 m  (1,62 m2)" 2,7*0,6*4</t>
  </si>
  <si>
    <t xml:space="preserve">"okno 1,80 x 0,60 m  (1,08 m2)" 1,8*0,6*2</t>
  </si>
  <si>
    <t>110</t>
  </si>
  <si>
    <t>968072246</t>
  </si>
  <si>
    <t>Vybourání kovových rámů oken s křídly, dveřních zárubní, vrat, stěn, ostění nebo obkladů okenních rámů s křídly jednoduchých, plochy do 4 m2</t>
  </si>
  <si>
    <t>-1097933211</t>
  </si>
  <si>
    <t>https://podminky.urs.cz/item/CS_URS_2023_01/968072246</t>
  </si>
  <si>
    <t xml:space="preserve">"1.NP - ocelové rámy " </t>
  </si>
  <si>
    <t>"okno 2,70 x 1,20 m (3,24 m2)" 2,7*1,2*14</t>
  </si>
  <si>
    <t xml:space="preserve">"střecha  - ocelové rámy" </t>
  </si>
  <si>
    <t>"okno 2,70 x 1,20 m (3,24 m2)" 2,7*1,2*16</t>
  </si>
  <si>
    <t>111</t>
  </si>
  <si>
    <t>968072247</t>
  </si>
  <si>
    <t>Vybourání kovových rámů oken s křídly, dveřních zárubní, vrat, stěn, ostění nebo obkladů okenních rámů s křídly jednoduchých, plochy přes 4 m2</t>
  </si>
  <si>
    <t>1565386174</t>
  </si>
  <si>
    <t>https://podminky.urs.cz/item/CS_URS_2023_01/968072247</t>
  </si>
  <si>
    <t xml:space="preserve">"okno 2,70 x 1,80 m  (4,86 m2)" 2,7*1,8*4</t>
  </si>
  <si>
    <t>112</t>
  </si>
  <si>
    <t>968072455</t>
  </si>
  <si>
    <t>Vybourání kovových rámů oken s křídly, dveřních zárubní, vrat, stěn, ostění nebo obkladů dveřních zárubní, plochy do 2 m2</t>
  </si>
  <si>
    <t>-1717447876</t>
  </si>
  <si>
    <t>https://podminky.urs.cz/item/CS_URS_2023_01/968072455</t>
  </si>
  <si>
    <t>"bourací práce B4"</t>
  </si>
  <si>
    <t>"demontáž stáv. vchod. hliníkových prosklených dveří"</t>
  </si>
  <si>
    <t xml:space="preserve">"dveře 0,8 x 1,97 m  (1,58 m2)"  0,8*1,97</t>
  </si>
  <si>
    <t>113</t>
  </si>
  <si>
    <t>968072559</t>
  </si>
  <si>
    <t>Vybourání kovových rámů oken s křídly, dveřních zárubní, vrat, stěn, ostění nebo obkladů vrat, mimo posuvných a skládacích, plochy přes 5 m2</t>
  </si>
  <si>
    <t>-1848187205</t>
  </si>
  <si>
    <t>https://podminky.urs.cz/item/CS_URS_2023_01/968072559</t>
  </si>
  <si>
    <t>"bourací práce B5"</t>
  </si>
  <si>
    <t>"demontáž vchodových ocelových vrat včetně zárubně"</t>
  </si>
  <si>
    <t xml:space="preserve">"vrata 3,0 x 3,3 m  (9,9 m2)"  3,0*3,3*2</t>
  </si>
  <si>
    <t xml:space="preserve">"vrata 4,5 x 3,9 m  (17,55 m2)"  4,5*3,9*1</t>
  </si>
  <si>
    <t>114</t>
  </si>
  <si>
    <t>971035661</t>
  </si>
  <si>
    <t>Vybourání otvorů ve zdivu základovém nebo nadzákladovém z cihel, tvárnic, příčkovek z cihel pálených na maltu cementovou plochy do 4 m2, tl. do 600 mm</t>
  </si>
  <si>
    <t>1766600627</t>
  </si>
  <si>
    <t>https://podminky.urs.cz/item/CS_URS_2023_01/971035661</t>
  </si>
  <si>
    <t>"bourací práce B31"</t>
  </si>
  <si>
    <t>"vybourání obvod. zdiva pro nové okenní otvory"</t>
  </si>
  <si>
    <t xml:space="preserve">"okno 2,7 x 1,2 m (3,24 m2)" </t>
  </si>
  <si>
    <t>2,7*1,2*0,4*2</t>
  </si>
  <si>
    <t>2,7*1,2*0,45*2</t>
  </si>
  <si>
    <t>115</t>
  </si>
  <si>
    <t>971052651</t>
  </si>
  <si>
    <t>Vybourání a prorážení otvorů v železobetonových příčkách a zdech základových nebo nadzákladových, plochy do 4 m2, tl. do 600 mm</t>
  </si>
  <si>
    <t>2129188315</t>
  </si>
  <si>
    <t>https://podminky.urs.cz/item/CS_URS_2023_01/971052651</t>
  </si>
  <si>
    <t>"otvor 1,6 x 1,6 m (2,56 m2)" 1,6*1,6*0,45*4</t>
  </si>
  <si>
    <t>"otvor 1,05 x 2,0 m (2,1 m2)" 1,05*2,0*0,45*2</t>
  </si>
  <si>
    <t>116</t>
  </si>
  <si>
    <t>976071111</t>
  </si>
  <si>
    <t>Vybourání kovových madel, zábradlí, dvířek, zděří, kotevních želez madel a zábradlí</t>
  </si>
  <si>
    <t>-548822862</t>
  </si>
  <si>
    <t>https://podminky.urs.cz/item/CS_URS_2023_01/976071111</t>
  </si>
  <si>
    <t xml:space="preserve">"madlo nástěnné ocel. schodišťové"  1,2*2</t>
  </si>
  <si>
    <t>117</t>
  </si>
  <si>
    <t>976083131</t>
  </si>
  <si>
    <t>Vybourání drobných zámečnických a jiných konstrukcí nožových škrabáků, stoupacích želez, komínových konzol apod., ze zdiva cihelného</t>
  </si>
  <si>
    <t>1967660633</t>
  </si>
  <si>
    <t>https://podminky.urs.cz/item/CS_URS_2023_01/976083131</t>
  </si>
  <si>
    <t xml:space="preserve">"ocelové úchyty na komíně"  4</t>
  </si>
  <si>
    <t>118</t>
  </si>
  <si>
    <t>976083141</t>
  </si>
  <si>
    <t>Vybourání drobných zámečnických a jiných konstrukcí nožových škrabáků, stoupacích želez, komínových konzol apod., ze zdiva betonového</t>
  </si>
  <si>
    <t>1869665278</t>
  </si>
  <si>
    <t>https://podminky.urs.cz/item/CS_URS_2023_01/976083141</t>
  </si>
  <si>
    <t xml:space="preserve">"žebřík stupadlový - 1x 16 stupadel"  16</t>
  </si>
  <si>
    <t>"žebřík stupadlový - 1x 5 stupadel" 5</t>
  </si>
  <si>
    <t>119</t>
  </si>
  <si>
    <t>978015361</t>
  </si>
  <si>
    <t>Otlučení vápenných nebo vápenocementových omítek vnějších ploch s vyškrabáním spar a s očištěním zdiva stupně členitosti 1 a 2, v rozsahu přes 30 do 50 %</t>
  </si>
  <si>
    <t>878027223</t>
  </si>
  <si>
    <t>https://podminky.urs.cz/item/CS_URS_2023_01/978015361</t>
  </si>
  <si>
    <t>"bourací práce B29"</t>
  </si>
  <si>
    <t>"osekání stáv. venk. nesoudržných omítek na obvodových stěnách (50%)"</t>
  </si>
  <si>
    <t>120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</si>
  <si>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</si>
  <si>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</si>
  <si>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-2105856934</t>
  </si>
  <si>
    <t>https://podminky.urs.cz/item/CS_URS_2023_01/979054441</t>
  </si>
  <si>
    <t>121</t>
  </si>
  <si>
    <t>99PC96B01.1</t>
  </si>
  <si>
    <t>Zabezpečení technologického vybavení armaturní komory proti poškození pomocí lešení s pevnými zákrytovými plochami při bourání a výstavbě střechy</t>
  </si>
  <si>
    <t>1077607912</t>
  </si>
  <si>
    <t>Poznámka k položce:_x000d_
vč. všech souvisejících prací</t>
  </si>
  <si>
    <t>Prorážení otvorů a ostatní bourací práce</t>
  </si>
  <si>
    <t>122</t>
  </si>
  <si>
    <t>970PC-P01</t>
  </si>
  <si>
    <t>P1 - Prostup vrtaný prům.150 mm v ŽB stěně tl.450 mm, pro potrubí nerez DN100 včetně utěsnění dobetonováním a bobtnavým tmelem</t>
  </si>
  <si>
    <t>-160425149</t>
  </si>
  <si>
    <t>Poznámka k položce:_x000d_
viz. příloha Prostupy. Těsnit viz. Poznámka - prostupy 1)_x000d_
vč. odvozu a likvidace suti_x000d_
vč. přesunu hmot</t>
  </si>
  <si>
    <t>123</t>
  </si>
  <si>
    <t>970PC-P02</t>
  </si>
  <si>
    <t>P2 - Prostup vrtaný prům.150 mm stropním podhledem, pro potrubí nerez DN100, kolem potrubí začistit a zatmelit</t>
  </si>
  <si>
    <t>277870096</t>
  </si>
  <si>
    <t>Poznámka k položce:_x000d_
viz. příloha Prostupy_x000d_
vč. odvozu a likvidace suti_x000d_
vč. přesunu hmot</t>
  </si>
  <si>
    <t>124</t>
  </si>
  <si>
    <t>970PC-P03</t>
  </si>
  <si>
    <t>P3 - Prostup vrtaný prům.150 mm v ŽB stěně tl.450 mm, pro potrubí nerez DN100 včetně utěsnění dobetonováním a bobtnavým tmelem</t>
  </si>
  <si>
    <t>833689614</t>
  </si>
  <si>
    <t>125</t>
  </si>
  <si>
    <t>970PC-P04</t>
  </si>
  <si>
    <t>P4 - Prostup vrtaný prům.250 mm v ŽB stěně tl.400 mm, pro potrubí nerez DN150, zednicky zapravit</t>
  </si>
  <si>
    <t>-898411649</t>
  </si>
  <si>
    <t>126</t>
  </si>
  <si>
    <t>970PC-P05</t>
  </si>
  <si>
    <t>P5 - Prostup bouraný 300x150 mm ve zděné stěně tl.450 mm, pro větrací mřížku, zednicky zapravit</t>
  </si>
  <si>
    <t>-1530726548</t>
  </si>
  <si>
    <t>127</t>
  </si>
  <si>
    <t>970PC-P06</t>
  </si>
  <si>
    <t>P6 - Prostup bouraný 300x150 mm ve zděné stěně tl.450 mm, pro větrací mřížku, zednicky zapravit</t>
  </si>
  <si>
    <t>794888296</t>
  </si>
  <si>
    <t>128</t>
  </si>
  <si>
    <t>970PC-P07</t>
  </si>
  <si>
    <t>P7 - Prostup bouraný 300x150 mm ve zděné stěně tl.400 mm, pro větrací mřížku, zednicky zapravit</t>
  </si>
  <si>
    <t>-2086280048</t>
  </si>
  <si>
    <t>129</t>
  </si>
  <si>
    <t>970PC-P08</t>
  </si>
  <si>
    <t>P8 - Prostup bouraný 300x150 mm ve zděné stěně tl.400 mm, pro větrací mřížku, zednicky zapravit</t>
  </si>
  <si>
    <t>-147413886</t>
  </si>
  <si>
    <t>130</t>
  </si>
  <si>
    <t>970PC-P09</t>
  </si>
  <si>
    <t>P9 - Prostup bouraný 300x150 mm ve zděné stěně tl.400 mm, pro větrací mřížku, zednicky zapravit</t>
  </si>
  <si>
    <t>-1119920315</t>
  </si>
  <si>
    <t>131</t>
  </si>
  <si>
    <t>970PC-P10</t>
  </si>
  <si>
    <t>P10 - Prostup bouraný 300x300 mm ve zděné stěně tl.250 mm, pro větrací mřížku, zednicky zapravit</t>
  </si>
  <si>
    <t>-210704841</t>
  </si>
  <si>
    <t>132</t>
  </si>
  <si>
    <t>970PC-P11</t>
  </si>
  <si>
    <t>P11 - Prostup bouraný 300x300 mm ve zděné stěně tl.250 mm, pro větrací mřížku, zednicky zapravit</t>
  </si>
  <si>
    <t>-1176438997</t>
  </si>
  <si>
    <t>133</t>
  </si>
  <si>
    <t>970PC-P12</t>
  </si>
  <si>
    <t>P12 - Prostup bouraný 300x300 mm ve zděné stěně tl.450 mm, pro větrací mřížku, zednicky zapravit</t>
  </si>
  <si>
    <t>1822438052</t>
  </si>
  <si>
    <t>134</t>
  </si>
  <si>
    <t>970PC-P13</t>
  </si>
  <si>
    <t>P13 - Prostup bouraný 300x300 mm ve zděné stěně tl.450 mm, pro větrací mřížku, zednicky zapravit</t>
  </si>
  <si>
    <t>2021344492</t>
  </si>
  <si>
    <t>135</t>
  </si>
  <si>
    <t>970PC-P14</t>
  </si>
  <si>
    <t>P14 - Prostup bouraný nebo vynechaný 300x150 mm ve zděné stěně tl.400 mm, pro větrací mřížku, zednicky zapravit</t>
  </si>
  <si>
    <t>2123450758</t>
  </si>
  <si>
    <t>136</t>
  </si>
  <si>
    <t>970PC-P15</t>
  </si>
  <si>
    <t>P15 - Prostup bouraný 300x150 mm ve zděné stěně tl.450 mm, pro větrací mřížku, zednicky zapravit</t>
  </si>
  <si>
    <t>2080574453</t>
  </si>
  <si>
    <t>137</t>
  </si>
  <si>
    <t>970PC-P16</t>
  </si>
  <si>
    <t>P16 - Prostup bouraný 300x150 mm ve zděné stěně tl.400 mm, pro větrací mřížku, zednicky zapravit</t>
  </si>
  <si>
    <t>1898988413</t>
  </si>
  <si>
    <t>138</t>
  </si>
  <si>
    <t>970PC-P17</t>
  </si>
  <si>
    <t>P17 - Prostup bouraný 300x150 mm ve zděné stěně tl.450 mm, pro větrací mřížku, zednicky zapravit</t>
  </si>
  <si>
    <t>949194466</t>
  </si>
  <si>
    <t>139</t>
  </si>
  <si>
    <t>970PC-P18</t>
  </si>
  <si>
    <t>P18 - Prostup bouraný 300x150 mm ve zděné stěně tl.400 mm, pro větrací mřížku, zednicky zapravit</t>
  </si>
  <si>
    <t>121136050</t>
  </si>
  <si>
    <t>140</t>
  </si>
  <si>
    <t>970PC-P19</t>
  </si>
  <si>
    <t>P19 - Prostup bouraný 300x150 mm ve zděné stěně tl.450 mm, pro větrací mřížku, zednicky zapravit</t>
  </si>
  <si>
    <t>-1030307909</t>
  </si>
  <si>
    <t>141</t>
  </si>
  <si>
    <t>970PC-P20</t>
  </si>
  <si>
    <t>P20 - Prostup vrtaný prům. 40 mm v ŽB desce tl.80 mm + bet. mazanině tl.70 mm, pro potrubí nerez DN20, zalít zálivkovou maltou a u potrubí zatmelit</t>
  </si>
  <si>
    <t>146470159</t>
  </si>
  <si>
    <t>142</t>
  </si>
  <si>
    <t>970PC-P21</t>
  </si>
  <si>
    <t>P21 - Prostup vrtaný prům. 40 mm keramickou příčkou tl. 150 mm, pro potrubí nerez DN20, zednicky zapravit</t>
  </si>
  <si>
    <t>487799226</t>
  </si>
  <si>
    <t>143</t>
  </si>
  <si>
    <t>970PC-P22</t>
  </si>
  <si>
    <t>P22 - Prostup vrtaný prům. 120 mm v ŽB desce tl.100 mm + bet. mazanině tl.120 mm, pro potrubí PVC DN100, zalít zálivkovou maltou a u potrubí zatmelit</t>
  </si>
  <si>
    <t>1460943151</t>
  </si>
  <si>
    <t>144</t>
  </si>
  <si>
    <t>970PC-P23</t>
  </si>
  <si>
    <t>P23 - Prostup prům. 150 mm střešním panelem, pro potrubí PVC DN125, provést a těsnit v rámci dodávky střešní krytiny</t>
  </si>
  <si>
    <t>-1484809354</t>
  </si>
  <si>
    <t>145</t>
  </si>
  <si>
    <t>970PC-P991</t>
  </si>
  <si>
    <t>Zapravení prostupu 1600x1600 mm ve stáv. ŽB stěně tl. 450 mm, zabroušení do roviny, nerovnosti reprofilovat sanační maltou na cementové bázi</t>
  </si>
  <si>
    <t>292322462</t>
  </si>
  <si>
    <t>Poznámka k položce:_x000d_
vybourání zahrnuto v bouracích pracích - pol. B32</t>
  </si>
  <si>
    <t>146</t>
  </si>
  <si>
    <t>970PC-P992</t>
  </si>
  <si>
    <t>Zapravení prostupu 1050x2000 mm ve stáv. ŽB stěně tl. 450 mm, zabroušení do roviny, nerovnosti reprofilovat sanační maltou na cementové bázi</t>
  </si>
  <si>
    <t>-862846589</t>
  </si>
  <si>
    <t>147</t>
  </si>
  <si>
    <t>970PC-P993</t>
  </si>
  <si>
    <t>Zapravení prostupu 1600x3130 mm ve stáv. ŽB stěně tl. 450 mm, zabroušení do roviny, nerovnosti reprofilovat sanační maltou na cementové bázi</t>
  </si>
  <si>
    <t>-356439928</t>
  </si>
  <si>
    <t>997</t>
  </si>
  <si>
    <t>Přesun sutě</t>
  </si>
  <si>
    <t>148</t>
  </si>
  <si>
    <t>997013501</t>
  </si>
  <si>
    <t>Odvoz suti a vybouraných hmot na skládku nebo meziskládku se složením, na vzdálenost do 1 km</t>
  </si>
  <si>
    <t>1413640116</t>
  </si>
  <si>
    <t>https://podminky.urs.cz/item/CS_URS_2023_01/997013501</t>
  </si>
  <si>
    <t>149</t>
  </si>
  <si>
    <t>2066089781</t>
  </si>
  <si>
    <t>Poznámka k položce:_x000d_
na meziskládku</t>
  </si>
  <si>
    <t>150</t>
  </si>
  <si>
    <t>997013509</t>
  </si>
  <si>
    <t>Odvoz suti a vybouraných hmot na skládku nebo meziskládku se složením, na vzdálenost Příplatek k ceně za každý další i započatý 1 km přes 1 km</t>
  </si>
  <si>
    <t>-1033097415</t>
  </si>
  <si>
    <t>https://podminky.urs.cz/item/CS_URS_2023_01/997013509</t>
  </si>
  <si>
    <t>677,254*14 'Přepočtené koeficientem množství</t>
  </si>
  <si>
    <t>151</t>
  </si>
  <si>
    <t>-671301587</t>
  </si>
  <si>
    <t>5,003*2 'Přepočtené koeficientem množství</t>
  </si>
  <si>
    <t>152</t>
  </si>
  <si>
    <t>997013601</t>
  </si>
  <si>
    <t>Poplatek za uložení stavebního odpadu na skládce (skládkovné) z prostého betonu zatříděného do Katalogu odpadů pod kódem 17 01 01</t>
  </si>
  <si>
    <t>1783422055</t>
  </si>
  <si>
    <t>https://podminky.urs.cz/item/CS_URS_2023_01/997013601</t>
  </si>
  <si>
    <t>153</t>
  </si>
  <si>
    <t>997013602</t>
  </si>
  <si>
    <t>Poplatek za uložení stavebního odpadu na skládce (skládkovné) z armovaného betonu zatříděného do Katalogu odpadů pod kódem 17 01 01</t>
  </si>
  <si>
    <t>1275764098</t>
  </si>
  <si>
    <t>https://podminky.urs.cz/item/CS_URS_2023_01/997013602</t>
  </si>
  <si>
    <t>154</t>
  </si>
  <si>
    <t>997013607</t>
  </si>
  <si>
    <t>Poplatek za uložení stavebního odpadu na skládce (skládkovné) z tašek a keramických výrobků zatříděného do Katalogu odpadů pod kódem 17 01 03</t>
  </si>
  <si>
    <t>-1915189237</t>
  </si>
  <si>
    <t>https://podminky.urs.cz/item/CS_URS_2023_01/997013607</t>
  </si>
  <si>
    <t>155</t>
  </si>
  <si>
    <t>997013631</t>
  </si>
  <si>
    <t>Poplatek za uložení stavebního odpadu na skládce (skládkovné) směsného stavebního a demoličního zatříděného do Katalogu odpadů pod kódem 17 09 04</t>
  </si>
  <si>
    <t>1977116483</t>
  </si>
  <si>
    <t>https://podminky.urs.cz/item/CS_URS_2023_01/997013631</t>
  </si>
  <si>
    <t>156</t>
  </si>
  <si>
    <t>997013645</t>
  </si>
  <si>
    <t>Poplatek za uložení stavebního odpadu na skládce (skládkovné) asfaltového bez obsahu dehtu zatříděného do Katalogu odpadů pod kódem 17 03 02</t>
  </si>
  <si>
    <t>-1280070197</t>
  </si>
  <si>
    <t>https://podminky.urs.cz/item/CS_URS_2023_01/997013645</t>
  </si>
  <si>
    <t>157</t>
  </si>
  <si>
    <t>997013811</t>
  </si>
  <si>
    <t>Poplatek za uložení stavebního odpadu na skládce (skládkovné) dřevěného zatříděného do Katalogu odpadů pod kódem 17 02 01</t>
  </si>
  <si>
    <t>-1775071618</t>
  </si>
  <si>
    <t>https://podminky.urs.cz/item/CS_URS_2023_01/997013811</t>
  </si>
  <si>
    <t>158</t>
  </si>
  <si>
    <t>997013813</t>
  </si>
  <si>
    <t>Poplatek za uložení stavebního odpadu na skládce (skládkovné) z plastických hmot zatříděného do Katalogu odpadů pod kódem 17 02 03</t>
  </si>
  <si>
    <t>248753762</t>
  </si>
  <si>
    <t>https://podminky.urs.cz/item/CS_URS_2023_01/997013813</t>
  </si>
  <si>
    <t>159</t>
  </si>
  <si>
    <t>997901/R</t>
  </si>
  <si>
    <t>Výkup kovů</t>
  </si>
  <si>
    <t>159558855</t>
  </si>
  <si>
    <t>998</t>
  </si>
  <si>
    <t>Přesun hmot</t>
  </si>
  <si>
    <t>160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</si>
  <si>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</si>
  <si>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</si>
  <si>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44641015</t>
  </si>
  <si>
    <t>https://podminky.urs.cz/item/CS_URS_2023_01/998011002</t>
  </si>
  <si>
    <t>PSV</t>
  </si>
  <si>
    <t>Práce a dodávky PSV</t>
  </si>
  <si>
    <t>711</t>
  </si>
  <si>
    <t>Izolace proti vodě, vlhkosti a plynům</t>
  </si>
  <si>
    <t>161</t>
  </si>
  <si>
    <t>711111001</t>
  </si>
  <si>
    <t>Provedení izolace proti zemní vlhkosti natěradly a tmely za studena na ploše vodorovné V nátěrem penetračním</t>
  </si>
  <si>
    <t>1436494949</t>
  </si>
  <si>
    <t>https://podminky.urs.cz/item/CS_URS_2023_01/711111001</t>
  </si>
  <si>
    <t>"stavební úpravy - nový stav N17"</t>
  </si>
  <si>
    <t>"nový střešní plášť nižší střechy - viz skladba SH/2"</t>
  </si>
  <si>
    <t>31,6*25,6-24,35*13,1</t>
  </si>
  <si>
    <t>"vytažení na atiku" (31,6*2+25,6+6,25*2)*0,7</t>
  </si>
  <si>
    <t>162</t>
  </si>
  <si>
    <t>11163150</t>
  </si>
  <si>
    <t>lak penetrační asfaltový</t>
  </si>
  <si>
    <t>-1501354310</t>
  </si>
  <si>
    <t>569,548*0,00033 'Přepočtené koeficientem množství</t>
  </si>
  <si>
    <t>163</t>
  </si>
  <si>
    <t>711131101</t>
  </si>
  <si>
    <t>Provedení izolace proti zemní vlhkosti pásy na sucho AIP nebo tkaniny na ploše vodorovné V</t>
  </si>
  <si>
    <t>-291973702</t>
  </si>
  <si>
    <t>https://podminky.urs.cz/item/CS_URS_2023_01/711131101</t>
  </si>
  <si>
    <t>"separační děrovaný asfaltový expanzní pás"</t>
  </si>
  <si>
    <t>164</t>
  </si>
  <si>
    <t>62821109/R</t>
  </si>
  <si>
    <t xml:space="preserve">asfaltový pás separační  děrovaný expanzní</t>
  </si>
  <si>
    <t>-515692792</t>
  </si>
  <si>
    <t xml:space="preserve">"separační děrovaný asfaltový expanzní pás"  489,975*1,1655</t>
  </si>
  <si>
    <t>165</t>
  </si>
  <si>
    <t>711141559</t>
  </si>
  <si>
    <t>Provedení izolace proti zemní vlhkosti pásy přitavením NAIP na ploše vodorovné V</t>
  </si>
  <si>
    <t>-2077921240</t>
  </si>
  <si>
    <t>https://podminky.urs.cz/item/CS_URS_2023_01/711141559</t>
  </si>
  <si>
    <t>Poznámka k položce:_x000d_
napojit na stávající hydroizolaci z asf. pásů s přesahem min. 100 mm</t>
  </si>
  <si>
    <t>SBS modif. asf. pás typ S natavit (vložka ze skel. tkan.) tl. 5 mm</t>
  </si>
  <si>
    <t>SBS modif. asf. pás typ S natavit (AL vložka spřažená se skel. rohoží) tl. 4 mm</t>
  </si>
  <si>
    <t>166</t>
  </si>
  <si>
    <t>62855002/R</t>
  </si>
  <si>
    <t>pás asfaltový natavitelný modifikovaný SBS tl 5,0mm s vložkou ze skelné tkaniny</t>
  </si>
  <si>
    <t>1695718361</t>
  </si>
  <si>
    <t>"SBS modif. asf. pás typ S natavit (vložka ze skel. tkan.) tl. 5 mm" 8,663*1,1655</t>
  </si>
  <si>
    <t>167</t>
  </si>
  <si>
    <t>62856011/R</t>
  </si>
  <si>
    <t>pás asfaltový natavitelný modifikovaný SBS tl 4,0mm s vložkou z hliníkové fólie spřaženou se skelnou rohoží</t>
  </si>
  <si>
    <t>-400998369</t>
  </si>
  <si>
    <t xml:space="preserve">"SBS modif. asf. pás typ S natavit (AL vložka spřažená se skel. rohoží) tl. 4 mm"  560,885*1,1655</t>
  </si>
  <si>
    <t>168</t>
  </si>
  <si>
    <t>711161273</t>
  </si>
  <si>
    <t>Provedení izolace proti zemní vlhkosti nopovou fólií na ploše svislé S z nopové fólie</t>
  </si>
  <si>
    <t>-729164090</t>
  </si>
  <si>
    <t>https://podminky.urs.cz/item/CS_URS_2023_01/711161273</t>
  </si>
  <si>
    <t>"podzemní část obvodových ŽB stěn - viz skladba SV/1"</t>
  </si>
  <si>
    <t>2*(32,1+26,1)*1,0</t>
  </si>
  <si>
    <t>169</t>
  </si>
  <si>
    <t>28323010</t>
  </si>
  <si>
    <t>fólie profilovaná (nopová) drenážní HDPE s výškou nopů 20mm</t>
  </si>
  <si>
    <t>345495918</t>
  </si>
  <si>
    <t>Poznámka k položce:_x000d_
vč. zakončšní PVC lištou</t>
  </si>
  <si>
    <t>116,4*1,221 'Přepočtené koeficientem množství</t>
  </si>
  <si>
    <t>170</t>
  </si>
  <si>
    <t>711191001</t>
  </si>
  <si>
    <t>Provedení nátěru adhezního můstku na ploše vodorovné V</t>
  </si>
  <si>
    <t>1969089555</t>
  </si>
  <si>
    <t>https://podminky.urs.cz/item/CS_URS_2023_01/711191001</t>
  </si>
  <si>
    <t xml:space="preserve">"místnost  č. 107"  1,5*1,5</t>
  </si>
  <si>
    <t>171</t>
  </si>
  <si>
    <t>58585000</t>
  </si>
  <si>
    <t>adhezní můstek pro savé i nesavé podklady</t>
  </si>
  <si>
    <t>2020569894</t>
  </si>
  <si>
    <t>2,25*0,12075 'Přepočtené koeficientem množství</t>
  </si>
  <si>
    <t>172</t>
  </si>
  <si>
    <t>711192101</t>
  </si>
  <si>
    <t>Provedení izolace proti zemní vlhkosti hydroizolační stěrkou na ploše svislé S jednovrstvá na betonu</t>
  </si>
  <si>
    <t>1610977367</t>
  </si>
  <si>
    <t>https://podminky.urs.cz/item/CS_URS_2023_01/711192101</t>
  </si>
  <si>
    <t>173</t>
  </si>
  <si>
    <t>58581003</t>
  </si>
  <si>
    <t>stěrka izolační minerální odolná tlakové vodě</t>
  </si>
  <si>
    <t>115027384</t>
  </si>
  <si>
    <t>116,4*4,8 'Přepočtené koeficientem množství</t>
  </si>
  <si>
    <t>174</t>
  </si>
  <si>
    <t>711192102</t>
  </si>
  <si>
    <t>Provedení izolace proti zemní vlhkosti hydroizolační stěrkou na ploše svislé S jednovrstvá na zdivu</t>
  </si>
  <si>
    <t>1977841633</t>
  </si>
  <si>
    <t>https://podminky.urs.cz/item/CS_URS_2023_01/711192102</t>
  </si>
  <si>
    <t>175</t>
  </si>
  <si>
    <t>-326308299</t>
  </si>
  <si>
    <t>Poznámka k položce:_x000d_
na cementopolymerové bázi</t>
  </si>
  <si>
    <t>61,815*4,8 'Přepočtené koeficientem množství</t>
  </si>
  <si>
    <t>176</t>
  </si>
  <si>
    <t>711491271</t>
  </si>
  <si>
    <t>Provedení doplňků izolace proti vodě textilií na ploše svislé S vrstva podkladní</t>
  </si>
  <si>
    <t>2007002416</t>
  </si>
  <si>
    <t>https://podminky.urs.cz/item/CS_URS_2023_01/711491271</t>
  </si>
  <si>
    <t>177</t>
  </si>
  <si>
    <t>69311068</t>
  </si>
  <si>
    <t>geotextilie netkaná separační, ochranná, filtrační, drenážní PP 300g/m2</t>
  </si>
  <si>
    <t>-1429856711</t>
  </si>
  <si>
    <t>116,4*1,05 'Přepočtené koeficientem množství</t>
  </si>
  <si>
    <t>178</t>
  </si>
  <si>
    <t>998711102</t>
  </si>
  <si>
    <t>Přesun hmot pro izolace proti vodě, vlhkosti a plynům stanovený z hmotnosti přesunovaného materiálu vodorovná dopravní vzdálenost do 50 m v objektech výšky přes 6 do 12 m</t>
  </si>
  <si>
    <t>-877608982</t>
  </si>
  <si>
    <t>https://podminky.urs.cz/item/CS_URS_2023_01/998711102</t>
  </si>
  <si>
    <t>712</t>
  </si>
  <si>
    <t>Povlakové krytiny</t>
  </si>
  <si>
    <t>179</t>
  </si>
  <si>
    <t>712391171</t>
  </si>
  <si>
    <t>Provedení povlakové krytiny střech plochých do 10° -ostatní práce provedení vrstvy textilní podkladní</t>
  </si>
  <si>
    <t>981511731</t>
  </si>
  <si>
    <t>https://podminky.urs.cz/item/CS_URS_2023_01/712391171</t>
  </si>
  <si>
    <t>"geotextilie 300g/m2"</t>
  </si>
  <si>
    <t>180</t>
  </si>
  <si>
    <t>1313861949</t>
  </si>
  <si>
    <t>560,885*1,15 'Přepočtené koeficientem množství</t>
  </si>
  <si>
    <t>181</t>
  </si>
  <si>
    <t>712PC01-A1</t>
  </si>
  <si>
    <t>Kotvená vyztužená střešní PVC fólie tl. min. 1,5 mm odolná proti UV záření vč. certifikovaného záchytného a zádržného systému proti pádu z výšky, D+M</t>
  </si>
  <si>
    <t>439837372</t>
  </si>
  <si>
    <t>182</t>
  </si>
  <si>
    <t>998712102</t>
  </si>
  <si>
    <t>Přesun hmot pro povlakové krytiny stanovený z hmotnosti přesunovaného materiálu vodorovná dopravní vzdálenost do 50 m v objektech výšky přes 6 do 12 m</t>
  </si>
  <si>
    <t>-1451421159</t>
  </si>
  <si>
    <t>https://podminky.urs.cz/item/CS_URS_2023_01/998712102</t>
  </si>
  <si>
    <t>713</t>
  </si>
  <si>
    <t>Izolace tepelné</t>
  </si>
  <si>
    <t>183</t>
  </si>
  <si>
    <t>713131121</t>
  </si>
  <si>
    <t>Montáž tepelné izolace stěn rohožemi, pásy, deskami, dílci, bloky (izolační materiál ve specifikaci) přichycením úchytnými dráty a závlačkami</t>
  </si>
  <si>
    <t>537105042</t>
  </si>
  <si>
    <t>https://podminky.urs.cz/item/CS_URS_2023_01/713131121</t>
  </si>
  <si>
    <t>"tepel. izol. XPS tl. 80 mm"</t>
  </si>
  <si>
    <t>184</t>
  </si>
  <si>
    <t>-2081837952</t>
  </si>
  <si>
    <t>116,4*1,02 'Přepočtené koeficientem množství</t>
  </si>
  <si>
    <t>185</t>
  </si>
  <si>
    <t>713141151</t>
  </si>
  <si>
    <t>Montáž tepelné izolace střech plochých rohožemi, pásy, deskami, dílci, bloky (izolační materiál ve specifikaci) kladenými volně jednovrstvá</t>
  </si>
  <si>
    <t>1707395620</t>
  </si>
  <si>
    <t>https://podminky.urs.cz/item/CS_URS_2023_01/713141151</t>
  </si>
  <si>
    <t>"tepel. izol. EPS 100 S tl. 100 mm"</t>
  </si>
  <si>
    <t>186</t>
  </si>
  <si>
    <t>28372309/R</t>
  </si>
  <si>
    <t>deska z polystyrénu EPS 100 S tl. 100 mm</t>
  </si>
  <si>
    <t>-1943236373</t>
  </si>
  <si>
    <t>560,885*1,02 'Přepočtené koeficientem množství</t>
  </si>
  <si>
    <t>187</t>
  </si>
  <si>
    <t>713141311</t>
  </si>
  <si>
    <t>Montáž tepelné izolace střech plochých spádovými klíny v ploše kladenými volně</t>
  </si>
  <si>
    <t>1292684191</t>
  </si>
  <si>
    <t>https://podminky.urs.cz/item/CS_URS_2023_01/713141311</t>
  </si>
  <si>
    <t>"tepel. izol. EPS 100 S tl. 80 mm a nebo spádové klíny min. tl. 20 mm"</t>
  </si>
  <si>
    <t>31,8*25,8-24,35*13,1</t>
  </si>
  <si>
    <t>188</t>
  </si>
  <si>
    <t>28372300/R</t>
  </si>
  <si>
    <t>deska z polystyrénu EPS 100 S - spádové klíny</t>
  </si>
  <si>
    <t>-1881103617</t>
  </si>
  <si>
    <t>"tepel. izol. EPS 100 S spádové klíny"</t>
  </si>
  <si>
    <t>spád 15%</t>
  </si>
  <si>
    <t>(31,8+29,8)/2*1,6*(0,08+0,32)/2*2</t>
  </si>
  <si>
    <t>(25,8+22,6)/2*1,6*(0,08+0,32)/2</t>
  </si>
  <si>
    <t>spád 20%</t>
  </si>
  <si>
    <t>(25,65+24,45)/2*1,2*(0,08+0,32)/2*2</t>
  </si>
  <si>
    <t>(15,3+12,9)/2*1,2*(0,08+0,32)/2</t>
  </si>
  <si>
    <t>spád 2%</t>
  </si>
  <si>
    <t>3,65*0,4*(0,08+0,16)/2</t>
  </si>
  <si>
    <t>43,039*1,02</t>
  </si>
  <si>
    <t>189</t>
  </si>
  <si>
    <t>28372308/R</t>
  </si>
  <si>
    <t>deska z polystyrénu EPS 100 S tl. 80 mm</t>
  </si>
  <si>
    <t>-1099576182</t>
  </si>
  <si>
    <t>"tepel. izol. EPS 100 S tl. 80 mm"</t>
  </si>
  <si>
    <t xml:space="preserve">"celkem"  501,455</t>
  </si>
  <si>
    <t>"tepel. izol. EPS 100 S spádové klíny - odpočet plochy"</t>
  </si>
  <si>
    <t>-(31,8+29,8)/2*1,6*2</t>
  </si>
  <si>
    <t>-(25,8+22,6)/2*1,6</t>
  </si>
  <si>
    <t>-(25,65+24,45)/2*1,2*2</t>
  </si>
  <si>
    <t>-(15,3+12,9)/2*1,2</t>
  </si>
  <si>
    <t>-3,65*0,4</t>
  </si>
  <si>
    <t>285,675*1,02</t>
  </si>
  <si>
    <t>190</t>
  </si>
  <si>
    <t>998713102</t>
  </si>
  <si>
    <t>Přesun hmot pro izolace tepelné stanovený z hmotnosti přesunovaného materiálu vodorovná dopravní vzdálenost do 50 m v objektech výšky přes 6 m do 12 m</t>
  </si>
  <si>
    <t>1853921285</t>
  </si>
  <si>
    <t>https://podminky.urs.cz/item/CS_URS_2023_01/998713102</t>
  </si>
  <si>
    <t>762</t>
  </si>
  <si>
    <t>Konstrukce tesařské</t>
  </si>
  <si>
    <t>191</t>
  </si>
  <si>
    <t>762421016/R</t>
  </si>
  <si>
    <t>Obložení podhledů z dřevoštěpkových desek OSB, tloušťky desky 22 mm, vč. kotvení do ocelové konstrukce</t>
  </si>
  <si>
    <t>-1882328956</t>
  </si>
  <si>
    <t>"obednění ocel. kce OSB deskami tl. 22 mm"</t>
  </si>
  <si>
    <t>192</t>
  </si>
  <si>
    <t>762431014/R</t>
  </si>
  <si>
    <t>Obložení stěn z dřevoštěpkových desek OSB, tloušťky desky 18 mm, vč. kotvení do ocelové konstrukce</t>
  </si>
  <si>
    <t>1644258034</t>
  </si>
  <si>
    <t>"obednění ocel. kce OSB deskami tl. 18 mm"</t>
  </si>
  <si>
    <t>2*23,7*0,545*2</t>
  </si>
  <si>
    <t>193</t>
  </si>
  <si>
    <t>998762102</t>
  </si>
  <si>
    <t>Přesun hmot pro konstrukce tesařské stanovený z hmotnosti přesunovaného materiálu vodorovná dopravní vzdálenost do 50 m v objektech výšky přes 6 do 12 m</t>
  </si>
  <si>
    <t>414874875</t>
  </si>
  <si>
    <t>https://podminky.urs.cz/item/CS_URS_2023_01/998762102</t>
  </si>
  <si>
    <t>764</t>
  </si>
  <si>
    <t>Konstrukce klempířské</t>
  </si>
  <si>
    <t>194</t>
  </si>
  <si>
    <t>764PC01-K01</t>
  </si>
  <si>
    <t>1/K - Podokapní žlab půlkruhového tvaru DN 200 mm, oboustranně lakovaný pozinkovaný plech tl. 0,7 mm, vč. doplňků - žlabové háky, příponky, spojovací prostředky, žlabová čela, žlabové kotlíky kónické, dilatační díly, D+M</t>
  </si>
  <si>
    <t>-545175817</t>
  </si>
  <si>
    <t>Poznámka k položce:_x000d_
podrobný popis viz. příloha Výpis řemeslných výrobků_x000d_
vč. přesunu hmot</t>
  </si>
  <si>
    <t>2*24,8</t>
  </si>
  <si>
    <t>195</t>
  </si>
  <si>
    <t>764PC01-K02</t>
  </si>
  <si>
    <t>2/K - Dešťový svod kruhového průřezu DN 120 mm z podokapního žlabu ve výšce cca 2,5 m, oboustranně lakovaný pozinkovaný plech tl. 0,7 mm, vč. doplňků - kotevních zděří, výtokového kolene, příponek a spojovacích prostředků, D+M</t>
  </si>
  <si>
    <t>2143893337</t>
  </si>
  <si>
    <t>196</t>
  </si>
  <si>
    <t>764PC01-K03</t>
  </si>
  <si>
    <t>3/K - Dešťový svod kruhového průřezu DN 120 mm z podokapního žlabu ve výšce cca 7,5 m, lakovaný pozinkovaný plech tl. 0,7 mm, vč. doplňků - kotevních zděří, odskoků, příponek, spojovacích prostředků a gajgru, napojení na kanal. potrubí, D+M</t>
  </si>
  <si>
    <t>-605099526</t>
  </si>
  <si>
    <t>197</t>
  </si>
  <si>
    <t>764PC01-K04</t>
  </si>
  <si>
    <t>4/K - Dešťový svod kruhového průřezu DN 150 mm z podokapního žlabu ve výšce cca 4,7 m, lakovaný pozinkovaný plech tl. 0,7 mm, vč. doplňků - kotevních zděří, odskoků, příponek, spojovacích prostředků a gajgru, napojení na kanal. potrubí, D+M</t>
  </si>
  <si>
    <t>1244821989</t>
  </si>
  <si>
    <t>198</t>
  </si>
  <si>
    <t>764PC01-K05</t>
  </si>
  <si>
    <t>5/K - Oplechování venkovního okenního parapetu, rš 330 mm, šířka stavebního otvoru 2700 mm, oboustranně lakovaný pozinkovaný plech tl. 0,6 mm, vč. doplňků - příponky, spojovací prostředky, separační podložka, D+M</t>
  </si>
  <si>
    <t>-1151484334</t>
  </si>
  <si>
    <t>199</t>
  </si>
  <si>
    <t>764PC01-K06</t>
  </si>
  <si>
    <t>6/K - Oplechování venkovního okenního parapetu, rš 250 mm, šířka stavebního otvoru 2700 mm, oboustranně lakovaný pozinkovaný plech tl. 0,6 mm, vč. doplňků - příponky, spojovací prostředky, separační podložka, D+M</t>
  </si>
  <si>
    <t>-2008362042</t>
  </si>
  <si>
    <t>200</t>
  </si>
  <si>
    <t>764PC01-K07</t>
  </si>
  <si>
    <t>7/K - Oplechování venkovního okenního parapetu, rš 500 mm, šířka stavebního otvoru 2700 mm, oboustranně lakovaný pozinkovaný plech tl. 0,6 mm, vč. doplňků - příponky, spojovací prostředky, separační podložka, D+M</t>
  </si>
  <si>
    <t>1688537288</t>
  </si>
  <si>
    <t>201</t>
  </si>
  <si>
    <t>764PC01-K08</t>
  </si>
  <si>
    <t>8/K - Oplechování venkovního parapetu u sloupků mezi okny, rš 400 mm, šířka sloupků 300 mm, oboustranně lakovaný pozinkovaný plech tl. 0,6 mm, vč. doplňků - příponky, spojovací prostředky, separační podložka, D+M</t>
  </si>
  <si>
    <t>-625898584</t>
  </si>
  <si>
    <t>202</t>
  </si>
  <si>
    <t>764PC01-K08a</t>
  </si>
  <si>
    <t>8a/K - Oplechování venkovního parapetu u sloupků krajových oken, rš 400 mm, šířka sloupků 300+120 mm, oboustranně lakovaný pozinkovaný plech tl. 0,6 mm, vč. doplňků - příponky, spojovací prostředky, separační podložka, D+M</t>
  </si>
  <si>
    <t>304427155</t>
  </si>
  <si>
    <t>203</t>
  </si>
  <si>
    <t>764PC01-K09</t>
  </si>
  <si>
    <t>9/K - Oplechování venkovního parapetu u sloupků krajových oken, rš 330 mm, šířka sloupků 450+120 mm, oboustranně lakovaný pozinkovaný plech tl. 0,6 mm, vč. doplňků - příponky, spojovací prostředky, separační podložka, D+M</t>
  </si>
  <si>
    <t>593899421</t>
  </si>
  <si>
    <t>204</t>
  </si>
  <si>
    <t>764PC01-K10</t>
  </si>
  <si>
    <t>10/K - Oplechování venkovního okenního parapetu stávajícího velkoplošného okna, rš 330 mm, šířka stavebního otvoru 7130 mm, oboustranně lakovaný pozinkovaný plech tl. 0,6 mm, vč. doplňků - příponky, spojovací prostředky, separační podložka, D+M</t>
  </si>
  <si>
    <t>1541157645</t>
  </si>
  <si>
    <t>205</t>
  </si>
  <si>
    <t>764PC01-K11</t>
  </si>
  <si>
    <t>11/K - Oplechování okenního parapetu stávajícího velkoplošného okna, rš 330 mm, šířka stavebního otvoru 2470 mm, oboustranně lakovaný pozinkovaný plech tl. 0,6 mm, vč. doplňků - příponky, spojovací prostředky, separační podložka, D+M</t>
  </si>
  <si>
    <t>639971394</t>
  </si>
  <si>
    <t>206</t>
  </si>
  <si>
    <t>764PC01-K12</t>
  </si>
  <si>
    <t>12/K - Oplechování okenního parapetu stávajícího velkoplošného okna, rš 330 mm, šířka stavebního otvoru 2470 mm, oboustranně lakovaný pozinkovaný plech tl. 0,6 mm, vč. doplňků - příponky, spojovací prostředky, separační podložka, D+M</t>
  </si>
  <si>
    <t>-559920456</t>
  </si>
  <si>
    <t>767</t>
  </si>
  <si>
    <t>Konstrukce zámečnické</t>
  </si>
  <si>
    <t>207</t>
  </si>
  <si>
    <t>767PC01-A01</t>
  </si>
  <si>
    <t>Ocelová spádovaná konstrukce pro uložení střešního pláště, hmotnost konstrukce 4 444 kg, D+M_x000d_
vč. napojení na stávající rámy, kotvení, nátěr (nátěrová plocha 138 m2)</t>
  </si>
  <si>
    <t>1252063975</t>
  </si>
  <si>
    <t>Poznámka k položce:_x000d_
podrobný popis viz. příloha Technická zpráva a statická část PD - příloha D.1.1.102_x000d_
vč. přesunu hmot</t>
  </si>
  <si>
    <t xml:space="preserve">"ztužující ocelová nosná konstrukce mezi stávajícími ocelovými rámy"  1</t>
  </si>
  <si>
    <t>208</t>
  </si>
  <si>
    <t>767PC01-A02</t>
  </si>
  <si>
    <t>Ocelová kotevní konstrukce pohledových desek atiky, hmotnost konstrukce 3 510 kg, D+M_x000d_
vč. napojení na stávající rámy, kotvení, nátěr (nátěrová plocha 109 m2)</t>
  </si>
  <si>
    <t>657306479</t>
  </si>
  <si>
    <t>Poznámka k položce:_x000d_
podrobný popis viz. příloha Technická zpráva a statická část PD - příloha D.1.1.103_x000d_
vč. přesunu hmot</t>
  </si>
  <si>
    <t xml:space="preserve">"ocelová kotevní konstrukce pohledových desek atiky"  1</t>
  </si>
  <si>
    <t>209</t>
  </si>
  <si>
    <t>767PC01-D01</t>
  </si>
  <si>
    <t>1/D - Ocelové dveře dvoukřídlové, levé, jmen. světlost 1450/2480 mm, nátěr, zámek, kování, dřevěný práh s nátěrem, repase stávající zárubně, D+M</t>
  </si>
  <si>
    <t>-1740718456</t>
  </si>
  <si>
    <t>210</t>
  </si>
  <si>
    <t>767PC01-D02</t>
  </si>
  <si>
    <t>2/D - Ocelové dveře dvoukřídlové, pravé, jmen. světlost 1450/2480 mm, nátěr, zámek, kování, dřevěný práh s nátěrem, repase stávající zárubně, D+M</t>
  </si>
  <si>
    <t>-1932790457</t>
  </si>
  <si>
    <t>211</t>
  </si>
  <si>
    <t>767PC01-D03</t>
  </si>
  <si>
    <t>3/D - Ocelové dveře jednokřídlové, pravé, vel. 800/1970 mm, nátěr, zámek, kování, dřevěný práh s nátěrem, repase stávající zárubně, D+M</t>
  </si>
  <si>
    <t>-630172326</t>
  </si>
  <si>
    <t>212</t>
  </si>
  <si>
    <t>767PC01-D04</t>
  </si>
  <si>
    <t>4/D - Ocelové dveře jednokřídlové, levé, vel. 800/1970 mm, nátěr, zámek, kování, dřevěný práh s nátěrem, repase stávající zárubně, D+M</t>
  </si>
  <si>
    <t>-1359622535</t>
  </si>
  <si>
    <t>213</t>
  </si>
  <si>
    <t>767PC01-D05</t>
  </si>
  <si>
    <t>5/D - Repase stávajících ocelových dveří dvoukřídlových, vel. 1450/3500 mm, repase stávající zárubně, nátěry, D+M</t>
  </si>
  <si>
    <t>489505179</t>
  </si>
  <si>
    <t>214</t>
  </si>
  <si>
    <t>767PC01-D06</t>
  </si>
  <si>
    <t>6/D - Dřevěné dveře jednokřídlové, levé, vel. 800/1970 mm, fóliované, zámek, kování, repase stávající zárubně, D+M</t>
  </si>
  <si>
    <t>2057962446</t>
  </si>
  <si>
    <t>215</t>
  </si>
  <si>
    <t>767PC01-D07</t>
  </si>
  <si>
    <t>7/D - Dřevěné dveře jednokřídlové, pravé, vel. 800/1970 mm, fóliované, zámek, kování, repase stávající zárubně, D+M</t>
  </si>
  <si>
    <t>501243057</t>
  </si>
  <si>
    <t>216</t>
  </si>
  <si>
    <t>767PC01-D08</t>
  </si>
  <si>
    <t>8/D - Dřevěné dveře jednokřídlové, levé, vel. 600/1970 mm, fóliované, zámek, kování, nová ocelová zárubeň pro zazdění do příčky, nátěr, těsnění, D+M</t>
  </si>
  <si>
    <t>-120769676</t>
  </si>
  <si>
    <t>217</t>
  </si>
  <si>
    <t>767PC01-D10</t>
  </si>
  <si>
    <t>10/D - Dřevěné dveře jednokřídlové, levé, vel. 600/1970 mm, fóliované, s větrací mřížkou, zámek, kování, dřevěný práh s nátěrem, repase stávající zárubně, D+M</t>
  </si>
  <si>
    <t>-561026561</t>
  </si>
  <si>
    <t>218</t>
  </si>
  <si>
    <t>767PC01-D11</t>
  </si>
  <si>
    <t>11/D - Dřevěné dveře jednokřídlové, pravé, vel. 600/1970 mm, fóliované, zámek, kování, dřevěný práh s nátěrem, repase stávající zárubně, D+M</t>
  </si>
  <si>
    <t>325215974</t>
  </si>
  <si>
    <t>1*2 'Přepočtené koeficientem množství</t>
  </si>
  <si>
    <t>219</t>
  </si>
  <si>
    <t>767PC01-D12</t>
  </si>
  <si>
    <t>12/D - Dřevěné dveře jednokřídlové, pravé, vel. 800/1970 mm, fóliované, s větrací mřížkou, zámek, kování, dřevěný práh s nátěrem, repase stávající zárubně, D+M</t>
  </si>
  <si>
    <t>226381197</t>
  </si>
  <si>
    <t>220</t>
  </si>
  <si>
    <t>767PC01-D13</t>
  </si>
  <si>
    <t>13/D - Dřevěné dveře jednokřídlové, levé, vel. 800/1970 mm, fóliované, s větrací mřížkou, zámek, kování, dřevěný práh s nátěrem, repase stávající zárubně, D+M</t>
  </si>
  <si>
    <t>1943352524</t>
  </si>
  <si>
    <t>221</t>
  </si>
  <si>
    <t>767PC01-D14</t>
  </si>
  <si>
    <t>14/D - Ocelové dveře dvoukřídlové, levé, jmen. světlost 1450/1970 mm, nátěr, zámek, kování, dřevěný práh s nátěrem, repase stávající zárubně, D+M</t>
  </si>
  <si>
    <t>-2017835358</t>
  </si>
  <si>
    <t>222</t>
  </si>
  <si>
    <t>767PC01-D15</t>
  </si>
  <si>
    <t>15/D - Hliníkové dveře jednokřídlové, prosklené (tepelněizolační dvojsklo, vnější sklo bezpečnostní), pravé, průchozí světlost 800 mm, do stav. otvoru 2050 mm, zámek, kování, zárubeň hliníková, vnější bezpečnostní mříž, D+M</t>
  </si>
  <si>
    <t>-1383816215</t>
  </si>
  <si>
    <t>223</t>
  </si>
  <si>
    <t>767PC01-D16</t>
  </si>
  <si>
    <t>16/D - Nerezová vrata dvoukřídlová, tepelně izolovaná, do otvoru 3000/3300 mm (jmenovitá světlost 2840/3220 mm), nerezová zárubeň, těsnění, zámek, kování, D+M</t>
  </si>
  <si>
    <t>-979396006</t>
  </si>
  <si>
    <t>224</t>
  </si>
  <si>
    <t>767PC01-D17</t>
  </si>
  <si>
    <t>17/D - Nerezová vrata dvoukřídlová, tepelně izolovaná, do otvoru 4500/3850 mm (jmenovitá světlost 4340/3770 mm), nerezová zárubeň, těsnění, zámek, kování, D+M</t>
  </si>
  <si>
    <t>-2139862368</t>
  </si>
  <si>
    <t>225</t>
  </si>
  <si>
    <t>767PC01-O01</t>
  </si>
  <si>
    <t>1/O - Hliníkové okno trojdílné fixní, skladebný rozměr 2700/600 mm, D+M</t>
  </si>
  <si>
    <t>1888455949</t>
  </si>
  <si>
    <t>226</t>
  </si>
  <si>
    <t>767PC01-O02</t>
  </si>
  <si>
    <t>2/O - Hliníkové okno dvojdílné fixní, skladebný rozměr 1800/600 mm, D+M</t>
  </si>
  <si>
    <t>2128410678</t>
  </si>
  <si>
    <t>227</t>
  </si>
  <si>
    <t>767PC01-O03</t>
  </si>
  <si>
    <t>3/O - Hliníkové okno trojdílné fixní, skladebný rozměr 2700/1200 mm, plastový vnitřní parapet, D+M</t>
  </si>
  <si>
    <t>1011135916</t>
  </si>
  <si>
    <t>228</t>
  </si>
  <si>
    <t>767PC01-O04</t>
  </si>
  <si>
    <t>4/O - Hliníkové okno trojdílné fixní, skladebný rozměr 2700/1200 mm, plastový vnitřní parapet, na vnitřní skla nalepit stínící folii, D+M</t>
  </si>
  <si>
    <t>-107988980</t>
  </si>
  <si>
    <t>229</t>
  </si>
  <si>
    <t>767PC01-Z01</t>
  </si>
  <si>
    <t>1/Z - Okenní mříž pro okno 2700/600 mm, pozinkovaná ocel, kotvení, D+M</t>
  </si>
  <si>
    <t>-7596739</t>
  </si>
  <si>
    <t>230</t>
  </si>
  <si>
    <t>767PC01-Z02</t>
  </si>
  <si>
    <t>2/Z - Okenní mříž pro okno 1800/600 mm, pozinkovaná ocel, kotvení, D+M</t>
  </si>
  <si>
    <t>-1452432407</t>
  </si>
  <si>
    <t>231</t>
  </si>
  <si>
    <t>767PC01-Z03</t>
  </si>
  <si>
    <t>3/Z - Okenní mříž pro okno 2700/1200 mm, pozinkovaná ocel, kotvení, D+M</t>
  </si>
  <si>
    <t>-499239091</t>
  </si>
  <si>
    <t>232</t>
  </si>
  <si>
    <t>767PC01-Z04</t>
  </si>
  <si>
    <t>4/Z - Okenní mříž pro okno 2700/1200 mm, pozinkovaná ocel, kotvení, D+M</t>
  </si>
  <si>
    <t>107359842</t>
  </si>
  <si>
    <t>233</t>
  </si>
  <si>
    <t>767PC01-Z05</t>
  </si>
  <si>
    <t>5/Z - Žebřík pro pevné zabudování s ochranným košem a požárním suchovodem, výstupní výška cca 5,25 m, pozinkovaná ocel, kotvení, D+M</t>
  </si>
  <si>
    <t>-180119318</t>
  </si>
  <si>
    <t>234</t>
  </si>
  <si>
    <t>767PC01-Z06</t>
  </si>
  <si>
    <t>6/Z+6a/Z+6b/Z - Střešní lávka na nižší střeše+zábradlí+žebřík, pozinkovaná ocel, kotvení, D+M</t>
  </si>
  <si>
    <t>760362570</t>
  </si>
  <si>
    <t>Poznámka k položce:_x000d_
podrobný popis viz. příloha Výpis řemeslných výrobků a statická část PD - příloha D.1.1.107_x000d_
vč. přesunu hmot</t>
  </si>
  <si>
    <t>235</t>
  </si>
  <si>
    <t>767PC01-Z07</t>
  </si>
  <si>
    <t>7/Z - Žebřík pro pevné zabudování s ochranným košem a požárním suchovodem, výstupní výška cca 3,0 m, pozinkovaná ocel, kotvení, D+M</t>
  </si>
  <si>
    <t>-142452713</t>
  </si>
  <si>
    <t>236</t>
  </si>
  <si>
    <t>767PC01-Z08</t>
  </si>
  <si>
    <t>8/Z+8a/Z+8b/Z - Střešní lávka na vyšší střeše+zábradlí+žebřík, pozinkovaná ocel, kotvení, D+M</t>
  </si>
  <si>
    <t>971411275</t>
  </si>
  <si>
    <t>Poznámka k položce:_x000d_
podrobný popis viz. příloha Výpis řemeslných výrobků a statická část PD - příloha D.1.1.106_x000d_
vč. přesunu hmot</t>
  </si>
  <si>
    <t>237</t>
  </si>
  <si>
    <t>767PC01-Z10</t>
  </si>
  <si>
    <t>10/Z - Vstupní schodiště, nerez ocel, vč. podesty, zábradlí, kotvení, D+M</t>
  </si>
  <si>
    <t>1414507916</t>
  </si>
  <si>
    <t>Poznámka k položce:_x000d_
podrobný popis viz. příloha Výpis řemeslných výrobků a statická část PD - příloha D.1.1.108_x000d_
vč. přesunu hmot</t>
  </si>
  <si>
    <t>238</t>
  </si>
  <si>
    <t>767PC01-Z11</t>
  </si>
  <si>
    <t>11/Z - Venkovní jednoramenné přímé schodnicové schodiště ze žárově pozinkované oceli, pro výškový rozdíl 0,9 m, vč. podesty, zábradlí, schodišťového madla a kotvení, D+M</t>
  </si>
  <si>
    <t>74372225</t>
  </si>
  <si>
    <t>239</t>
  </si>
  <si>
    <t>767PC01-Z12</t>
  </si>
  <si>
    <t>12/Z - Průvětrník s klapkou a AL mřížkou pro otvor 300/150 mm - provedení v hliníku, D+M</t>
  </si>
  <si>
    <t>-1043425803</t>
  </si>
  <si>
    <t>240</t>
  </si>
  <si>
    <t>767PC01-Z13</t>
  </si>
  <si>
    <t>13/Z - Větrací mřížka s pevnými lamelami pro otvor 300/150 mm - provedení v hliníku, D+M</t>
  </si>
  <si>
    <t>204169240</t>
  </si>
  <si>
    <t>241</t>
  </si>
  <si>
    <t>767PC01-Z14</t>
  </si>
  <si>
    <t>14/Z - Průvětrník s klapkou a AL mřížkou pro otvor 300/300 mm - provedení v hliníku, D+M</t>
  </si>
  <si>
    <t>295965860</t>
  </si>
  <si>
    <t>242</t>
  </si>
  <si>
    <t>767PC01-Z15</t>
  </si>
  <si>
    <t>15/Z - Větrací mřížka s pevnými lamelami pro otvor 300/300 mm - provedení v hliníku, D+M</t>
  </si>
  <si>
    <t>363755500</t>
  </si>
  <si>
    <t>243</t>
  </si>
  <si>
    <t>767PC01-Z16</t>
  </si>
  <si>
    <t>16/Z - Lomené větrací potrubí DN 100 mm nerez dl. cca 4,0 m + koleno 90° - 2x, vně ochranná stříška se síťkou proti hmyzu, vnitř. nerez větrací mřížka DN 100 mm, D+M</t>
  </si>
  <si>
    <t>-1335605908</t>
  </si>
  <si>
    <t>244</t>
  </si>
  <si>
    <t>767PC01-Z17</t>
  </si>
  <si>
    <t>17/Z - Lomené větrací potrubí DN 100 mm nerez dl. cca 2,1 m + koleno 90° - 1x, vně ochranná stříška se síťkou proti hmyzu, vnitř. nerez větrací mřížka DN 100 mm, D+M</t>
  </si>
  <si>
    <t>-1691563423</t>
  </si>
  <si>
    <t>245</t>
  </si>
  <si>
    <t>767PC01-Z18</t>
  </si>
  <si>
    <t>18/Z - Lomené větrací potrubí DN 100 mm nerez dl. cca 4,5 m + koleno 90° - 1x, vně nerez mřížka DN 150 mm se síťkou proti hmyzu, vnitř. nerez větrací mřížka DN 150 mm, D+M</t>
  </si>
  <si>
    <t>1271185670</t>
  </si>
  <si>
    <t>246</t>
  </si>
  <si>
    <t>767PC01-Z19</t>
  </si>
  <si>
    <t>19/Z - Ochrana venkovního dešťového svodného potrubí z trubek d 76x3 mm, osová šířka 500 mm, dl. 850 mm, ocel pozink., nátěr, kotvení, D+M</t>
  </si>
  <si>
    <t>1002555600</t>
  </si>
  <si>
    <t>247</t>
  </si>
  <si>
    <t>767PC01-Z20</t>
  </si>
  <si>
    <t>20/Z - Stříška nad bočním vstupem z tvrzeného bezpečnostního skla a ocelové nerez konstrukce, půdorysný rozměr 2,5 x 1,0 m, kotvení, D+M</t>
  </si>
  <si>
    <t>1289477378</t>
  </si>
  <si>
    <t>248</t>
  </si>
  <si>
    <t>767PC01-Z21</t>
  </si>
  <si>
    <t>21/Z - Střešní typová PVC vpust svislá DN 150 mm, bez vyhřívání, s integrovanou PVC manžetou, vč. ochranného koše, D+M</t>
  </si>
  <si>
    <t>-1782003554</t>
  </si>
  <si>
    <t>249</t>
  </si>
  <si>
    <t>767PC01-Z22</t>
  </si>
  <si>
    <t>22/Z - Prostupové potrubí PVC DN 100 mm lomené pro el. kabely vedené na střechu, s integrovanou PVC manžetou, D+M</t>
  </si>
  <si>
    <t>-260994489</t>
  </si>
  <si>
    <t>250</t>
  </si>
  <si>
    <t>767PC01-Z23</t>
  </si>
  <si>
    <t>23/Z - Prostupové potrubí PVC DN 125 mm lomené pro el. kabely vedené na střechu, s integrovanou PVC manžetou, D+M</t>
  </si>
  <si>
    <t>-1822559113</t>
  </si>
  <si>
    <t>771</t>
  </si>
  <si>
    <t>Podlahy z dlaždic</t>
  </si>
  <si>
    <t>251</t>
  </si>
  <si>
    <t>771121011</t>
  </si>
  <si>
    <t>Příprava podkladu před provedením dlažby nátěr penetrační na podlahu</t>
  </si>
  <si>
    <t>1611290850</t>
  </si>
  <si>
    <t>https://podminky.urs.cz/item/CS_URS_2023_01/771121011</t>
  </si>
  <si>
    <t>Poznámka k položce:_x000d_
adhezní můstek</t>
  </si>
  <si>
    <t>viz skladba SH/4</t>
  </si>
  <si>
    <t xml:space="preserve">"místnost  č. 110 (část)"  1,35*0,9</t>
  </si>
  <si>
    <t xml:space="preserve">"místnost  č. 111"  4,35*4,35</t>
  </si>
  <si>
    <t xml:space="preserve">"místnost  č. 112"  4,35*2,0</t>
  </si>
  <si>
    <t xml:space="preserve">"místnost  č. 116"  4,35*2,7</t>
  </si>
  <si>
    <t>viz skladba SH/3</t>
  </si>
  <si>
    <t xml:space="preserve">"místnost  č. 106"  4,2*2,8</t>
  </si>
  <si>
    <t xml:space="preserve">"místnost  č. 107"  4,2*5,7+0,8*0,15*6</t>
  </si>
  <si>
    <t xml:space="preserve">"místnost  č. 003 + zákl. bloky" 6,45*5,55</t>
  </si>
  <si>
    <t>2*(3,03+0,9)*0,15</t>
  </si>
  <si>
    <t>2*(1,6+1,0)*0,1*2</t>
  </si>
  <si>
    <t>252</t>
  </si>
  <si>
    <t>771151024</t>
  </si>
  <si>
    <t>Příprava podkladu před provedením dlažby samonivelační stěrka min.pevnosti 30 MPa, tloušťky přes 8 do 10 mm</t>
  </si>
  <si>
    <t>-932060612</t>
  </si>
  <si>
    <t>https://podminky.urs.cz/item/CS_URS_2023_01/771151024</t>
  </si>
  <si>
    <t>253</t>
  </si>
  <si>
    <t>771151026</t>
  </si>
  <si>
    <t>Příprava podkladu před provedením dlažby samonivelační stěrka min.pevnosti 30 MPa, tloušťky přes 12 do 15 mm</t>
  </si>
  <si>
    <t>1397900506</t>
  </si>
  <si>
    <t>https://podminky.urs.cz/item/CS_URS_2023_01/771151026</t>
  </si>
  <si>
    <t>254</t>
  </si>
  <si>
    <t>771474113</t>
  </si>
  <si>
    <t>Montáž soklů z dlaždic keramických lepených flexibilním lepidlem rovných, výšky přes 90 do 120 mm</t>
  </si>
  <si>
    <t>-355630538</t>
  </si>
  <si>
    <t>https://podminky.urs.cz/item/CS_URS_2023_01/771474113</t>
  </si>
  <si>
    <t xml:space="preserve">"nové keramické dlažby - sokl v. 100 mm" </t>
  </si>
  <si>
    <t xml:space="preserve">"místnost  č. 106"  2*(4,2+2,8)-0,8*3</t>
  </si>
  <si>
    <t xml:space="preserve">"místnost  č. 107"  2*(4,2+5,7)-1,45-0,9+0,15*6</t>
  </si>
  <si>
    <t xml:space="preserve">"místnost  č. 110"  2*(1,35+2,25)-0,8*2</t>
  </si>
  <si>
    <t xml:space="preserve">"místnost  č. 111"  2*(4,35+4,35)-0,8</t>
  </si>
  <si>
    <t xml:space="preserve">"místnost  č. 112"  2*(4,35+2,0)-0,8*2-0,6-1,3</t>
  </si>
  <si>
    <t xml:space="preserve">"místnost  č. 113"  2*(2,85+2,4)-0,6</t>
  </si>
  <si>
    <t xml:space="preserve">"místnost  č. 116"  2*(4,35+2,7)-1,3</t>
  </si>
  <si>
    <t xml:space="preserve">"místnost  č. 003" 2*(6,45+5,55)-1,45</t>
  </si>
  <si>
    <t xml:space="preserve">"stávající podlaha - nový sokl v. 100 mm" </t>
  </si>
  <si>
    <t xml:space="preserve">"místnost  č. 004" 2*(3,15+5,55)-1,45*2</t>
  </si>
  <si>
    <t>255</t>
  </si>
  <si>
    <t>R59761009</t>
  </si>
  <si>
    <t>sokl-dlažba keramická slinutá hladká do interiéru i exteriéru v 100 mm</t>
  </si>
  <si>
    <t>355188646</t>
  </si>
  <si>
    <t>121,1*1,1 'Přepočtené koeficientem množství</t>
  </si>
  <si>
    <t>256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</si>
  <si>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</si>
  <si>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</si>
  <si>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-1611233445</t>
  </si>
  <si>
    <t>https://podminky.urs.cz/item/CS_URS_2023_01/771574263</t>
  </si>
  <si>
    <t>Poznámka k položce:_x000d_
celk. tl.15 mm</t>
  </si>
  <si>
    <t>257</t>
  </si>
  <si>
    <t>59761409</t>
  </si>
  <si>
    <t>dlažba keramická slinutá protiskluzná do interiéru i exteriéru pro vysoké mechanické namáhání přes 9 do 12ks/m2</t>
  </si>
  <si>
    <t>-1211065360</t>
  </si>
  <si>
    <t>123,683*1,1 'Přepočtené koeficientem množství</t>
  </si>
  <si>
    <t>258</t>
  </si>
  <si>
    <t>771591115</t>
  </si>
  <si>
    <t>Podlahy - dokončovací práce spárování silikonem</t>
  </si>
  <si>
    <t>2851812</t>
  </si>
  <si>
    <t>https://podminky.urs.cz/item/CS_URS_2023_01/771591115</t>
  </si>
  <si>
    <t xml:space="preserve">"místnost  č. 003 - zákl. bloky"</t>
  </si>
  <si>
    <t>2*(3,03+0,9)</t>
  </si>
  <si>
    <t>2*(1,6+1,0)*2</t>
  </si>
  <si>
    <t>259</t>
  </si>
  <si>
    <t>998771101</t>
  </si>
  <si>
    <t>Přesun hmot pro podlahy z dlaždic stanovený z hmotnosti přesunovaného materiálu vodorovná dopravní vzdálenost do 50 m v objektech výšky do 6 m</t>
  </si>
  <si>
    <t>-1393570962</t>
  </si>
  <si>
    <t>https://podminky.urs.cz/item/CS_URS_2023_01/998771101</t>
  </si>
  <si>
    <t>781</t>
  </si>
  <si>
    <t>Dokončovací práce - obklady</t>
  </si>
  <si>
    <t>260</t>
  </si>
  <si>
    <t>781121011</t>
  </si>
  <si>
    <t>Příprava podkladu před provedením obkladu nátěr penetrační na stěnu</t>
  </si>
  <si>
    <t>125762107</t>
  </si>
  <si>
    <t>https://podminky.urs.cz/item/CS_URS_2023_01/781121011</t>
  </si>
  <si>
    <t>"kabřincový obklad"</t>
  </si>
  <si>
    <t>261</t>
  </si>
  <si>
    <t>781734112</t>
  </si>
  <si>
    <t>Montáž obkladů vnějších stěn z obkladaček nebo obkladových pásků cihelných lepených flexibilním lepidlem přes 50 do 85 ks/m2</t>
  </si>
  <si>
    <t>733772935</t>
  </si>
  <si>
    <t>https://podminky.urs.cz/item/CS_URS_2023_01/781734112</t>
  </si>
  <si>
    <t>262</t>
  </si>
  <si>
    <t>59623112</t>
  </si>
  <si>
    <t>pásek obkladový cihlový hladký 280x65x14mm červený</t>
  </si>
  <si>
    <t>-735721011</t>
  </si>
  <si>
    <t>61,815*64,559 'Přepočtené koeficientem množství</t>
  </si>
  <si>
    <t>263</t>
  </si>
  <si>
    <t>998781101</t>
  </si>
  <si>
    <t>Přesun hmot pro obklady keramické stanovený z hmotnosti přesunovaného materiálu vodorovná dopravní vzdálenost do 50 m v objektech výšky do 6 m</t>
  </si>
  <si>
    <t>-1083738938</t>
  </si>
  <si>
    <t>https://podminky.urs.cz/item/CS_URS_2023_01/998781101</t>
  </si>
  <si>
    <t>783</t>
  </si>
  <si>
    <t>Dokončovací práce - nátěry</t>
  </si>
  <si>
    <t>264</t>
  </si>
  <si>
    <t>783801403</t>
  </si>
  <si>
    <t>Příprava podkladu omítek před provedením nátěru oprášení</t>
  </si>
  <si>
    <t>1548677993</t>
  </si>
  <si>
    <t>https://podminky.urs.cz/item/CS_URS_2023_01/783801403</t>
  </si>
  <si>
    <t>265</t>
  </si>
  <si>
    <t>783846523</t>
  </si>
  <si>
    <t>Antigraffiti preventivní nátěr omítek hladkých omítek hladkých, zrnitých tenkovrstvých nebo štukových trvalý pro opakované odstraňování graffiti v počtu do 100 cyklů</t>
  </si>
  <si>
    <t>-957567762</t>
  </si>
  <si>
    <t>https://podminky.urs.cz/item/CS_URS_2023_01/783846523</t>
  </si>
  <si>
    <t>"antigraffiti nátěr na fasádu od UT. po spodní líc oken"</t>
  </si>
  <si>
    <t>2*(32,1+26,1)*2,5</t>
  </si>
  <si>
    <t>266</t>
  </si>
  <si>
    <t>783846533</t>
  </si>
  <si>
    <t>Antigraffiti preventivní nátěr omítek hladkých zdiva lícového trvalý pro opakované odstraňování graffiti v počtu do 100 cyklů</t>
  </si>
  <si>
    <t>-1329436101</t>
  </si>
  <si>
    <t>https://podminky.urs.cz/item/CS_URS_2023_01/783846533</t>
  </si>
  <si>
    <t>"antigraffiti nátěr na kabřincový obklad"</t>
  </si>
  <si>
    <t>784</t>
  </si>
  <si>
    <t>Dokončovací práce - malby a tapety</t>
  </si>
  <si>
    <t>267</t>
  </si>
  <si>
    <t>784321031</t>
  </si>
  <si>
    <t>Malby silikátové dvojnásobné, bílé v místnostech výšky do 3,80 m</t>
  </si>
  <si>
    <t>-47347416</t>
  </si>
  <si>
    <t>https://podminky.urs.cz/item/CS_URS_2023_01/784321031</t>
  </si>
  <si>
    <t>"výmalba v místě nové dozdívky"</t>
  </si>
  <si>
    <t xml:space="preserve">"místnost 109"  2,7*1,8</t>
  </si>
  <si>
    <t>"výmalba stěn a stropů"</t>
  </si>
  <si>
    <t>268</t>
  </si>
  <si>
    <t>784321033</t>
  </si>
  <si>
    <t>Malby silikátové dvojnásobné, bílé v místnostech výšky přes 3,80 do 5,00 m</t>
  </si>
  <si>
    <t>1457000295</t>
  </si>
  <si>
    <t>https://podminky.urs.cz/item/CS_URS_2023_01/784321033</t>
  </si>
  <si>
    <t>269</t>
  </si>
  <si>
    <t>784321041</t>
  </si>
  <si>
    <t>Malby silikátové dvojnásobné, bílé Příplatek k cenám dvojnásobných silikátových bílých maleb za zvýšenou pracnost při provádění malého rozsahu plochy do 5 m2</t>
  </si>
  <si>
    <t>1898747299</t>
  </si>
  <si>
    <t>https://podminky.urs.cz/item/CS_URS_2023_01/784321041</t>
  </si>
  <si>
    <t>SO 02 - Podzemní propojovací kolektor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</si>
  <si>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</si>
  <si>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</si>
  <si>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</si>
  <si>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>115101/R</t>
  </si>
  <si>
    <t>Čerpání podzemní vody vč. pohotovosti záložní čerpací soupravy a všech souvisejících prací</t>
  </si>
  <si>
    <t>-656774795</t>
  </si>
  <si>
    <t>131251206</t>
  </si>
  <si>
    <t>Hloubení zapažených jam a zářezů strojně s urovnáním dna do předepsaného profilu a spádu v hornině třídy těžitelnosti I skupiny 3 přes 1 000 do 5 000 m3</t>
  </si>
  <si>
    <t>-1633622493</t>
  </si>
  <si>
    <t>https://podminky.urs.cz/item/CS_URS_2023_01/131251206</t>
  </si>
  <si>
    <t>"dno výkopu 309,25"</t>
  </si>
  <si>
    <t>21,01*1,1*4,5</t>
  </si>
  <si>
    <t>(15,638+11,034)/2*2,65*3,95</t>
  </si>
  <si>
    <t>2,009*1,168/2*3,95</t>
  </si>
  <si>
    <t>(16,788+12,184)/2*2,65*3,95</t>
  </si>
  <si>
    <t>2,019*1,168/2*3,95</t>
  </si>
  <si>
    <t>"dno výkopu 307,47"</t>
  </si>
  <si>
    <t>46,45*7,0*6,4</t>
  </si>
  <si>
    <t>(21,8+21,37)/2*0,65*6,4</t>
  </si>
  <si>
    <t>"objem rušeného potrubí zasahujícího do výkopu"</t>
  </si>
  <si>
    <t>"ocel DN1200" -3,1416*0,61*0,61*114,0</t>
  </si>
  <si>
    <t>"objem rušených stávajících odtokových šachet Š a Š2"</t>
  </si>
  <si>
    <t>-3,5*3,5*5,93*2</t>
  </si>
  <si>
    <t>2575,272-278,55</t>
  </si>
  <si>
    <t xml:space="preserve">"tř. těž. I skup. 3 - 65%"  2296,722*0,65</t>
  </si>
  <si>
    <t>131351206</t>
  </si>
  <si>
    <t>Hloubení zapažených jam a zářezů strojně s urovnáním dna do předepsaného profilu a spádu v hornině třídy těžitelnosti II skupiny 4 přes 1 000 do 5 000 m3</t>
  </si>
  <si>
    <t>317773973</t>
  </si>
  <si>
    <t>https://podminky.urs.cz/item/CS_URS_2023_01/131351206</t>
  </si>
  <si>
    <t xml:space="preserve">"tř. těž. II skup. 4 - 30%"  2296,722*0,30</t>
  </si>
  <si>
    <t>131451206</t>
  </si>
  <si>
    <t>Hloubení zapažených jam a zářezů strojně s urovnáním dna do předepsaného profilu a spádu v hornině třídy těžitelnosti II skupiny 5 přes 1 000 do 5 000 m3</t>
  </si>
  <si>
    <t>-26963094</t>
  </si>
  <si>
    <t>https://podminky.urs.cz/item/CS_URS_2023_01/131451206</t>
  </si>
  <si>
    <t xml:space="preserve">"tř. těž. II skup. 5 - 5%"  2296,722*0,05</t>
  </si>
  <si>
    <t>132211401</t>
  </si>
  <si>
    <t>Hloubená vykopávka pod základy ručně s přehozením výkopku na vzdálenost 3 m nebo s naložením na dopravní prostředek v hornině třídy těžitelnosti I skupiny 3</t>
  </si>
  <si>
    <t>2013727092</t>
  </si>
  <si>
    <t>https://podminky.urs.cz/item/CS_URS_2023_01/132211401</t>
  </si>
  <si>
    <t>"postupné dobetonování stávajících zákl. pasů"</t>
  </si>
  <si>
    <t>1,35*0,65*3,4</t>
  </si>
  <si>
    <t xml:space="preserve">"tř. těž. I skup. 3 - 65%"  2,984*0,65</t>
  </si>
  <si>
    <t>132311401</t>
  </si>
  <si>
    <t>Hloubená vykopávka pod základy ručně s přehozením výkopku na vzdálenost 3 m nebo s naložením na dopravní prostředek v hornině třídy těžitelnosti II skupiny 4</t>
  </si>
  <si>
    <t>848066225</t>
  </si>
  <si>
    <t>https://podminky.urs.cz/item/CS_URS_2023_01/132311401</t>
  </si>
  <si>
    <t xml:space="preserve">"tř. těž. II skup. 4 - 30%"  2,984*0,30</t>
  </si>
  <si>
    <t>132411401</t>
  </si>
  <si>
    <t>Hloubená vykopávka pod základy ručně s přehozením výkopku na vzdálenost 3 m nebo s naložením na dopravní prostředek v hornině třídy těžitelnosti II skupiny 5</t>
  </si>
  <si>
    <t>-368221576</t>
  </si>
  <si>
    <t>https://podminky.urs.cz/item/CS_URS_2023_01/132411401</t>
  </si>
  <si>
    <t xml:space="preserve">"tř. těž. II skup. 5 - 5%"  2,984*0,05</t>
  </si>
  <si>
    <t>132451102</t>
  </si>
  <si>
    <t>Hloubení nezapažených rýh šířky do 800 mm strojně s urovnáním dna do předepsaného profilu a spádu v hornině třídy těžitelnosti II skupiny 5 přes 20 do 50 m3</t>
  </si>
  <si>
    <t>-1929496089</t>
  </si>
  <si>
    <t>https://podminky.urs.cz/item/CS_URS_2023_01/132451102</t>
  </si>
  <si>
    <t xml:space="preserve">"tř. těž. II skup. 5 - 100%" </t>
  </si>
  <si>
    <t>"výkop pro drenáž a čerpací jímku"</t>
  </si>
  <si>
    <t>2*(45,55+6,1)*(0,9+0,3)/2*0,3</t>
  </si>
  <si>
    <t>3,1416*0,6*0,6*1,5</t>
  </si>
  <si>
    <t>139951123</t>
  </si>
  <si>
    <t>Bourání konstrukcí v hloubených vykopávkách strojně s přemístěním suti na hromady na vzdálenost do 20 m nebo s naložením na dopravní prostředek z betonu železového nebo předpjatého</t>
  </si>
  <si>
    <t>-1389194312</t>
  </si>
  <si>
    <t>https://podminky.urs.cz/item/CS_URS_2023_01/139951123</t>
  </si>
  <si>
    <t>"rušení stávajících odtokových šachet Š a Š2"</t>
  </si>
  <si>
    <t>(3,5*3,5*5,93-2,7*2,7*5,03)*2</t>
  </si>
  <si>
    <t>151721112/R</t>
  </si>
  <si>
    <t>Pažení pro výkop jámy prům.hloubky do 7,0 m vč. odstranění pažení</t>
  </si>
  <si>
    <t>-401528967</t>
  </si>
  <si>
    <t>Poznámka k položce:_x000d_
dle prováděcí firmy vč. všech souvisejících prací</t>
  </si>
  <si>
    <t>1,75+13,0+7,0*2+2,65*2+2,275+7,64+8,312+5,712+7,64+1,125+11,75+2,12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</si>
  <si>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</si>
  <si>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</si>
  <si>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-916618476</t>
  </si>
  <si>
    <t>https://podminky.urs.cz/item/CS_URS_2023_01/161151103</t>
  </si>
  <si>
    <t xml:space="preserve">"jámy (hl.4-8m, objem 1000-5000m3) -30%"  1492,869*0,30</t>
  </si>
  <si>
    <t>161151113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</si>
  <si>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</si>
  <si>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-1812089452</t>
  </si>
  <si>
    <t>https://podminky.urs.cz/item/CS_URS_2023_01/161151113</t>
  </si>
  <si>
    <t>"tř. těž. II skup. 5 - 100%" 20,29</t>
  </si>
  <si>
    <t xml:space="preserve">"jámy (hl.4-8m, objem 1000-5000m3) -30%"  824,143*0,30</t>
  </si>
  <si>
    <t>161151123</t>
  </si>
  <si>
    <t>Svislé přemístění výkopku strojně bez naložení do dopravní nádoby avšak s vyprázdněním dopravní nádoby na hromadu nebo do dopravního prostředku z horniny třídy těžitelnosti III skupiny 6 a 7 při hloubce výkopu přes 4 do 8 m</t>
  </si>
  <si>
    <t>1229732542</t>
  </si>
  <si>
    <t>https://podminky.urs.cz/item/CS_URS_2023_01/161151123</t>
  </si>
  <si>
    <t xml:space="preserve">"rušení stávajících odtokových šachet Š a Š2"  71,948</t>
  </si>
  <si>
    <t>161151603</t>
  </si>
  <si>
    <t>Vytažení výkopku těženého z prostoru pod základy nebo z pracovních šachet při podchycování základového zdiva, bez naložení, avšak s vyprázdněním nádoby na hromady nebo do dopravního prostředku z horniny třídy těžitelnosti I skupiny 1 až 3 z hloubky přes 3 do 6 m</t>
  </si>
  <si>
    <t>1710045180</t>
  </si>
  <si>
    <t>https://podminky.urs.cz/item/CS_URS_2023_01/161151603</t>
  </si>
  <si>
    <t>161151613</t>
  </si>
  <si>
    <t>Vytažení výkopku těženého z prostoru pod základy nebo z pracovních šachet při podchycování základového zdiva, bez naložení, avšak s vyprázdněním nádoby na hromady nebo do dopravního prostředku z horniny třídy těžitelnosti II skupiny 4 až 5 z hloubky přes 3 do 6 m</t>
  </si>
  <si>
    <t>1141221175</t>
  </si>
  <si>
    <t>https://podminky.urs.cz/item/CS_URS_2023_01/161151613</t>
  </si>
  <si>
    <t>1152002539</t>
  </si>
  <si>
    <t>"meziskládka a zpět"</t>
  </si>
  <si>
    <t xml:space="preserve">"zásyp"  764,46*2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</si>
  <si>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</si>
  <si>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</si>
  <si>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-1400129198</t>
  </si>
  <si>
    <t>https://podminky.urs.cz/item/CS_URS_2023_01/162751117</t>
  </si>
  <si>
    <t>"odvoz nepotřebné zeminy na skládku"</t>
  </si>
  <si>
    <t xml:space="preserve">"tř. těž. I skup. 3"  1492,869+1,94</t>
  </si>
  <si>
    <t xml:space="preserve">"zásyp"  -764,46</t>
  </si>
  <si>
    <t xml:space="preserve">"chybějící zemina v SO 01"  -11,075</t>
  </si>
  <si>
    <t xml:space="preserve">"chybějící zemina v SO 04"  -8,38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</si>
  <si>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</si>
  <si>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</si>
  <si>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-201608292</t>
  </si>
  <si>
    <t>https://podminky.urs.cz/item/CS_URS_2023_01/162751119</t>
  </si>
  <si>
    <t>odvoz nepotřebné zeminy na skládku 15 km</t>
  </si>
  <si>
    <t xml:space="preserve">"tř. těž. I skup. 3"  710,894*5</t>
  </si>
  <si>
    <t>3554,47*5 'Přepočtené koeficientem množství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</si>
  <si>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</si>
  <si>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</si>
  <si>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1383323806</t>
  </si>
  <si>
    <t>https://podminky.urs.cz/item/CS_URS_2023_01/162751137</t>
  </si>
  <si>
    <t xml:space="preserve">"tř. těž. II skup. 4"  689,017+0,895</t>
  </si>
  <si>
    <t xml:space="preserve">"tř. těž. II skup. 5"  114,836+0,149+20,29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</si>
  <si>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</si>
  <si>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</si>
  <si>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-1263344528</t>
  </si>
  <si>
    <t>https://podminky.urs.cz/item/CS_URS_2023_01/162751139</t>
  </si>
  <si>
    <t xml:space="preserve">"tř. těž. II skup. 4"  689,912*5</t>
  </si>
  <si>
    <t xml:space="preserve">"tř. těž. II skup. 5"  135,275*5</t>
  </si>
  <si>
    <t>4125,935*5 'Přepočtené koeficientem množství</t>
  </si>
  <si>
    <t>167151111</t>
  </si>
  <si>
    <t>Nakládání, skládání a překládání neulehlého výkopku nebo sypaniny strojně nakládání, množství přes 100 m3, z hornin třídy těžitelnosti I, skupiny 1 až 3</t>
  </si>
  <si>
    <t>-1712638409</t>
  </si>
  <si>
    <t>https://podminky.urs.cz/item/CS_URS_2023_01/167151111</t>
  </si>
  <si>
    <t>"naložení na mezideponii"</t>
  </si>
  <si>
    <t xml:space="preserve">"zásyp"  764,46</t>
  </si>
  <si>
    <t>171201221</t>
  </si>
  <si>
    <t>Poplatek za uložení stavebního odpadu na skládce (skládkovné) zeminy a kamení zatříděného do Katalogu odpadů pod kódem 17 05 04</t>
  </si>
  <si>
    <t>1049236128</t>
  </si>
  <si>
    <t>https://podminky.urs.cz/item/CS_URS_2023_01/171201221</t>
  </si>
  <si>
    <t>"uložení nepotřebné zeminy na skládce"</t>
  </si>
  <si>
    <t>"tř. těž. I skup. 3" 710,894*1,83</t>
  </si>
  <si>
    <t xml:space="preserve">"tř. těž. II skup. 4"  689,912*1,95</t>
  </si>
  <si>
    <t xml:space="preserve">"tř. těž. II skup. 5"  135,275*2,25</t>
  </si>
  <si>
    <t>385756182</t>
  </si>
  <si>
    <t xml:space="preserve">"uložení na mezideponii" </t>
  </si>
  <si>
    <t xml:space="preserve">"tř. těž. I skup. 3"  710,894</t>
  </si>
  <si>
    <t xml:space="preserve">"tř. těž. II skup. 4"  689,912</t>
  </si>
  <si>
    <t xml:space="preserve">"tř. těž. II skup. 5"  135,275</t>
  </si>
  <si>
    <t xml:space="preserve">"uložení suti na skládce"  71,948</t>
  </si>
  <si>
    <t>-579136093</t>
  </si>
  <si>
    <t xml:space="preserve">"objem výkopu"  2575,272</t>
  </si>
  <si>
    <t xml:space="preserve">"štěrkový polštář fr. 0-63"  -172,92</t>
  </si>
  <si>
    <t xml:space="preserve">"štěrkový polštář fr. 0/8/16"  -86,459</t>
  </si>
  <si>
    <t xml:space="preserve">"podkl. bet."  -(34,727+99,213)</t>
  </si>
  <si>
    <t xml:space="preserve">"objem kce zasahující do výkopu" </t>
  </si>
  <si>
    <t>-(39,0*3,1+3,6*3,6)*1,78</t>
  </si>
  <si>
    <t>-((8,28*7,032+8,972*5,18/2+5,868*3,1+2,126*1,227/2)*2+16,8*6,28)*3,78</t>
  </si>
  <si>
    <t xml:space="preserve">"obetonování potrubí"  -2,4*2,3*1,0</t>
  </si>
  <si>
    <t>"pískové sedlo+obsyp+potrubí ŽB DN1200"</t>
  </si>
  <si>
    <t>-1,5*5,25*0,335</t>
  </si>
  <si>
    <t>-1,5*5,6*0,375</t>
  </si>
  <si>
    <t>-1,5*2,6*(1,58-0,375+0,3)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</si>
  <si>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</si>
  <si>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</si>
  <si>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1258417860</t>
  </si>
  <si>
    <t>https://podminky.urs.cz/item/CS_URS_2023_01/175151101</t>
  </si>
  <si>
    <t>"obsyp potrubí ŽB DN1200"</t>
  </si>
  <si>
    <t>1,5*5,6*0,375</t>
  </si>
  <si>
    <t>1,5*2,6*(1,58-0,375+0,3)</t>
  </si>
  <si>
    <t>-3,1416*0,79*0,79*1,5</t>
  </si>
  <si>
    <t>58331200</t>
  </si>
  <si>
    <t>štěrkopísek netříděný</t>
  </si>
  <si>
    <t>645873450</t>
  </si>
  <si>
    <t>Poznámka k položce:_x000d_
fr. 16-32</t>
  </si>
  <si>
    <t>6,079*1,1*1,01*1,8</t>
  </si>
  <si>
    <t>44898245</t>
  </si>
  <si>
    <t xml:space="preserve">"rušení stávajících odtokových šachet Š a Š2"  </t>
  </si>
  <si>
    <t>"suť ŽB" 71,948*2,4</t>
  </si>
  <si>
    <t>211971110</t>
  </si>
  <si>
    <t>Zřízení opláštění výplně z geotextilie odvodňovacích žeber nebo trativodů v rýze nebo zářezu se stěnami šikmými o sklonu do 1:2</t>
  </si>
  <si>
    <t>-1720046458</t>
  </si>
  <si>
    <t>https://podminky.urs.cz/item/CS_URS_2023_01/211971110</t>
  </si>
  <si>
    <t>"drenáž DN160"</t>
  </si>
  <si>
    <t>2*(45,55+6,1)*(0,42+0,9+0,42+0,3)</t>
  </si>
  <si>
    <t>-1979172007</t>
  </si>
  <si>
    <t>210,732*1,02 'Přepočtené koeficientem množství</t>
  </si>
  <si>
    <t>212751106</t>
  </si>
  <si>
    <t>Trativody z drenážních a melioračních trubek pro meliorace, dočasné nebo odlehčovací drenáže se zřízením štěrkového lože pod trubky a s jejich obsypem v otevřeném výkopu trubka flexibilní PVC-U SN 4 celoperforovaná 360° DN 160</t>
  </si>
  <si>
    <t>1757284823</t>
  </si>
  <si>
    <t>https://podminky.urs.cz/item/CS_URS_2023_01/212751106</t>
  </si>
  <si>
    <t>2*(45,55+6,1)</t>
  </si>
  <si>
    <t>213311141</t>
  </si>
  <si>
    <t>Polštáře zhutněné pod základy ze štěrkopísku tříděného</t>
  </si>
  <si>
    <t>881893678</t>
  </si>
  <si>
    <t>https://podminky.urs.cz/item/CS_URS_2023_01/213311141</t>
  </si>
  <si>
    <t>Poznámka k položce:_x000d_
štěrkodrť fr. 0/8/16 mm</t>
  </si>
  <si>
    <t>štěrkový polštář - finální vrstva (štěrkodrť fr. 0/8/16 mm)</t>
  </si>
  <si>
    <t>46,45*7,0*0,1</t>
  </si>
  <si>
    <t>(21,8+21,37)/2*0,65*0,1</t>
  </si>
  <si>
    <t>21,01*1,1*0,1</t>
  </si>
  <si>
    <t>(15,638+11,034)/2*2,65*0,1</t>
  </si>
  <si>
    <t>2,009*1,168/2*0,1</t>
  </si>
  <si>
    <t>(16,788+12,184)/2*2,65*0,1</t>
  </si>
  <si>
    <t>2,019*1,168/2*0,1</t>
  </si>
  <si>
    <t>"šikmý polštář"</t>
  </si>
  <si>
    <t>((2,4+0,63)/2*1,78*(1,35+42,6+2,35))/3*1</t>
  </si>
  <si>
    <t>(1,78*1,78/2*0,95*2)/3*1</t>
  </si>
  <si>
    <t>-1427436869</t>
  </si>
  <si>
    <t>štěrkový polštář - spodní vrstvy (ŠP fr. max. do 63 mm)</t>
  </si>
  <si>
    <t>46,45*7,0*0,2</t>
  </si>
  <si>
    <t>(21,8+21,37)/2*0,65*0,2</t>
  </si>
  <si>
    <t>21,01*1,1*0,2</t>
  </si>
  <si>
    <t>(15,638+11,034)/2*2,65*0,2</t>
  </si>
  <si>
    <t>2,009*1,168/2*0,2</t>
  </si>
  <si>
    <t>(16,788+12,184)/2*2,65*0,2</t>
  </si>
  <si>
    <t>2,019*1,168/2*0,2</t>
  </si>
  <si>
    <t>((2,4+0,63)/2*1,78*(1,35+42,6+2,35))/3*2</t>
  </si>
  <si>
    <t>(1,78*1,78/2*0,95*2)/3*2</t>
  </si>
  <si>
    <t>242111111</t>
  </si>
  <si>
    <t>Osazení pláště vodárenské kopané studny z betonových skruží na cementovou maltu MC 10 celokruhových, při vnitřním průměru studny 0,80 m</t>
  </si>
  <si>
    <t>-229497215</t>
  </si>
  <si>
    <t>https://podminky.urs.cz/item/CS_URS_2023_01/242111111</t>
  </si>
  <si>
    <t xml:space="preserve">"čerpací jímka bet. DN800"  1,5</t>
  </si>
  <si>
    <t>59225106</t>
  </si>
  <si>
    <t>dílec betonový pro studny kruhové 80x50x9cm</t>
  </si>
  <si>
    <t>-664152946</t>
  </si>
  <si>
    <t>1*1,02 'Přepočtené koeficientem množství</t>
  </si>
  <si>
    <t>59225105</t>
  </si>
  <si>
    <t>dílec betonový pro studny kruhové 80x100x9cm</t>
  </si>
  <si>
    <t>1257439385</t>
  </si>
  <si>
    <t>242PC01</t>
  </si>
  <si>
    <t>Demontáž čerpací jímky DN800 vč.odvozu a likvidace</t>
  </si>
  <si>
    <t>528558024</t>
  </si>
  <si>
    <t xml:space="preserve">"čerpací jímka"  1</t>
  </si>
  <si>
    <t>243571112</t>
  </si>
  <si>
    <t>Výplň na dně vodárenské studny z kameniva hrubého těženého frakce 16 až 32 mm</t>
  </si>
  <si>
    <t>871324555</t>
  </si>
  <si>
    <t>https://podminky.urs.cz/item/CS_URS_2023_01/243571112</t>
  </si>
  <si>
    <t xml:space="preserve">"povrchové odvodnění" </t>
  </si>
  <si>
    <t xml:space="preserve">"čerpací jímka bet. DN800 - dno"  3,1416*0,6*0,6*0,5</t>
  </si>
  <si>
    <t>"zasypání ČJ po ukončení stavebních prací" 3,1416*0,49*0,49*1,0</t>
  </si>
  <si>
    <t>247531111</t>
  </si>
  <si>
    <t>Obsyp a těsnění vodárenské studny obsyp se zhutněním z kameniva hrubého drceného 8-16 mm</t>
  </si>
  <si>
    <t>-1186032738</t>
  </si>
  <si>
    <t>https://podminky.urs.cz/item/CS_URS_2023_01/247531111</t>
  </si>
  <si>
    <t xml:space="preserve">"čerpací jímka bet. DN800"  3,1416*(0,6*0,6-0,49*0,49)*1,0</t>
  </si>
  <si>
    <t>274313511</t>
  </si>
  <si>
    <t>Základy z betonu prostého pasy betonu kamenem neprokládaného tř. C 12/15</t>
  </si>
  <si>
    <t>-1880025721</t>
  </si>
  <si>
    <t>https://podminky.urs.cz/item/CS_URS_2023_01/274313511</t>
  </si>
  <si>
    <t>274351121</t>
  </si>
  <si>
    <t>Bednění základů pasů rovné zřízení</t>
  </si>
  <si>
    <t>634739907</t>
  </si>
  <si>
    <t>https://podminky.urs.cz/item/CS_URS_2023_01/274351121</t>
  </si>
  <si>
    <t>(1,35+2*0,65)*3,4</t>
  </si>
  <si>
    <t>274351122</t>
  </si>
  <si>
    <t>Bednění základů pasů rovné odstranění</t>
  </si>
  <si>
    <t>-1069024268</t>
  </si>
  <si>
    <t>https://podminky.urs.cz/item/CS_URS_2023_01/274351122</t>
  </si>
  <si>
    <t>380311533</t>
  </si>
  <si>
    <t>Kompletní konstrukce čistíren odpadních vod, nádrží, vodojemů, kanálů z betonu prostého bez zvýšených nároků na prostředí tř. C 12/15, tl. přes 300 mm</t>
  </si>
  <si>
    <t>2083197027</t>
  </si>
  <si>
    <t>https://podminky.urs.cz/item/CS_URS_2023_01/380311533</t>
  </si>
  <si>
    <t>"podkladní beton - klíny"</t>
  </si>
  <si>
    <t>16,155*1,93*1,78/2</t>
  </si>
  <si>
    <t>12,405*1,93*1,78/2</t>
  </si>
  <si>
    <t>3,75*1,93*1,78/2</t>
  </si>
  <si>
    <t>25,45*1,93*1,78/2</t>
  </si>
  <si>
    <t>380316133</t>
  </si>
  <si>
    <t>Kompletní konstrukce čistíren odpadních vod, nádrží, vodojemů, kanálů z betonu prostého se zvýšenými nároky na prostředí tř. C 30/37, tl. přes 300 mm</t>
  </si>
  <si>
    <t>-861933014</t>
  </si>
  <si>
    <t>https://podminky.urs.cz/item/CS_URS_2023_01/380316133</t>
  </si>
  <si>
    <t>Poznámka k položce:_x000d_
C 30/37 XC4, XA1</t>
  </si>
  <si>
    <t>"dno kanálu - spádový beton"</t>
  </si>
  <si>
    <t>3,0*3,0*0,5-3,1416*0,55*0,55/2*3,0</t>
  </si>
  <si>
    <t>38,7*2,5*(0,08+0,47)/2</t>
  </si>
  <si>
    <t>380326132</t>
  </si>
  <si>
    <t>Kompletní konstrukce čistíren odpadních vod, nádrží, vodojemů, kanálů z betonu železového bez výztuže a bednění se zvýšenými nároky na prostředí tř. C 30/37, tl. přes 150 do 300 mm</t>
  </si>
  <si>
    <t>-1901202276</t>
  </si>
  <si>
    <t>https://podminky.urs.cz/item/CS_URS_2023_01/380326132</t>
  </si>
  <si>
    <t>ŽB C 30/37 XC4, XA1</t>
  </si>
  <si>
    <t xml:space="preserve">"stěna S1"  ((42,6+3,0+3,6+0,5+39,0+2,5)*1,43-3,1416*0,75*0,75)*0,3</t>
  </si>
  <si>
    <t>"stěna S2" (2,5*1,43-3,1416*0,65*0,65)*0,3</t>
  </si>
  <si>
    <t>"stěna S3" (7,98+10,774*2+3,055*2+1,952*2+16,2+7,98+6,732*2+10,36*2+10,591)*3,13*0,3</t>
  </si>
  <si>
    <t>-(2,0*1,05*2+1,6*1,6*4+3,13*1,6+1,7*3,5*2+1,56*1,5*2)*0,3</t>
  </si>
  <si>
    <t>"stěna S4" (3,3+3,0)*3,13*0,3</t>
  </si>
  <si>
    <t>-(0,5*0,5+1,3*1,3)*0,3</t>
  </si>
  <si>
    <t>"sloup SL1 - hlavice" (2,25*2,0-0,8*0,3)*0,3</t>
  </si>
  <si>
    <t>"sloup SL2 - hlavice" 2,0*2,0*0,3</t>
  </si>
  <si>
    <t>380326133</t>
  </si>
  <si>
    <t>Kompletní konstrukce čistíren odpadních vod, nádrží, vodojemů, kanálů z betonu železového bez výztuže a bednění se zvýšenými nároky na prostředí tř. C 30/37, tl. přes 300 mm</t>
  </si>
  <si>
    <t>318074123</t>
  </si>
  <si>
    <t>https://podminky.urs.cz/item/CS_URS_2023_01/380326133</t>
  </si>
  <si>
    <t xml:space="preserve">"dno D1"  (39,0*3,1+3,6*3,6+2,4*1,0)*0,35</t>
  </si>
  <si>
    <t>"dno D2" (3,6*4,98+3,432*5,48+8,972*(5,48+0,3)/2)*0,35</t>
  </si>
  <si>
    <t>"dno D3" (7,032*5,48+8,972*(5,48+0,3)/2)*0,35</t>
  </si>
  <si>
    <t>"dno D4" (16,8*3,48+2,126*(1,527+0,3)/2)*0,35</t>
  </si>
  <si>
    <t>"stěny mimo dna v úrovni den"</t>
  </si>
  <si>
    <t>(3,0+2,5+10,774*2+2,5+10,591)*0,3*0,35</t>
  </si>
  <si>
    <t xml:space="preserve">"sloup SL1"  0,4*0,4*2,83</t>
  </si>
  <si>
    <t xml:space="preserve">"sloup SL2"  0,4*0,4*2,83</t>
  </si>
  <si>
    <t xml:space="preserve">"obetonování potrubí"  2,4*1,95*1,0-3,1416*0,6*0,6*0,2-3,1416*0,675*0,675*0,8</t>
  </si>
  <si>
    <t>380326242</t>
  </si>
  <si>
    <t>Kompletní konstrukce čistíren odpadních vod, nádrží, vodojemů, kanálů z betonu železového bez výztuže a bednění pro prostředí s mrazovými cykly tř. C 30/37, tl. přes 150 do 300 mm</t>
  </si>
  <si>
    <t>1220600285</t>
  </si>
  <si>
    <t>https://podminky.urs.cz/item/CS_URS_2023_01/380326242</t>
  </si>
  <si>
    <t>Poznámka k položce:_x000d_
C 30/37 XC4, XF1, XA1</t>
  </si>
  <si>
    <t>ŽB C 30/37 XC4, XF1, XA1</t>
  </si>
  <si>
    <t>"stropní deska D5"</t>
  </si>
  <si>
    <t>(8,28*7,032+8,972*5,18/2+5,868*3,1+2,126*1,227/2)*2*0,3</t>
  </si>
  <si>
    <t>16,8*6,28*0,3</t>
  </si>
  <si>
    <t>-0,9*0,6*0,3</t>
  </si>
  <si>
    <t>-5,68*2,0*0,3</t>
  </si>
  <si>
    <t xml:space="preserve">"ozub pod panel P1"  (5,98*2,7-5,18*1,5)*0,3</t>
  </si>
  <si>
    <t>"komínek K1" (1,5*1,2-0,9*0,6)*0,26</t>
  </si>
  <si>
    <t>380356211</t>
  </si>
  <si>
    <t>Bednění kompletních konstrukcí čistíren odpadních vod, nádrží, vodojemů, kanálů konstrukcí omítaných z betonu prostého nebo železového ploch rovinných zřízení</t>
  </si>
  <si>
    <t>-528235700</t>
  </si>
  <si>
    <t>https://podminky.urs.cz/item/CS_URS_2023_01/380356211</t>
  </si>
  <si>
    <t>PLOCHY VE STYKU SE ZEMINOU</t>
  </si>
  <si>
    <t xml:space="preserve">"dno D1"  (42,6+3,1+39,0+0,5+3,6*2+1,0*2)*0,35</t>
  </si>
  <si>
    <t>"stěna S1-VNĚ" (42,6+3,1+39,0+0,5+3,6+0,6*2)*1,43</t>
  </si>
  <si>
    <t>"dno D2+D3+D4" (10,774*2+2,445*2+1,952*2+16,8+8,28*2+7,032*2+10,36*2+10,591)*0,35</t>
  </si>
  <si>
    <t>"stěna S3-VNĚ" (10,774*2+2,445*2+1,952*2+16,8+8,28*2+7,032*2+10,36*2+10,591)*3,13</t>
  </si>
  <si>
    <t>"otvory" -(2,0*1,05*2+1,6*1,6*4+3,13*1,6+1,7*3,5*2+1,56*1,5*2)</t>
  </si>
  <si>
    <t xml:space="preserve">"návaznost na stáv. objekty" </t>
  </si>
  <si>
    <t xml:space="preserve"> -((16,8*3,78+7,032*3,78*2)-(2,0*1,05*2+1,6*1,6*4+3,13*1,6+1,7*3,5*2+1,56*1,5*2))</t>
  </si>
  <si>
    <t xml:space="preserve">"stropní deska D5-VNĚ"   (10,774*2+2,445*2+1,952*2+16,8+8,28*2+7,032*2+10,36*2+10,591)*0,3</t>
  </si>
  <si>
    <t>"komínek K1-VNĚ" 2*(1,5+1,2)*0,26</t>
  </si>
  <si>
    <t xml:space="preserve">"obetonování potrubí"  (2,4+1,0*2)*1,95-3,1416*0,6*0,6</t>
  </si>
  <si>
    <t xml:space="preserve">"ozub pod panel P1-VNITŘ."  2*(5,18+1,5)*0,3</t>
  </si>
  <si>
    <t>380356212</t>
  </si>
  <si>
    <t>Bednění kompletních konstrukcí čistíren odpadních vod, nádrží, vodojemů, kanálů konstrukcí omítaných z betonu prostého nebo železového ploch rovinných odstranění</t>
  </si>
  <si>
    <t>1037350608</t>
  </si>
  <si>
    <t>https://podminky.urs.cz/item/CS_URS_2023_01/380356212</t>
  </si>
  <si>
    <t>380356231</t>
  </si>
  <si>
    <t>Bednění kompletních konstrukcí čistíren odpadních vod, nádrží, vodojemů, kanálů konstrukcí neomítaných z betonu prostého nebo železového ploch rovinných zřízení</t>
  </si>
  <si>
    <t>39202119</t>
  </si>
  <si>
    <t>https://podminky.urs.cz/item/CS_URS_2023_01/380356231</t>
  </si>
  <si>
    <t>POHLEDOVÝ BETON - VNITŘ.PLOCHY</t>
  </si>
  <si>
    <t>"stěna S1" (3,0*3+38,7*2+2,5+0,5)*1,78</t>
  </si>
  <si>
    <t>"stěna S2" (2,5*1,78-3,1416*0,65*0,65)*2</t>
  </si>
  <si>
    <t xml:space="preserve">"stěna S3" </t>
  </si>
  <si>
    <t>(10,554*2+2,709*2+1,826*2+16,2+7,68+6,652*2+10,36*2+10,752+7,68)*3,13</t>
  </si>
  <si>
    <t>-(2,0*1,05*2+1,6*1,6*4+3,13*1,6+1,7*3,5*2+1,56*1,5*2)</t>
  </si>
  <si>
    <t>"stěna S4" 2*(3,3+3,0)*3,13</t>
  </si>
  <si>
    <t>-(0,5*0,5+1,3*1,3)*2</t>
  </si>
  <si>
    <t xml:space="preserve">"stropní deska D5" </t>
  </si>
  <si>
    <t>(7,68*6,652+8,972*5,18/2+2,5*6,248+2,346*2,346/2)*2+16,2*5,68</t>
  </si>
  <si>
    <t>-(5,68*2,0+0,9*0,6)</t>
  </si>
  <si>
    <t xml:space="preserve">"ozub pod panel P1"  2*(5,98+2,7)*0,3</t>
  </si>
  <si>
    <t xml:space="preserve">"ozub pod panel P1"  5,98*2,7-5,18*1,5</t>
  </si>
  <si>
    <t>"komínek K1" 2*(0,9+0,6)*0,26</t>
  </si>
  <si>
    <t xml:space="preserve">"sloup SL1"  4*0,4*2,83</t>
  </si>
  <si>
    <t xml:space="preserve">"sloup SL2"  4*0,4*2,83</t>
  </si>
  <si>
    <t>"sloup SL1 - hlavice" 2*(2,25+2,0)*0,3</t>
  </si>
  <si>
    <t>"sloup SL2 - hlavice" 4*2,0*0,3</t>
  </si>
  <si>
    <t>380356232</t>
  </si>
  <si>
    <t>Bednění kompletních konstrukcí čistíren odpadních vod, nádrží, vodojemů, kanálů konstrukcí neomítaných z betonu prostého nebo železového ploch rovinných odstranění</t>
  </si>
  <si>
    <t>724606746</t>
  </si>
  <si>
    <t>https://podminky.urs.cz/item/CS_URS_2023_01/380356232</t>
  </si>
  <si>
    <t>Poznámka k položce:_x000d_
Odstranění bednění kompletních konstrukcí pro pohledový beton.</t>
  </si>
  <si>
    <t>380356241</t>
  </si>
  <si>
    <t>Bednění kompletních konstrukcí čistíren odpadních vod, nádrží, vodojemů, kanálů konstrukcí neomítaných z betonu prostého nebo železového ploch zaoblených zřízení</t>
  </si>
  <si>
    <t>839697422</t>
  </si>
  <si>
    <t>https://podminky.urs.cz/item/CS_URS_2023_01/380356241</t>
  </si>
  <si>
    <t>2*3,1416*0,55/2*3,0</t>
  </si>
  <si>
    <t>380356242</t>
  </si>
  <si>
    <t>Bednění kompletních konstrukcí čistíren odpadních vod, nádrží, vodojemů, kanálů konstrukcí neomítaných z betonu prostého nebo železového ploch zaoblených odstranění</t>
  </si>
  <si>
    <t>-1663242247</t>
  </si>
  <si>
    <t>https://podminky.urs.cz/item/CS_URS_2023_01/380356242</t>
  </si>
  <si>
    <t>380361006</t>
  </si>
  <si>
    <t>Výztuž kompletních konstrukcí čistíren odpadních vod, nádrží, vodojemů, kanálů z oceli 10 505 (R) nebo BSt 500</t>
  </si>
  <si>
    <t>1804972307</t>
  </si>
  <si>
    <t>https://podminky.urs.cz/item/CS_URS_2023_01/380361006</t>
  </si>
  <si>
    <t>Poznámka k položce:_x000d_
viz. výkresy STATIKA_x000d_
vč. kotevní výztuže, kotevních systémů, konstrukční výztuže, systémů přepravních kotevních úchytů</t>
  </si>
  <si>
    <t>statika</t>
  </si>
  <si>
    <t xml:space="preserve">"dno D1"  6732,21/1000</t>
  </si>
  <si>
    <t xml:space="preserve">"dno D2"  2750,23/1000</t>
  </si>
  <si>
    <t xml:space="preserve">"dno D3"  2815,65/1000</t>
  </si>
  <si>
    <t xml:space="preserve">"dno D4"  2977,63/1000</t>
  </si>
  <si>
    <t>"stěny S1" 4043,79/1000</t>
  </si>
  <si>
    <t>"stěny S2" 120,36/1000</t>
  </si>
  <si>
    <t>"stěny S3" 12910,95/1000</t>
  </si>
  <si>
    <t>"stěny S4" 599,55/1000</t>
  </si>
  <si>
    <t xml:space="preserve">"strop D5+průvlak+ozub+komínek"  (16583,04+1094,88)/1000</t>
  </si>
  <si>
    <t xml:space="preserve">"obetonování potrubí"  277,3/1000</t>
  </si>
  <si>
    <t xml:space="preserve">"konstrukční výztuž cca 20%"  50,906*0,2</t>
  </si>
  <si>
    <t>380361011</t>
  </si>
  <si>
    <t>Výztuž kompletních konstrukcí čistíren odpadních vod, nádrží, vodojemů, kanálů ze svařovaných sítí z drátů typu KARI</t>
  </si>
  <si>
    <t>1322603120</t>
  </si>
  <si>
    <t>https://podminky.urs.cz/item/CS_URS_2023_01/380361011</t>
  </si>
  <si>
    <t>síť 4x100x100 mm, překrytí 20%</t>
  </si>
  <si>
    <t>3,0*3,0*1,2*1,98*0,001</t>
  </si>
  <si>
    <t>38,7*2,5*1,2*1,98*0,001</t>
  </si>
  <si>
    <t>380PCPB3</t>
  </si>
  <si>
    <t>Příplatek za pohledový beton PB2</t>
  </si>
  <si>
    <t>-1025823967</t>
  </si>
  <si>
    <t>Poznámka k položce:_x000d_
Pohledový beton je požadován v kvalitě PB2-C1-H1-S1-U1-Z0-B1-T1 dle TP 03 (2018) „Pohledový beton“ vydaný ČBS.</t>
  </si>
  <si>
    <t>792,175</t>
  </si>
  <si>
    <t>411121145</t>
  </si>
  <si>
    <t>Montáž prefabrikovaných železobetonových stropů se zalitím spár, včetně podpěrné konstrukce, na cementovou maltu ze stropních panelů šířky přes 1800 do 2400 mm a délky od 3800 do 7000 mm</t>
  </si>
  <si>
    <t>801095686</t>
  </si>
  <si>
    <t>https://podminky.urs.cz/item/CS_URS_2023_01/411121145</t>
  </si>
  <si>
    <t>"staveništní prefabrikát P1 - zakrytí montážního otvoru"</t>
  </si>
  <si>
    <t>"rozměr 5640 x 1960 mm tl. 290 mm" 1</t>
  </si>
  <si>
    <t>RMAT04001</t>
  </si>
  <si>
    <t>panel P1, ŽB C30/37 XA1, XC4, XF1, rozměry 5640x1960x290 mm, výztuž 401,12 kg, staveništní prefabrikát</t>
  </si>
  <si>
    <t>1515761326</t>
  </si>
  <si>
    <t>1*1,01 'Přepočtené koeficientem množství</t>
  </si>
  <si>
    <t>451573111</t>
  </si>
  <si>
    <t>Lože pod potrubí, stoky a drobné objekty v otevřeném výkopu z písku a štěrkopísku do 63 mm</t>
  </si>
  <si>
    <t>1317346843</t>
  </si>
  <si>
    <t>https://podminky.urs.cz/item/CS_URS_2023_01/451573111</t>
  </si>
  <si>
    <t>Poznámka k položce:_x000d_
štěrk fr.16-32mm</t>
  </si>
  <si>
    <t>"pískové sedlo pod potrubí ŽB DN1200"</t>
  </si>
  <si>
    <t>1,5*5,25*0,335</t>
  </si>
  <si>
    <t>Úpravy povrchů, podlahy a osazování výplní</t>
  </si>
  <si>
    <t>61211121H</t>
  </si>
  <si>
    <t>Fabiony pro lepší čištění, styk podlaha - stěna</t>
  </si>
  <si>
    <t>1510640201</t>
  </si>
  <si>
    <t>4*3,0-1,0-1,2-0,15</t>
  </si>
  <si>
    <t>2*(38,7+2,5)</t>
  </si>
  <si>
    <t>631311115</t>
  </si>
  <si>
    <t>Mazanina z betonu prostého bez zvýšených nároků na prostředí tl. přes 50 do 80 mm tř. C 20/25</t>
  </si>
  <si>
    <t>260755540</t>
  </si>
  <si>
    <t>https://podminky.urs.cz/item/CS_URS_2023_01/631311115</t>
  </si>
  <si>
    <t>"izolace stropní desky"</t>
  </si>
  <si>
    <t>((8,28*7,032+8,972*5,18/2+5,868*3,1+2,126*1,227/2)*2+16,8*6,28-1,5*1,2)*0,05</t>
  </si>
  <si>
    <t>631311123</t>
  </si>
  <si>
    <t>Mazanina z betonu prostého bez zvýšených nároků na prostředí tl. přes 80 do 120 mm tř. C 12/15</t>
  </si>
  <si>
    <t>1810844231</t>
  </si>
  <si>
    <t>https://podminky.urs.cz/item/CS_URS_2023_01/631311123</t>
  </si>
  <si>
    <t>"podkladní beton"</t>
  </si>
  <si>
    <t>((39,15+4,75)*3,4+4,75*0,5)*0,1</t>
  </si>
  <si>
    <t>((3,18+1,35)/2*1,203+20,597*3,18)*0,1</t>
  </si>
  <si>
    <t>(3,043*1,93+7,482*5,18+5,63*(5,18+1,93)/2)*0,1</t>
  </si>
  <si>
    <t>(3,043*1,93+7,482*5,18+5,63*(5,18+1,93)/2-3,75*0,5)*0,1</t>
  </si>
  <si>
    <t>Trubní vedení</t>
  </si>
  <si>
    <t>822522112</t>
  </si>
  <si>
    <t>Montáž potrubí z trub železobetonových hrdlových v otevřeném výkopu ve sklonu do 20 % s integrovaným pryžovým těsněním DN 1200</t>
  </si>
  <si>
    <t>-542431768</t>
  </si>
  <si>
    <t>https://podminky.urs.cz/item/CS_URS_2023_01/822522112</t>
  </si>
  <si>
    <t>Poznámka k položce:_x000d_
vč. částečného osazení při betonáži</t>
  </si>
  <si>
    <t>"potrubí ŽB DN1200" 1,0</t>
  </si>
  <si>
    <t>59222004</t>
  </si>
  <si>
    <t>trouba ŽB hrdlová DN 1200</t>
  </si>
  <si>
    <t>1113791023</t>
  </si>
  <si>
    <t>891312522</t>
  </si>
  <si>
    <t>Montáž kanalizačních armatur na potrubí koncových klapek nerezových na protipřírubu DN 150</t>
  </si>
  <si>
    <t>1309350630</t>
  </si>
  <si>
    <t>https://podminky.urs.cz/item/CS_URS_2023_01/891312522</t>
  </si>
  <si>
    <t>"odpadní šachta" 1</t>
  </si>
  <si>
    <t>42283110</t>
  </si>
  <si>
    <t>klapka koncová nerezová ocel DN 150</t>
  </si>
  <si>
    <t>1117071667</t>
  </si>
  <si>
    <t>892521111</t>
  </si>
  <si>
    <t>Tlakové zkoušky vodou na potrubí DN 1200</t>
  </si>
  <si>
    <t>-1064097980</t>
  </si>
  <si>
    <t>https://podminky.urs.cz/item/CS_URS_2023_01/892521111</t>
  </si>
  <si>
    <t>892522111</t>
  </si>
  <si>
    <t>Tlakové zkoušky vodou zabezpečení konců potrubí při tlakových zkouškách DN přes 900</t>
  </si>
  <si>
    <t>-1374989936</t>
  </si>
  <si>
    <t>https://podminky.urs.cz/item/CS_URS_2023_01/892522111</t>
  </si>
  <si>
    <t>"potrubí ŽB DN1200" 1*2</t>
  </si>
  <si>
    <t>8931197/R</t>
  </si>
  <si>
    <t>Spojení stáv. a nového bet. potrubí DN 1200 pomocí pružné spojky s rozsahem 1480-1510 mm a pryžové vložky, D+M</t>
  </si>
  <si>
    <t>724102920</t>
  </si>
  <si>
    <t>Poznámka k položce:_x000d_
vč. úpravy stáv. potrubí</t>
  </si>
  <si>
    <t>8980150/R</t>
  </si>
  <si>
    <t>Potrubí nerez DN 150 dl. 0,4m + nerez. příruba, D+M</t>
  </si>
  <si>
    <t>-871998281</t>
  </si>
  <si>
    <t>Poznámka k položce:_x000d_
vč. osazení při betonáži</t>
  </si>
  <si>
    <t>899102211</t>
  </si>
  <si>
    <t>Demontáž poklopů litinových a ocelových včetně rámů, hmotnosti jednotlivě přes 50 do 100 Kg</t>
  </si>
  <si>
    <t>-478913595</t>
  </si>
  <si>
    <t>https://podminky.urs.cz/item/CS_URS_2023_01/899102211</t>
  </si>
  <si>
    <t xml:space="preserve">"rušení stávajících odtokových šachet Š a Š2"  2</t>
  </si>
  <si>
    <t>Ostatní konstrukce a práce, bourání</t>
  </si>
  <si>
    <t>933901111</t>
  </si>
  <si>
    <t>Zkoušky objektů a vymývání provedení zkoušky vodotěsnosti betonové nádrže jakéhokoliv druhu a tvaru, o obsahu do 1000 m3</t>
  </si>
  <si>
    <t>208846204</t>
  </si>
  <si>
    <t>https://podminky.urs.cz/item/CS_URS_2023_01/933901111</t>
  </si>
  <si>
    <t>3,0*3,0*4,91</t>
  </si>
  <si>
    <t>38,7*2,5*1,78</t>
  </si>
  <si>
    <t xml:space="preserve">podlaha podzemního kolektoru </t>
  </si>
  <si>
    <t>((5,18*6,652+8,972*5,18/2)*2-3,3*0,8)*3,13</t>
  </si>
  <si>
    <t>(16,2*3,18+1,354*4,691/2*2)*3,13</t>
  </si>
  <si>
    <t>08211320</t>
  </si>
  <si>
    <t>voda pitná pro smluvní odběratele</t>
  </si>
  <si>
    <t>-42240829</t>
  </si>
  <si>
    <t>750,437*1,03 'Přepočtené koeficientem množství</t>
  </si>
  <si>
    <t>9399411/R01</t>
  </si>
  <si>
    <t>Zřízení těsnění pracovní spáry, D+M</t>
  </si>
  <si>
    <t>-1718065216</t>
  </si>
  <si>
    <t xml:space="preserve">"viz. statika "  265,25</t>
  </si>
  <si>
    <t>9399411/R02</t>
  </si>
  <si>
    <t>Zřízení řízené pracovní spáry - křížový bitumenový těsnící plech, D+M</t>
  </si>
  <si>
    <t>-1488760357</t>
  </si>
  <si>
    <t xml:space="preserve">"viz. statika "  39,7</t>
  </si>
  <si>
    <t>-1963830151</t>
  </si>
  <si>
    <t>(8,28*7,032+8,972*5,18/2+5,868*3,1+2,126*1,227/2)*2+16,8*6,28</t>
  </si>
  <si>
    <t>-1534460446</t>
  </si>
  <si>
    <t>39,0*3,1+3,6*3,6</t>
  </si>
  <si>
    <t>953312122</t>
  </si>
  <si>
    <t>Vložky svislé do dilatačních spár z polystyrenových desek extrudovaných včetně dodání a osazení, v jakémkoliv zdivu přes 10 do 20 mm</t>
  </si>
  <si>
    <t>994555307</t>
  </si>
  <si>
    <t>https://podminky.urs.cz/item/CS_URS_2023_01/953312122</t>
  </si>
  <si>
    <t xml:space="preserve">Poznámka k položce:_x000d_
vč. typových dilatačních stěnových, stropních a podlahových profilů pro překrytí dilatace ve vnitřní části (otvory) a zatěsnění dilatační spáry těsnícím provazcem a PU tmelem ve styku se zeminou </t>
  </si>
  <si>
    <t xml:space="preserve"> 16,8*3,78+7,032*3,78*2</t>
  </si>
  <si>
    <t>-2,0*1,05*2-1,6*1,6*4-3,13*1,6-1,7*3,5*2-1,56*1,5*2</t>
  </si>
  <si>
    <t>98201/R</t>
  </si>
  <si>
    <t>Ochrana stáv. objektů proti poškození po celou dobu výstavby</t>
  </si>
  <si>
    <t>-368764305</t>
  </si>
  <si>
    <t>970PCP01</t>
  </si>
  <si>
    <t>P1 - Prostup bedněný prům.1300 mm v ŽB stěně tl.300 mm, pro potrubí nerez DN1000 včetně utěsnění dobetonováním a bobtnavým tmelem</t>
  </si>
  <si>
    <t>837558934</t>
  </si>
  <si>
    <t>970PCP02</t>
  </si>
  <si>
    <t>P2 - Prostup bedněný 1300x1300 mm v ŽB stěně tl.300 mm, pro potrubí nerez DN1000 včetně utěsnění dobetonováním a bobtnavým tmelem</t>
  </si>
  <si>
    <t>736158334</t>
  </si>
  <si>
    <t>970PCP03</t>
  </si>
  <si>
    <t>P3 - Prostup bedněný 500x500 mm v ŽB stěně tl.300 mm, pro potrubí nerez DN250 včetně utěsnění dobetonováním a bobtnavým tmelem</t>
  </si>
  <si>
    <t>2050677717</t>
  </si>
  <si>
    <t>970PCP04</t>
  </si>
  <si>
    <t>P4 - Prostup vrtaný prům.300 mm v ŽB stěně tl.300 mm, pro potrubí nerez DN150 včetně utěsnění dobetonováním a bobtnavým tmelem</t>
  </si>
  <si>
    <t>-1529385189</t>
  </si>
  <si>
    <t>970PCP05</t>
  </si>
  <si>
    <t>P5 - Prostup vrtaný prům.500 mm v ŽB stěně tl.300 mm, pro potrubí nerez DN300 včetně utěsnění dobetonováním a bobtnavým tmelem</t>
  </si>
  <si>
    <t>212369319</t>
  </si>
  <si>
    <t>970PCP06</t>
  </si>
  <si>
    <t>P6 - Prostup vrtaný prům.300 mm v ŽB stěně tl.300 mm, pro potrubí nerez DN150 včetně utěsnění dobetonováním a bobtnavým tmelem</t>
  </si>
  <si>
    <t>516537357</t>
  </si>
  <si>
    <t>970PCP07</t>
  </si>
  <si>
    <t>P7 - Prostup vrtaný prům.300 mm v ŽB stěně tl.300 mm, pro potrubí nerez DN150 včetně utěsnění dobetonováním a bobtnavým tmelem</t>
  </si>
  <si>
    <t>939041816</t>
  </si>
  <si>
    <t>Poznámka k položce:_x000d_
viz. příloha Prostupy. Těsnit viz. Poznámka - prostupy 1)</t>
  </si>
  <si>
    <t>970PCP08</t>
  </si>
  <si>
    <t>P8 - Prostup vrtaný prům.250 mm ŽB stropem tl.300 mm, pro potrubí nerez DN150 včetně utěsnění dobetonováním a bobtnavým tmelem</t>
  </si>
  <si>
    <t>2104337762</t>
  </si>
  <si>
    <t>970PCP09</t>
  </si>
  <si>
    <t>P9 - Prostup vrtaný prům.250 mm ŽB stropem tl.300 mm, pro potrubí nerez DN125 včetně utěsnění dobetonováním a bobtnavým tmelem</t>
  </si>
  <si>
    <t>346407096</t>
  </si>
  <si>
    <t>-878834837</t>
  </si>
  <si>
    <t>231950093</t>
  </si>
  <si>
    <t>0,2*14 'Přepočtené koeficientem množství</t>
  </si>
  <si>
    <t>2033061984</t>
  </si>
  <si>
    <t>998142251</t>
  </si>
  <si>
    <t>Přesun hmot pro nádrže, jímky, zásobníky a jámy pozemní mimo zemědělství se svislou nosnou konstrukcí monolitickou betonovou tyčovou nebo plošnou vodorovná dopravní vzdálenost do 50 m výšky do 25 m</t>
  </si>
  <si>
    <t>-264179843</t>
  </si>
  <si>
    <t>https://podminky.urs.cz/item/CS_URS_2023_01/998142251</t>
  </si>
  <si>
    <t>1523501254</t>
  </si>
  <si>
    <t>"separační kluzná vrstva na podkladní beton"</t>
  </si>
  <si>
    <t>(39,15+4,75)*3,4+4,75*0,5</t>
  </si>
  <si>
    <t>(3,18+1,35)/2*1,203+20,597*3,18</t>
  </si>
  <si>
    <t>3,043*1,93+7,482*5,18+5,63*(5,18+1,93)/2</t>
  </si>
  <si>
    <t>3,043*1,93+7,482*5,18+5,63*(5,18+1,93)/2-3,75*0,5</t>
  </si>
  <si>
    <t xml:space="preserve">"separační kluzná vrstva - 2x"  347,271*2</t>
  </si>
  <si>
    <t>62811120</t>
  </si>
  <si>
    <t>asfaltový pás separační bez krycí vrstvy (impregnovaná vložka), typu A</t>
  </si>
  <si>
    <t>-1972432636</t>
  </si>
  <si>
    <t>694,542*1,1655 'Přepočtené koeficientem množství</t>
  </si>
  <si>
    <t>1298529539</t>
  </si>
  <si>
    <t>3,0*3,0</t>
  </si>
  <si>
    <t>38,7*2,5</t>
  </si>
  <si>
    <t>-2056640278</t>
  </si>
  <si>
    <t>105,75*0,12075 'Přepočtené koeficientem množství</t>
  </si>
  <si>
    <t>711471051</t>
  </si>
  <si>
    <t>Provedení izolace proti povrchové a podpovrchové tlakové vodě termoplasty na ploše vodorovné V folií PVC lepenou</t>
  </si>
  <si>
    <t>-261235687</t>
  </si>
  <si>
    <t>https://podminky.urs.cz/item/CS_URS_2023_01/711471051</t>
  </si>
  <si>
    <t>(8,28*7,032+8,972*5,18/2+5,868*3,1+2,126*1,227/2)*2+16,8*6,28-1,5*1,2</t>
  </si>
  <si>
    <t>28322004</t>
  </si>
  <si>
    <t>fólie hydroizolační pro spodní stavbu mPVC tl 1,5mm</t>
  </si>
  <si>
    <t>-765673987</t>
  </si>
  <si>
    <t>305,619*1,13 'Přepočtené koeficientem množství</t>
  </si>
  <si>
    <t>711472051</t>
  </si>
  <si>
    <t>Provedení izolace proti povrchové a podpovrchové tlakové vodě termoplasty na ploše svislé S folií PVC lepenou</t>
  </si>
  <si>
    <t>-1080078748</t>
  </si>
  <si>
    <t>https://podminky.urs.cz/item/CS_URS_2023_01/711472051</t>
  </si>
  <si>
    <t>(10,774*2+2,445*2+1,952*2+16,8+8,28*2+7,032*2+10,36*2+10,591)*0,5</t>
  </si>
  <si>
    <t>"komínek K1" 2*(1,5+1,2)*0,26</t>
  </si>
  <si>
    <t>-478111755</t>
  </si>
  <si>
    <t>55,943*1,16 'Přepočtené koeficientem množství</t>
  </si>
  <si>
    <t>711491171</t>
  </si>
  <si>
    <t>Provedení doplňků izolace proti vodě textilií na ploše vodorovné V vrstva podkladní</t>
  </si>
  <si>
    <t>-2091781266</t>
  </si>
  <si>
    <t>https://podminky.urs.cz/item/CS_URS_2023_01/711491171</t>
  </si>
  <si>
    <t>69311199</t>
  </si>
  <si>
    <t>geotextilie netkaná separační, ochranná, filtrační, drenážní PES(70%)+PP(30%) 300g/m2</t>
  </si>
  <si>
    <t>317086072</t>
  </si>
  <si>
    <t>305,619*1,05 'Přepočtené koeficientem množství</t>
  </si>
  <si>
    <t>711491172</t>
  </si>
  <si>
    <t>Provedení doplňků izolace proti vodě textilií na ploše vodorovné V vrstva ochranná</t>
  </si>
  <si>
    <t>-1828274038</t>
  </si>
  <si>
    <t>https://podminky.urs.cz/item/CS_URS_2023_01/711491172</t>
  </si>
  <si>
    <t>69311202</t>
  </si>
  <si>
    <t>geotextilie netkaná separační, ochranná, filtrační, drenážní PES(70%)+PP(30%) 500g/m2</t>
  </si>
  <si>
    <t>1312722539</t>
  </si>
  <si>
    <t>588181380</t>
  </si>
  <si>
    <t>-445710281</t>
  </si>
  <si>
    <t>711491272</t>
  </si>
  <si>
    <t>Provedení doplňků izolace proti vodě textilií na ploše svislé S vrstva ochranná</t>
  </si>
  <si>
    <t>-1706140083</t>
  </si>
  <si>
    <t>https://podminky.urs.cz/item/CS_URS_2023_01/711491272</t>
  </si>
  <si>
    <t>1536421158</t>
  </si>
  <si>
    <t>711901/R</t>
  </si>
  <si>
    <t>Bitumenový izolační, ochranný a penetrační nátěr s odolností proti vodě agresivní vůči betonu, D+M</t>
  </si>
  <si>
    <t>1562423589</t>
  </si>
  <si>
    <t>Poznámka k položce:_x000d_
dle normy DIN 4030-1</t>
  </si>
  <si>
    <t xml:space="preserve">"nátěr 2x"  466,238*2</t>
  </si>
  <si>
    <t>-963460880</t>
  </si>
  <si>
    <t>767PC02-Z01</t>
  </si>
  <si>
    <t>1/Z - Odnímatelný dělený pochozí kryt z podlahových roštů, sklolaminátový kompozit, pro zakrytí kanálu světlé velikosti 38,7 x 2,5 m, protiskluzná úprava vč. rámu, podpěr, kotvení, prostupů pro procházející potrubí, D+M</t>
  </si>
  <si>
    <t>-4006145</t>
  </si>
  <si>
    <t>767PC02-Z02</t>
  </si>
  <si>
    <t>2/Z - Otevíravý vodotěsný poklop, tvárná lit., 0,9x0,6 m, D400, uzamykatelný, D+M</t>
  </si>
  <si>
    <t>-1416486770</t>
  </si>
  <si>
    <t>767PC02-Z03</t>
  </si>
  <si>
    <t>3/Z - Žebřík pro pevné zabudování, výstupní výška cca 5,05 m, nerez ocel, výsuvná madla, příčle protiskluzné bezpečnostní, D+M</t>
  </si>
  <si>
    <t>2106132527</t>
  </si>
  <si>
    <t>767PC02-Z04</t>
  </si>
  <si>
    <t>4/Z - Přenosný certifikovaný systém pro zachycení pádu a případnou evakuaci osob, D+M</t>
  </si>
  <si>
    <t>komplet</t>
  </si>
  <si>
    <t>-314198279</t>
  </si>
  <si>
    <t>783092/R</t>
  </si>
  <si>
    <t>Celoplošný pochozí bezrozpouštědlový dvousložkový pružný epoxypolyuretanový nátěrový systém pro zajištění ochrany a vodotěsnosti železobetonových konstrukcí se schopností překlenování trhlin, mechanicky a chemicky odolný s protiskluznou úpravou, D+M</t>
  </si>
  <si>
    <t>160179346</t>
  </si>
  <si>
    <t>Poznámka k položce:_x000d_
provést včetně přípravy podkladu a všech vrstev dle technického listu výrobce</t>
  </si>
  <si>
    <t>(5,18*6,652+3,5*0,3+8,972*5,18/2)*2-3,3*0,8</t>
  </si>
  <si>
    <t>16,2*3,18+1,354*4,691/2*2+1,05*0,3*2+1,6*0,3</t>
  </si>
  <si>
    <t>SO 03 - Vstupní terasa - stavební úpravy</t>
  </si>
  <si>
    <t>113107131</t>
  </si>
  <si>
    <t>Odstranění podkladů nebo krytů ručně s přemístěním hmot na skládku na vzdálenost do 3 m nebo s naložením na dopravní prostředek z betonu prostého, o tl. vrstvy přes 100 do 150 mm</t>
  </si>
  <si>
    <t>1507130490</t>
  </si>
  <si>
    <t>https://podminky.urs.cz/item/CS_URS_2023_01/113107131</t>
  </si>
  <si>
    <t>Poznámka k položce:_x000d_
žulové desky tl.60mm vč. vápenocementové lepící malty</t>
  </si>
  <si>
    <t>přístupové schodiště</t>
  </si>
  <si>
    <t>1,8*0,35*12</t>
  </si>
  <si>
    <t>311322611</t>
  </si>
  <si>
    <t>Nadzákladové zdi z betonu železového (bez výztuže) nosné odolného proti agresivnímu prostředí tř. C 30/37</t>
  </si>
  <si>
    <t>-1860463512</t>
  </si>
  <si>
    <t>https://podminky.urs.cz/item/CS_URS_2023_01/311322611</t>
  </si>
  <si>
    <t>zhlaví zídky u schodiště</t>
  </si>
  <si>
    <t>1,55*0,3*0,25</t>
  </si>
  <si>
    <t>šachta u jezírka - zhlaví</t>
  </si>
  <si>
    <t>(1,0*1,0-0,6*0,6)*0,15</t>
  </si>
  <si>
    <t>(0,25*0,07*3+0,55*0,09*3+1,4*0,14+0,45*0,2*3+0,4*0,16*3+0,4*0,05+0,68*0,08)*1,8</t>
  </si>
  <si>
    <t>311351121</t>
  </si>
  <si>
    <t>Bednění nadzákladových zdí nosných rovné oboustranné za každou stranu zřízení</t>
  </si>
  <si>
    <t>-202253424</t>
  </si>
  <si>
    <t>https://podminky.urs.cz/item/CS_URS_2023_01/311351121</t>
  </si>
  <si>
    <t>Poznámka k položce:_x000d_
provést v kvalitě pohledových betonů</t>
  </si>
  <si>
    <t>1,55*0,25*2+0,3*0,25</t>
  </si>
  <si>
    <t>(4*1,0+4*0,6)*0,15</t>
  </si>
  <si>
    <t>311351122</t>
  </si>
  <si>
    <t>Bednění nadzákladových zdí nosných rovné oboustranné za každou stranu odstranění</t>
  </si>
  <si>
    <t>824646766</t>
  </si>
  <si>
    <t>https://podminky.urs.cz/item/CS_URS_2023_01/311351122</t>
  </si>
  <si>
    <t>311351311</t>
  </si>
  <si>
    <t>Bednění nadzákladových zdí nosných rovné jednostranné zřízení</t>
  </si>
  <si>
    <t>-2105535116</t>
  </si>
  <si>
    <t>https://podminky.urs.cz/item/CS_URS_2023_01/311351311</t>
  </si>
  <si>
    <t>(0,6+1,2)*1,8</t>
  </si>
  <si>
    <t>311351312</t>
  </si>
  <si>
    <t>Bednění nadzákladových zdí nosných rovné jednostranné odstranění</t>
  </si>
  <si>
    <t>-937996587</t>
  </si>
  <si>
    <t>https://podminky.urs.cz/item/CS_URS_2023_01/311351312</t>
  </si>
  <si>
    <t>311361821</t>
  </si>
  <si>
    <t>Výztuž nadzákladových zdí nosných svislých nebo odkloněných od svislice, rovných nebo oblých z betonářské oceli 10 505 (R) nebo BSt 500</t>
  </si>
  <si>
    <t>-1806066240</t>
  </si>
  <si>
    <t>https://podminky.urs.cz/item/CS_URS_2023_01/311361821</t>
  </si>
  <si>
    <t>1,892*0,08</t>
  </si>
  <si>
    <t>311901/R</t>
  </si>
  <si>
    <t>Protiskluzná úprava betonu striáží</t>
  </si>
  <si>
    <t>-1209039857</t>
  </si>
  <si>
    <t>(3*0,31+1,25+7*0,31+0,68)*1,8</t>
  </si>
  <si>
    <t>501764317</t>
  </si>
  <si>
    <t>šachta u jezírka - odbourání zhlaví</t>
  </si>
  <si>
    <t>98501/R</t>
  </si>
  <si>
    <t>Sanace betonových konstrukcí - vnější líc opěrné zdi terasy vč. betonového zábradlí,_x000d_
celoplošná sanace certifikovaným sanačním systémem vč. přesunu hmot, odvozu a likvidace suti</t>
  </si>
  <si>
    <t>134712890</t>
  </si>
  <si>
    <t>Poznámka k položce:_x000d_
podrobný popis viz. přílohy D.1.3.1, D1.3.3_x000d_
vč. antigraffity nátěru</t>
  </si>
  <si>
    <t>(7,8+5,816+1,5+19,7+1,5+3,35)*2,65</t>
  </si>
  <si>
    <t>98502/R</t>
  </si>
  <si>
    <t>Sanace betonových konstrukcí - vnitřní povrch šachty u jezírka,_x000d_
celoplošná sanace certifikovaným sanačním systémem vč. přesunu hmot, odvozu a likvidace suti</t>
  </si>
  <si>
    <t>-659186897</t>
  </si>
  <si>
    <t>Poznámka k položce:_x000d_
podrobný popis viz. přílohy D.1.3.1, D1.3.3</t>
  </si>
  <si>
    <t>4*0,95*0,6+0,6*0,6</t>
  </si>
  <si>
    <t>98503/R</t>
  </si>
  <si>
    <t>Umělecká plastika - očištění tlakovou vodou vč. vyčištění jezírka (kašny)</t>
  </si>
  <si>
    <t>59353582</t>
  </si>
  <si>
    <t>9676701/R</t>
  </si>
  <si>
    <t>Demontáž stávajících zámečnických výrobků - ocelové madlo na přístupovém schodišti, vč. odvozu a likvidace</t>
  </si>
  <si>
    <t>2140727759</t>
  </si>
  <si>
    <t>Poznámka k položce:_x000d_
Rozměry jednotlivých prvků viz výkres D.1.3.2</t>
  </si>
  <si>
    <t>9676702/R</t>
  </si>
  <si>
    <t>Demontáž stávajících zámečnických výrobků - ocelové branky na přístupovém schodišti, vč. odvozu a likvidace</t>
  </si>
  <si>
    <t>268348204</t>
  </si>
  <si>
    <t>9601/R</t>
  </si>
  <si>
    <t>Úprava terénu podél zdi + očištění paty zdi od nánosů zeminy, prachu a dalších nečistot tak, aby byla obnažena původní vodorovná drážka vč. odvozu a likvidace zeminy a suti</t>
  </si>
  <si>
    <t>1226478290</t>
  </si>
  <si>
    <t>7,8+5,816+1,5+19,7+1,5+3,35</t>
  </si>
  <si>
    <t>1950964601</t>
  </si>
  <si>
    <t>odbourání zhlaví zídky u schodiště</t>
  </si>
  <si>
    <t>1,55*0,3*0,1</t>
  </si>
  <si>
    <t>1653053525</t>
  </si>
  <si>
    <t>-211387790</t>
  </si>
  <si>
    <t>2,872*14 'Přepočtené koeficientem množství</t>
  </si>
  <si>
    <t>-1059384351</t>
  </si>
  <si>
    <t>997013655</t>
  </si>
  <si>
    <t>-1355177251</t>
  </si>
  <si>
    <t>https://podminky.urs.cz/item/CS_URS_2023_01/997013655</t>
  </si>
  <si>
    <t>1369309463</t>
  </si>
  <si>
    <t>1390888430</t>
  </si>
  <si>
    <t>409666017</t>
  </si>
  <si>
    <t>1,55*0,3</t>
  </si>
  <si>
    <t>1,0*1,0-0,6*0,6</t>
  </si>
  <si>
    <t>994848625</t>
  </si>
  <si>
    <t>10,159*0,12075 'Přepočtené koeficientem množství</t>
  </si>
  <si>
    <t>711191011</t>
  </si>
  <si>
    <t>Provedení nátěru adhezního můstku na ploše svislé S</t>
  </si>
  <si>
    <t>1656576075</t>
  </si>
  <si>
    <t>https://podminky.urs.cz/item/CS_URS_2023_01/711191011</t>
  </si>
  <si>
    <t>2027218217</t>
  </si>
  <si>
    <t>3,24*0,1265 'Přepočtené koeficientem množství</t>
  </si>
  <si>
    <t>1367791543</t>
  </si>
  <si>
    <t>767PC03-Z01</t>
  </si>
  <si>
    <t>1/Z - Vstupní dvoukřídlá brána včetně sloupků - 1600/1750 - z pozinkované oceli, D+M</t>
  </si>
  <si>
    <t>-338825717</t>
  </si>
  <si>
    <t>Poznámka k položce:_x000d_
Podrobný popis viz. příloha D.1.3.1 Výpis zámečnických výrobků_x000d_
vč. přesunu hmot</t>
  </si>
  <si>
    <t>767PC03-Z02</t>
  </si>
  <si>
    <t>2/Z - Nástěnné madlo schodiště - z pozinkované oceli, celk.dl. cca 2,5 m, D+M</t>
  </si>
  <si>
    <t>-745048530</t>
  </si>
  <si>
    <t>767PC03-Z03</t>
  </si>
  <si>
    <t>3/Z - Odnímatelný plný poklop s obvodovým rámem pro zabetonování - z pozinkované oceli, pro sv.otvor 0,6 x 0,6 m, D+M</t>
  </si>
  <si>
    <t>1435652556</t>
  </si>
  <si>
    <t>SO 04 - VDJ 5000 m 3 - stavební úpravy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</si>
  <si>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</si>
  <si>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</si>
  <si>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213814373</t>
  </si>
  <si>
    <t>https://podminky.urs.cz/item/CS_URS_2023_01/113106123</t>
  </si>
  <si>
    <t xml:space="preserve">"rozebrání části chodníku ze zámk. dl. vč. schodu a obrubníků"  1,32*1,55</t>
  </si>
  <si>
    <t xml:space="preserve">"dlažba využita k předláždění"  -1,5*1,01</t>
  </si>
  <si>
    <t>113106123/R</t>
  </si>
  <si>
    <t>Rozebrání dlažeb komunikací pro pěší s přemístěním hmot na skládku na vzdálenost do 3 m nebo s naložením na dopravní prostředek s ložem z kameniva nebo živice a s jakoukoliv výplní spár ručně ze zámkové dlažby, dlažba k dalšímu využití, bez odvozu na skládku</t>
  </si>
  <si>
    <t>-983777239</t>
  </si>
  <si>
    <t xml:space="preserve">"rozebrání části chodníku ze zámk. dl.  (dlažba využita k předláždění)"  1,5*1,01</t>
  </si>
  <si>
    <t>113202111</t>
  </si>
  <si>
    <t>Vytrhání obrub s vybouráním lože, s přemístěním hmot na skládku na vzdálenost do 3 m nebo s naložením na dopravní prostředek z krajníků nebo obrubníků stojatých</t>
  </si>
  <si>
    <t>-1420236413</t>
  </si>
  <si>
    <t>https://podminky.urs.cz/item/CS_URS_2023_01/113202111</t>
  </si>
  <si>
    <t xml:space="preserve">"rozebrání části chodníku ze zámk. dl. vč. schodu a obrubníků"  1,32+1,55</t>
  </si>
  <si>
    <t xml:space="preserve">"vybourání části silničního obrubníku při severní straně"  4,5</t>
  </si>
  <si>
    <t>-2049577078</t>
  </si>
  <si>
    <t xml:space="preserve">"odkop zeminy pro nové okapové chodníky"  39,2*0,5*0,2</t>
  </si>
  <si>
    <t>131213702</t>
  </si>
  <si>
    <t>Hloubení nezapažených jam ručně s urovnáním dna do předepsaného profilu a spádu v hornině třídy těžitelnosti I skupiny 3 nesoudržných</t>
  </si>
  <si>
    <t>-1177671204</t>
  </si>
  <si>
    <t>https://podminky.urs.cz/item/CS_URS_2023_01/131213702</t>
  </si>
  <si>
    <t>"bourací práce B16"</t>
  </si>
  <si>
    <t xml:space="preserve">"výkop pro nové bet. venkovní schodiště s podestou"  6,6</t>
  </si>
  <si>
    <t xml:space="preserve">"výkop pro nové zákl. pasy venk. ocelové podesty se schody"  1,1</t>
  </si>
  <si>
    <t>-1783282953</t>
  </si>
  <si>
    <t xml:space="preserve">"přisypání stávajícího svahu"  20,0</t>
  </si>
  <si>
    <t>"bourací práce B15" -3,92</t>
  </si>
  <si>
    <t>"bourací práce B16" -7,7</t>
  </si>
  <si>
    <t xml:space="preserve">"meziskládka a zpět"  20,0*2</t>
  </si>
  <si>
    <t>-1634773248</t>
  </si>
  <si>
    <t>"naložení na mezideponii" 20,0</t>
  </si>
  <si>
    <t>171151111</t>
  </si>
  <si>
    <t>Uložení sypanin do násypů strojně s rozprostřením sypaniny ve vrstvách a s hrubým urovnáním zhutněných z hornin nesoudržných sypkých</t>
  </si>
  <si>
    <t>-1792900739</t>
  </si>
  <si>
    <t>https://podminky.urs.cz/item/CS_URS_2023_01/171151111</t>
  </si>
  <si>
    <t>-735842657</t>
  </si>
  <si>
    <t>"uložení na mezideponii" 20,0</t>
  </si>
  <si>
    <t>181411132</t>
  </si>
  <si>
    <t>Založení trávníku na půdě předem připravené plochy do 1000 m2 výsevem včetně utažení parkového na svahu přes 1:5 do 1:2</t>
  </si>
  <si>
    <t>1652227467</t>
  </si>
  <si>
    <t>https://podminky.urs.cz/item/CS_URS_2023_01/181411132</t>
  </si>
  <si>
    <t xml:space="preserve">"přisypání stávajícího svahu - zatravnění"  90,0</t>
  </si>
  <si>
    <t>00572410</t>
  </si>
  <si>
    <t>osivo směs travní parková</t>
  </si>
  <si>
    <t>644857065</t>
  </si>
  <si>
    <t>90*0,041 'Přepočtené koeficientem množství</t>
  </si>
  <si>
    <t>182211121</t>
  </si>
  <si>
    <t>Svahování trvalých svahů do projektovaných profilů ručně s potřebným přemístěním výkopku při svahování násypů v jakékoliv hornině</t>
  </si>
  <si>
    <t>720587260</t>
  </si>
  <si>
    <t>https://podminky.urs.cz/item/CS_URS_2023_01/182211121</t>
  </si>
  <si>
    <t>182311123</t>
  </si>
  <si>
    <t>Rozprostření a urovnání ornice ve svahu sklonu přes 1:5 ručně při souvislé ploše, tl. vrstvy do 200 mm</t>
  </si>
  <si>
    <t>-386116971</t>
  </si>
  <si>
    <t>https://podminky.urs.cz/item/CS_URS_2023_01/182311123</t>
  </si>
  <si>
    <t>310416902</t>
  </si>
  <si>
    <t>"stavební úpravy - nový stav N6"</t>
  </si>
  <si>
    <t xml:space="preserve">"nové prefabrik. venkovní schody+podesta - štěrkový polštář"  4,0</t>
  </si>
  <si>
    <t>"stavební úpravy - nový stav N8"</t>
  </si>
  <si>
    <t>"nové základové pasy pro vstupní ocelovou podestu se schody"</t>
  </si>
  <si>
    <t>1,33*0,3*0,2*3</t>
  </si>
  <si>
    <t>274313811</t>
  </si>
  <si>
    <t>Základy z betonu prostého pasy betonu kamenem neprokládaného tř. C 25/30</t>
  </si>
  <si>
    <t>-709033868</t>
  </si>
  <si>
    <t>https://podminky.urs.cz/item/CS_URS_2023_01/274313811</t>
  </si>
  <si>
    <t>Poznámka k položce:_x000d_
C 25/30 - XC2,XF3,XA1</t>
  </si>
  <si>
    <t xml:space="preserve">"nové prefabrik. venkovní schody+podesta - základové pasy"  </t>
  </si>
  <si>
    <t>1,42*0,5*0,7</t>
  </si>
  <si>
    <t>1,42*0,5*0,8</t>
  </si>
  <si>
    <t>2,18*(0,5+0,2)*0,8</t>
  </si>
  <si>
    <t xml:space="preserve">"betonáž do výkopu"  2,286*1,035</t>
  </si>
  <si>
    <t>-1785811073</t>
  </si>
  <si>
    <t>1,33*0,3*0,75*3</t>
  </si>
  <si>
    <t xml:space="preserve">"betonáž do výkopu"  0,898*1,035</t>
  </si>
  <si>
    <t>-910160110</t>
  </si>
  <si>
    <t>1,42*0,2</t>
  </si>
  <si>
    <t>(2*1,42+0,5)*0,2</t>
  </si>
  <si>
    <t>2*(2,18+0,5)*0,2</t>
  </si>
  <si>
    <t>(2,18+2*0,2)*0,2</t>
  </si>
  <si>
    <t>-575764971</t>
  </si>
  <si>
    <t>-1666104136</t>
  </si>
  <si>
    <t>(1,33*0,3*2+2*(1,33+0,3)*0,75)*3</t>
  </si>
  <si>
    <t xml:space="preserve">"síť 6x100x100 mm, překrytí 20%"  9,729*1,2*4,4*0,001</t>
  </si>
  <si>
    <t>340239212</t>
  </si>
  <si>
    <t>Zazdívka otvorů v příčkách nebo stěnách cihlami plnými pálenými plochy přes 1 m2 do 4 m2, tloušťky přes 100 mm</t>
  </si>
  <si>
    <t>427702058</t>
  </si>
  <si>
    <t>https://podminky.urs.cz/item/CS_URS_2023_01/340239212</t>
  </si>
  <si>
    <t>"dozdění otvorů sklobetonových oken v manipulační komoře"</t>
  </si>
  <si>
    <t>1,5*0,9*2</t>
  </si>
  <si>
    <t>342242223</t>
  </si>
  <si>
    <t>Příčky nebo přizdívky jednoduché z příčkovek betonových na cementovou maltu betonových, tloušťky 120 mm</t>
  </si>
  <si>
    <t>1848785103</t>
  </si>
  <si>
    <t>https://podminky.urs.cz/item/CS_URS_2023_01/342242223</t>
  </si>
  <si>
    <t>"stavební úpravy - nový stav N11"</t>
  </si>
  <si>
    <t>"nová přizdívka z bet. pohledových cihel tl. 100mm na místě původních u vstupní stěny manipulační komory"</t>
  </si>
  <si>
    <t>2,0*0,7</t>
  </si>
  <si>
    <t>434313115/R</t>
  </si>
  <si>
    <t>Nové prefabrikované venkovní schody a prefabrikovaná podesta, prefabrikovaný beton celkem 5,202 m3, D+M</t>
  </si>
  <si>
    <t>338047525</t>
  </si>
  <si>
    <t xml:space="preserve">"nové prefabrik. venkovní schody+podesta"  1</t>
  </si>
  <si>
    <t>1530282441</t>
  </si>
  <si>
    <t>596211253</t>
  </si>
  <si>
    <t>Kladení dlažby z betonových zámkových dlaždic komunikací pro pěší strojně s ložem z kameniva těženého nebo drceného tl. do 40 mm, s vyplněním spár s dvojitým hutněním, vibrováním a se smetením přebytečného materiálu na krajnici tl. 60 mm do 300 m2</t>
  </si>
  <si>
    <t>-733198247</t>
  </si>
  <si>
    <t>https://podminky.urs.cz/item/CS_URS_2023_01/596211253</t>
  </si>
  <si>
    <t>Poznámka k položce:_x000d_
použití pův. zámk. dl.</t>
  </si>
  <si>
    <t>"stavební úpravy - nový stav N7"</t>
  </si>
  <si>
    <t xml:space="preserve">"předláždění chodníku ze zámk. dl."  1,5</t>
  </si>
  <si>
    <t>-1921791538</t>
  </si>
  <si>
    <t>293737296</t>
  </si>
  <si>
    <t>612335225</t>
  </si>
  <si>
    <t>Cementová omítka jednotlivých malých ploch štuková na stěnách, plochy jednotlivě přes 1 do 4 m2</t>
  </si>
  <si>
    <t>1902593221</t>
  </si>
  <si>
    <t>https://podminky.urs.cz/item/CS_URS_2023_01/612335225</t>
  </si>
  <si>
    <t>Poznámka k položce:_x000d_
- jádrová omítka zrnitost 2 mm_x000d_
- štuková omítka na vápenocementové bázi (zrnitost 0,5 mm)</t>
  </si>
  <si>
    <t xml:space="preserve">"dozdění otvorů sklobetonových oken v manipulační komoře - vnitřní úprava"  2</t>
  </si>
  <si>
    <t>1080899504</t>
  </si>
  <si>
    <t xml:space="preserve">"nový kabřincový obklad - soklová část do výšky min. 40cm - skladba SV/1"  21,0</t>
  </si>
  <si>
    <t xml:space="preserve">"nový kabřincový obklad - stěny- skladba SV/2"  64,0-21,0</t>
  </si>
  <si>
    <t xml:space="preserve">"stěna s novou omítkou bez obkladu - skladba SV/3"  40,0</t>
  </si>
  <si>
    <t>-832157190</t>
  </si>
  <si>
    <t>622142001</t>
  </si>
  <si>
    <t>Potažení vnějších ploch pletivem v ploše nebo pruzích, na plném podkladu sklovláknitým vtlačením do tmelu stěn</t>
  </si>
  <si>
    <t>789531482</t>
  </si>
  <si>
    <t>https://podminky.urs.cz/item/CS_URS_2023_01/622142001</t>
  </si>
  <si>
    <t>956393469</t>
  </si>
  <si>
    <t>Poznámka k položce:_x000d_
- kontaktní zateplovací systém s tepelným izolantem z EPS tl. 50 mm ve stejné úpravě jako stávající</t>
  </si>
  <si>
    <t>28375933/R</t>
  </si>
  <si>
    <t>deska EPS tl. 50mm</t>
  </si>
  <si>
    <t>876926330</t>
  </si>
  <si>
    <t>2,7*1,05 'Přepočtené koeficientem množství</t>
  </si>
  <si>
    <t>-200236094</t>
  </si>
  <si>
    <t>-373990474</t>
  </si>
  <si>
    <t>635111115</t>
  </si>
  <si>
    <t>Násyp ze štěrkopísku, písku nebo kameniva pod podlahy s udusáním a urovnáním povrchu ze štěrkopísku</t>
  </si>
  <si>
    <t>1979449272</t>
  </si>
  <si>
    <t>https://podminky.urs.cz/item/CS_URS_2023_01/635111115</t>
  </si>
  <si>
    <t>"stavební úpravy - nový stav N9"</t>
  </si>
  <si>
    <t xml:space="preserve">"nový okapový chodník z bet. dlaždic 500/500/50 mm"  20,02*0,1</t>
  </si>
  <si>
    <t>637211122</t>
  </si>
  <si>
    <t>Okapový chodník z dlaždic betonových do písku se zalitím spár cementovou maltou, tl. dlaždic 60 mm</t>
  </si>
  <si>
    <t>-2024573692</t>
  </si>
  <si>
    <t>https://podminky.urs.cz/item/CS_URS_2023_01/637211122</t>
  </si>
  <si>
    <t>Poznámka k položce:_x000d_
vč. bet. dlaždic 500/500/50 mm</t>
  </si>
  <si>
    <t xml:space="preserve">"nový okapový chodník z bet. dlaždic 500/500/50 mm"  20,02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</si>
  <si>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</si>
  <si>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</si>
  <si>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1807174432</t>
  </si>
  <si>
    <t>https://podminky.urs.cz/item/CS_URS_2023_01/916231213</t>
  </si>
  <si>
    <t xml:space="preserve">"předláždění chodníku před vstupem na nové schodiště - chod. obrubník"  1,115</t>
  </si>
  <si>
    <t>59217017</t>
  </si>
  <si>
    <t>obrubník betonový chodníkový 1000x100x250mm</t>
  </si>
  <si>
    <t>905142544</t>
  </si>
  <si>
    <t>1,115*1,02 'Přepočtené koeficientem množství</t>
  </si>
  <si>
    <t>935111211</t>
  </si>
  <si>
    <t>Osazení betonového příkopového žlabu s vyplněním a zatřením spár cementovou maltou s ložem tl. 100 mm z kameniva těženého nebo štěrkopísku z betonových příkopových tvárnic šířky přes 500 do 800 mm</t>
  </si>
  <si>
    <t>1269770310</t>
  </si>
  <si>
    <t>https://podminky.urs.cz/item/CS_URS_2023_01/935111211</t>
  </si>
  <si>
    <t xml:space="preserve">"nové bet. prefa žlabovky 500x600 mm"  0,5*33</t>
  </si>
  <si>
    <t>59227029/R</t>
  </si>
  <si>
    <t>žlabovka příkopová betonová 500x600mm</t>
  </si>
  <si>
    <t>-1036674570</t>
  </si>
  <si>
    <t>16,5*1,01 'Přepočtené koeficientem množství</t>
  </si>
  <si>
    <t>-1932485402</t>
  </si>
  <si>
    <t>15,77*12,6+7,9*4,1</t>
  </si>
  <si>
    <t>1400259795</t>
  </si>
  <si>
    <t>15,77*12,6</t>
  </si>
  <si>
    <t>-569681080</t>
  </si>
  <si>
    <t xml:space="preserve">"návaznost na stáv. objekty - dilatace polystyrénem XPS tl. 20 mm" </t>
  </si>
  <si>
    <t>0,5*0,7</t>
  </si>
  <si>
    <t>0,5*0,8*2</t>
  </si>
  <si>
    <t>(2,18+0,2)*0,8</t>
  </si>
  <si>
    <t>0,3*0,75*3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</si>
  <si>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</si>
  <si>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</si>
  <si>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28206582</t>
  </si>
  <si>
    <t>https://podminky.urs.cz/item/CS_URS_2023_01/979054451</t>
  </si>
  <si>
    <t xml:space="preserve">"předláždění chodníku ze zámk. dl."  1,5*1,01</t>
  </si>
  <si>
    <t>99401/R</t>
  </si>
  <si>
    <t>Repase stávajících tlakových dveří - odstranění stávajících nátěrů, příprava podkladu, nový nátěrový polyuretanový systém vhodný pro styk s pitnou vodou</t>
  </si>
  <si>
    <t>551047091</t>
  </si>
  <si>
    <t>Poznámka k položce:_x000d_
- příprava podkladu dle technického listu výrobce nového nátěrového systému_x000d_
- aplikace nového nátěrového systému dle technického listu výrobce - skladba dle doporučení výrobce</t>
  </si>
  <si>
    <t xml:space="preserve">"repase stávajících tlakových dveří"  1</t>
  </si>
  <si>
    <t>99402/R</t>
  </si>
  <si>
    <t>Stříška nad vstupem do manipulační komory - nová střešní deska z polykarbonátu cca 1,8 x 1,2 m (včetně oplechování u obvodové stěny a okapní lišty), repase stávající ocelové konstrukce - odstranění stávajících nátěrů, příprava podkladu, nový nátěrový systém</t>
  </si>
  <si>
    <t>241365620</t>
  </si>
  <si>
    <t>Poznámka k položce:_x000d_
- příprava podkladu dle technického listu výrobce nového nátěrového systému_x000d_
- aplikace nového nátěrového systému dle technického listu výrobce</t>
  </si>
  <si>
    <t xml:space="preserve">"stříška nad vstupem do manipulační komory"  1</t>
  </si>
  <si>
    <t>1626999328</t>
  </si>
  <si>
    <t>"demontáž výplní ze skleněných tvárnic vč. odstranění parapetů"</t>
  </si>
  <si>
    <t>1,5*2</t>
  </si>
  <si>
    <t>767161811</t>
  </si>
  <si>
    <t>Demontáž zábradlí do suti rovného rozebíratelný spoj hmotnosti 1 m zábradlí do 20 kg</t>
  </si>
  <si>
    <t>-1169231390</t>
  </si>
  <si>
    <t>https://podminky.urs.cz/item/CS_URS_2023_01/767161811</t>
  </si>
  <si>
    <t xml:space="preserve">"demontáž ocelového zábradlí - integrov. branka"  3,0</t>
  </si>
  <si>
    <t>767161813</t>
  </si>
  <si>
    <t>Demontáž zábradlí do suti rovného nerozebíratelný spoj hmotnosti 1 m zábradlí do 20 kg</t>
  </si>
  <si>
    <t>-55843315</t>
  </si>
  <si>
    <t>https://podminky.urs.cz/item/CS_URS_2023_01/767161813</t>
  </si>
  <si>
    <t xml:space="preserve">"demontáž ocelového zábradlí - rampa"  14,0</t>
  </si>
  <si>
    <t>-2109196556</t>
  </si>
  <si>
    <t xml:space="preserve">"demontáž ocelového zábradlí u schodů do manipulační komory"  12,85</t>
  </si>
  <si>
    <t>767161851</t>
  </si>
  <si>
    <t>Demontáž zábradlí do suti madel schodišťových</t>
  </si>
  <si>
    <t>1887403531</t>
  </si>
  <si>
    <t>https://podminky.urs.cz/item/CS_URS_2023_01/767161851</t>
  </si>
  <si>
    <t xml:space="preserve">"demontáž ocelového nástěnného madla u schodů do manipulační komory"  10,8</t>
  </si>
  <si>
    <t>767893811</t>
  </si>
  <si>
    <t>Demontáž stříšek nad venkovními vstupy z kovových profilů, výplň z umělých hmot</t>
  </si>
  <si>
    <t>1378390877</t>
  </si>
  <si>
    <t>https://podminky.urs.cz/item/CS_URS_2023_01/767893811</t>
  </si>
  <si>
    <t>"demontáž stáv. polykarbonátové střešní desky vč. oplechování "</t>
  </si>
  <si>
    <t xml:space="preserve">"(zastřešení vstupu do manipulační komory)"  1,8</t>
  </si>
  <si>
    <t>767893816</t>
  </si>
  <si>
    <t>Demontáž stříšek nad venkovními vstupy z kovových profilů, výplň z plechu</t>
  </si>
  <si>
    <t>1226327253</t>
  </si>
  <si>
    <t>https://podminky.urs.cz/item/CS_URS_2023_01/767893816</t>
  </si>
  <si>
    <t>"demontáž stříšky z vlnitého plechu nad rampou" 13,84+1,34</t>
  </si>
  <si>
    <t>783406801</t>
  </si>
  <si>
    <t>Odstranění nátěrů z klempířských konstrukcí obroušením</t>
  </si>
  <si>
    <t>-884285403</t>
  </si>
  <si>
    <t>https://podminky.urs.cz/item/CS_URS_2023_01/783406801</t>
  </si>
  <si>
    <t xml:space="preserve">"příprava pro nové nátěry klempířských výrobků manipulační komory" </t>
  </si>
  <si>
    <t>"dešťové svody" 3,85+0,75</t>
  </si>
  <si>
    <t>"podokapní žlaby" 11,64+2,95</t>
  </si>
  <si>
    <t>"oplechování soklů" 2,5</t>
  </si>
  <si>
    <t>783506801</t>
  </si>
  <si>
    <t>Odstranění nátěrů z krytiny sklonu do 10° obroušením</t>
  </si>
  <si>
    <t>208644554</t>
  </si>
  <si>
    <t>https://podminky.urs.cz/item/CS_URS_2023_01/783506801</t>
  </si>
  <si>
    <t xml:space="preserve">"příprava pro nové nátěry plechových střech včetně oplechování" </t>
  </si>
  <si>
    <t>204,0+39,0+7,5</t>
  </si>
  <si>
    <t>783906861</t>
  </si>
  <si>
    <t>Odstranění nátěrů z betonových podlah tryskáním</t>
  </si>
  <si>
    <t>1155280098</t>
  </si>
  <si>
    <t>https://podminky.urs.cz/item/CS_URS_2023_01/783906861</t>
  </si>
  <si>
    <t>Poznámka k položce:_x000d_
- příprava povrchu dle technického listu bezrozpouštědlového trojsložkového _x000d_
epoxycementového nátěru pro základní nátěry a vyrovnávací vrstvy savých i nesavých vlhkých _x000d_
podkladů (otryskání vysokotlakým vodním paprskem)_x000d_</t>
  </si>
  <si>
    <t xml:space="preserve">"odstranění stávajícího nátěru podlahy v 1.PP"  168,75</t>
  </si>
  <si>
    <t>-1538384195</t>
  </si>
  <si>
    <t xml:space="preserve">"odbourání ŽB rampy vč. schodů - základ pod schody"  0,48</t>
  </si>
  <si>
    <t xml:space="preserve">"vybourání venkovních betonových schodů do manipulační komory"  3,72</t>
  </si>
  <si>
    <t>"vybourání venkovní bet. podesty před manip. komorou vč. šikmé zídky pod zábradlím" 0,57</t>
  </si>
  <si>
    <t>962032253</t>
  </si>
  <si>
    <t>Bourání zdiva nadzákladového z cihel nebo tvárnic z tvárnic cementových, na maltu cementovou, objemu do 1 m3</t>
  </si>
  <si>
    <t>1530092349</t>
  </si>
  <si>
    <t>https://podminky.urs.cz/item/CS_URS_2023_01/962032253</t>
  </si>
  <si>
    <t xml:space="preserve">"vybourání venkovní přizdívky z bet. cihel při stěně manipul. komory"  2,0*0,7*0,1</t>
  </si>
  <si>
    <t>1955886777</t>
  </si>
  <si>
    <t xml:space="preserve">"odbourání ŽB rampy vč. schodů"  4,063</t>
  </si>
  <si>
    <t>962081131</t>
  </si>
  <si>
    <t>Bourání zdiva příček nebo vybourání otvorů ze skleněných tvárnic, tl. do 100 mm</t>
  </si>
  <si>
    <t>214950394</t>
  </si>
  <si>
    <t>https://podminky.urs.cz/item/CS_URS_2023_01/962081131</t>
  </si>
  <si>
    <t>966008212</t>
  </si>
  <si>
    <t>Bourání odvodňovacího žlabu s odklizením a uložením vybouraného materiálu na skládku na vzdálenost do 10 m nebo s naložením na dopravní prostředek z betonových příkopových tvárnic nebo desek šířky přes 500 do 800 mm</t>
  </si>
  <si>
    <t>-777008468</t>
  </si>
  <si>
    <t>https://podminky.urs.cz/item/CS_URS_2023_01/966008212</t>
  </si>
  <si>
    <t>"odstranění stáv. bet. žlabovek na terénu u manipulační komory a u akumulací"</t>
  </si>
  <si>
    <t>0,5*33</t>
  </si>
  <si>
    <t>1187958687</t>
  </si>
  <si>
    <t>2,96*3,25</t>
  </si>
  <si>
    <t>978015331</t>
  </si>
  <si>
    <t>Otlučení vápenných nebo vápenocementových omítek vnějších ploch s vyškrabáním spar a s očištěním zdiva stupně členitosti 1 a 2, v rozsahu přes 10 do 20 %</t>
  </si>
  <si>
    <t>130838783</t>
  </si>
  <si>
    <t>https://podminky.urs.cz/item/CS_URS_2023_01/978015331</t>
  </si>
  <si>
    <t>"odstranění stáv. poškozených venkovních omítek"</t>
  </si>
  <si>
    <t xml:space="preserve">"JV stěna (16%)"  11,88</t>
  </si>
  <si>
    <t xml:space="preserve">"SZ stěna (12%)"  8,4</t>
  </si>
  <si>
    <t>978015391</t>
  </si>
  <si>
    <t>Otlučení vápenných nebo vápenocementových omítek vnějších ploch s vyškrabáním spar a s očištěním zdiva stupně členitosti 1 a 2, v rozsahu přes 80 do 100 %</t>
  </si>
  <si>
    <t>-1483441447</t>
  </si>
  <si>
    <t>https://podminky.urs.cz/item/CS_URS_2023_01/978015391</t>
  </si>
  <si>
    <t xml:space="preserve">"SV stěna (100%)"  67,9</t>
  </si>
  <si>
    <t>160073423</t>
  </si>
  <si>
    <t>920351215</t>
  </si>
  <si>
    <t>-525183272</t>
  </si>
  <si>
    <t>32,987*14 'Přepočtené koeficientem množství</t>
  </si>
  <si>
    <t>799486492</t>
  </si>
  <si>
    <t>0,394*2 'Přepočtené koeficientem množství</t>
  </si>
  <si>
    <t>-985710156</t>
  </si>
  <si>
    <t>485641512</t>
  </si>
  <si>
    <t>-186578388</t>
  </si>
  <si>
    <t>997013804</t>
  </si>
  <si>
    <t>Poplatek za uložení stavebního odpadu na skládce (skládkovné) ze skla zatříděného do Katalogu odpadů pod kódem 17 02 02</t>
  </si>
  <si>
    <t>503883285</t>
  </si>
  <si>
    <t>https://podminky.urs.cz/item/CS_URS_2023_01/997013804</t>
  </si>
  <si>
    <t>-1224642344</t>
  </si>
  <si>
    <t>1728341465</t>
  </si>
  <si>
    <t>766691169</t>
  </si>
  <si>
    <t>-207088670</t>
  </si>
  <si>
    <t xml:space="preserve">"nový kabřincový obklad - soklová část do výšky min. 40cm - skladba SV/1" </t>
  </si>
  <si>
    <t>4,0+3,6+7,3+2,3+3,8</t>
  </si>
  <si>
    <t>-1898832987</t>
  </si>
  <si>
    <t>21*4,8 'Přepočtené koeficientem množství</t>
  </si>
  <si>
    <t>71119241/R</t>
  </si>
  <si>
    <t>Provedení izolace proti zemní vlhkosti hydroizolační stěrkou na ploše svislé na betonu - vodotěsný nátěr (nástřik) s hydrofobními vlastnostmi, vhodné pro styk s pitnou vodou, D+M</t>
  </si>
  <si>
    <t>38368520</t>
  </si>
  <si>
    <t>Poznámka k položce:_x000d_
vč. očištění a přípravy povrchu dle technického listu výrobce_x000d_
Součástí položky je i zakrytí, ochrana a očištění stávajících zařízení a instalací v dotčeném _x000d_
prostoru tak, aby nebyly pracemi souvisejícími s prováděním nového nátěru podlahy dotčeny._x000d_
vč. přesunu hmot</t>
  </si>
  <si>
    <t xml:space="preserve">"nová úprava stěn v místnosti č. 001 (AK) - nanesení vodotěsné stěrky"  204,0</t>
  </si>
  <si>
    <t>405972232</t>
  </si>
  <si>
    <t>764PC04-K01</t>
  </si>
  <si>
    <t>1/K - Oplechování soklu - betonové přizdívky tl. 100 mm u manipulační komory, ocelový pozinkovaný plech tl. 0,6 mm, příponky, nátěr, D+M</t>
  </si>
  <si>
    <t>-1712592015</t>
  </si>
  <si>
    <t>767PC04-D01</t>
  </si>
  <si>
    <t>1/D - Nerezová vrata dvoukřídlová, tepelně izolační, s plným nadsvětlíkem, do otvoru 3000/3250 mm, průchozí profil 3000/2400 mm, nerezová zárubeň, těsnění, kování, D+M</t>
  </si>
  <si>
    <t>709333310</t>
  </si>
  <si>
    <t>767PC04-Z01</t>
  </si>
  <si>
    <t>1/Z - Venkovní jednoramenné přímé schodnicové schodiště ze žárově pozinkované oceli, pro výškový rozdíl 1,15 m, včetně podesty, kotvení, D+M</t>
  </si>
  <si>
    <t>-1148650555</t>
  </si>
  <si>
    <t>767PC04-Z02</t>
  </si>
  <si>
    <t>2/Z - Venkovní zábradlí vstupního schodiště a podesty v. 1,1 m, dl. 7,8 m + schodišťové madlo dl. 2,1 m, ze žárově pozinkované oceli, kotvení, D+M</t>
  </si>
  <si>
    <t>485118362</t>
  </si>
  <si>
    <t>767PC04-Z03</t>
  </si>
  <si>
    <t>3/Z - Venkovní zábradlí betonového schodiště a podesty v. 1,1 m, dl. 13,5 m + schodišťové madlo dl. 11,0 m, ze žárově pozinkované oceli, kotvení, D+M</t>
  </si>
  <si>
    <t>-488308161</t>
  </si>
  <si>
    <t>767PC04-Z04</t>
  </si>
  <si>
    <t>4/Z - Stříška nad vstupem do objektu z tvrzeného bezpečnostního skla a ocelové nerez konstrukce, půdorysný rozměr 5,0 x 1,2 m, kotvení, typový spojovací hliníkový H profil, D+M</t>
  </si>
  <si>
    <t>-1678868736</t>
  </si>
  <si>
    <t>"stavební úpravy - nový stav N5 =4/Z"</t>
  </si>
  <si>
    <t xml:space="preserve">"stříška nad vstupem do objektu"  1</t>
  </si>
  <si>
    <t>1723718751</t>
  </si>
  <si>
    <t>-1644315406</t>
  </si>
  <si>
    <t>-871255799</t>
  </si>
  <si>
    <t>64*64,559 'Přepočtené koeficientem množství</t>
  </si>
  <si>
    <t>781739191</t>
  </si>
  <si>
    <t>Montáž obkladů vnějších stěn z obkladaček nebo obkladových pásků cihelných Příplatek k cenám za plochu do 10 m2 jednotlivě</t>
  </si>
  <si>
    <t>-152272113</t>
  </si>
  <si>
    <t>https://podminky.urs.cz/item/CS_URS_2023_01/781739191</t>
  </si>
  <si>
    <t>-1784294074</t>
  </si>
  <si>
    <t>783401303</t>
  </si>
  <si>
    <t>Příprava podkladu klempířských konstrukcí před provedením nátěru odrezivěním odrezovačem bezoplachovým</t>
  </si>
  <si>
    <t>1696287102</t>
  </si>
  <si>
    <t>https://podminky.urs.cz/item/CS_URS_2023_01/783401303</t>
  </si>
  <si>
    <t>Poznámka k položce:_x000d_
vč. ošetření míst zasažených korozí blokátorem koroze</t>
  </si>
  <si>
    <t xml:space="preserve">"nové nátěry klempířských výrobků manipulační komory" </t>
  </si>
  <si>
    <t>783401311</t>
  </si>
  <si>
    <t>Příprava podkladu klempířských konstrukcí před provedením nátěru odmaštěním odmašťovačem vodou ředitelným</t>
  </si>
  <si>
    <t>-1336908550</t>
  </si>
  <si>
    <t>https://podminky.urs.cz/item/CS_URS_2023_01/783401311</t>
  </si>
  <si>
    <t>783401401</t>
  </si>
  <si>
    <t>Příprava podkladu klempířských konstrukcí před provedením nátěru ometením</t>
  </si>
  <si>
    <t>-498809011</t>
  </si>
  <si>
    <t>https://podminky.urs.cz/item/CS_URS_2023_01/783401401</t>
  </si>
  <si>
    <t>783434201</t>
  </si>
  <si>
    <t>Základní antikorozní nátěr klempířských konstrukcí jednonásobný epoxidový</t>
  </si>
  <si>
    <t>-1062639281</t>
  </si>
  <si>
    <t>https://podminky.urs.cz/item/CS_URS_2023_01/783434201</t>
  </si>
  <si>
    <t>783447101</t>
  </si>
  <si>
    <t>Krycí nátěr (email) klempířských konstrukcí jednonásobný polyuretanový</t>
  </si>
  <si>
    <t>1621773395</t>
  </si>
  <si>
    <t>https://podminky.urs.cz/item/CS_URS_2023_01/783447101</t>
  </si>
  <si>
    <t xml:space="preserve">"nové nátěry klempířských výrobků manipulační komory - dvě vrstvy" </t>
  </si>
  <si>
    <t>"dešťové svody" (3,85+0,75)*2</t>
  </si>
  <si>
    <t>"podokapní žlaby" (11,64+2,95)*2</t>
  </si>
  <si>
    <t>"oplechování soklů" 2,5*2</t>
  </si>
  <si>
    <t>783501303</t>
  </si>
  <si>
    <t>Příprava podkladu krytiny před provedením nátěru sklonu do 10° odmaštění</t>
  </si>
  <si>
    <t>66639019</t>
  </si>
  <si>
    <t>https://podminky.urs.cz/item/CS_URS_2023_01/783501303</t>
  </si>
  <si>
    <t xml:space="preserve">"nové nátěry plechových střech včetně oplechování" </t>
  </si>
  <si>
    <t>783501503</t>
  </si>
  <si>
    <t>Příprava podkladu krytiny před provedením nátěru sklonu do 10° omytím tlakovou vodou</t>
  </si>
  <si>
    <t>-1874455921</t>
  </si>
  <si>
    <t>https://podminky.urs.cz/item/CS_URS_2023_01/783501503</t>
  </si>
  <si>
    <t>783533001</t>
  </si>
  <si>
    <t>Základní (napouštěcí ) nátěr krytiny krytiny plechové sklonu střechy do 10° jednonásobný epoxidový</t>
  </si>
  <si>
    <t>573197027</t>
  </si>
  <si>
    <t>https://podminky.urs.cz/item/CS_URS_2023_01/783533001</t>
  </si>
  <si>
    <t>783547001</t>
  </si>
  <si>
    <t>Krycí nátěr (email) krytiny krytiny plechové sklonu střechy do 10° jednonásobný polyuretanový</t>
  </si>
  <si>
    <t>-1641746223</t>
  </si>
  <si>
    <t>https://podminky.urs.cz/item/CS_URS_2023_01/783547001</t>
  </si>
  <si>
    <t xml:space="preserve">"nové nátěry plechových střech včetně oplechování - dvě vrstvy " </t>
  </si>
  <si>
    <t>(204,0+39,0+7,5)*2</t>
  </si>
  <si>
    <t>783801503</t>
  </si>
  <si>
    <t>Příprava podkladu omítek před provedením nátěru omytí tlakovou vodou</t>
  </si>
  <si>
    <t>-1248612358</t>
  </si>
  <si>
    <t>https://podminky.urs.cz/item/CS_URS_2023_01/783801503</t>
  </si>
  <si>
    <t>Poznámka k položce:_x000d_
Omytí povrchu vysokotlakou pistolí (wap)</t>
  </si>
  <si>
    <t>očištění stávající ponechané fasády</t>
  </si>
  <si>
    <t xml:space="preserve">"armaturní komora -JV"  60,8+11,6</t>
  </si>
  <si>
    <t xml:space="preserve">"armaturní komora -JZ"  10,3+7,3</t>
  </si>
  <si>
    <t xml:space="preserve">"armaturní komora -SZ"  61,0+6,5</t>
  </si>
  <si>
    <t xml:space="preserve">"armaturní komora -SV"  67,1+27,3+15,2</t>
  </si>
  <si>
    <t xml:space="preserve">"manipulační komora"  56,7</t>
  </si>
  <si>
    <t xml:space="preserve">"odpočet opravovaných ploch"  -(64,0+40,0)</t>
  </si>
  <si>
    <t>783801611</t>
  </si>
  <si>
    <t>Očištění omítek odstraňovačem graffiti ošetřených ochrannými nátěry, povrchů hladkých omítek hladkých, zrnitých tenkovrstvých nebo štukových stupně členitosti 1 a 2</t>
  </si>
  <si>
    <t>1063540701</t>
  </si>
  <si>
    <t>https://podminky.urs.cz/item/CS_URS_2023_01/783801611</t>
  </si>
  <si>
    <t>Poznámka k položce:_x000d_
použití speciálních čistících prostředků na očištění posprejovaných částí</t>
  </si>
  <si>
    <t>783827125</t>
  </si>
  <si>
    <t>Krycí (ochranný ) nátěr omítek jednonásobný hladkých omítek hladkých, zrnitých tenkovrstvých nebo štukových stupně členitosti 1 a 2 silikonový</t>
  </si>
  <si>
    <t>151790004</t>
  </si>
  <si>
    <t>https://podminky.urs.cz/item/CS_URS_2023_01/783827125</t>
  </si>
  <si>
    <t xml:space="preserve">"odpočet kabřincový obklad"  -64,0</t>
  </si>
  <si>
    <t>-336606473</t>
  </si>
  <si>
    <t>"do výšky 3,0 m nad UT"</t>
  </si>
  <si>
    <t xml:space="preserve">"armaturní komora -JV"  (5,5+12,0)*3,0</t>
  </si>
  <si>
    <t xml:space="preserve">"armaturní komora -JZ"  6,5*1,0</t>
  </si>
  <si>
    <t xml:space="preserve">"armaturní komora -SZ"  (2,5+15,0)*3,0</t>
  </si>
  <si>
    <t xml:space="preserve">"armaturní komora -SV"  12,3*3,0</t>
  </si>
  <si>
    <t>"manipulační komora" 56,7</t>
  </si>
  <si>
    <t xml:space="preserve">"odpočet kabřincový obklad do výšky 3,0 m nad UT"  -43,3</t>
  </si>
  <si>
    <t>-1077482826</t>
  </si>
  <si>
    <t xml:space="preserve">"kabřincový obklad do výšky 3,0m nad UT"  64,0-4,5*2,3*2</t>
  </si>
  <si>
    <t>783941/R</t>
  </si>
  <si>
    <t>Bezrozpouštědlový trojsložkový epoxycementový nátěrový systém pro základní nátěry a vyrovnávací vrstvy savých i nesavých vlhkých podkladů, štětkou ve dvou vrstvách, D+M</t>
  </si>
  <si>
    <t>391123370</t>
  </si>
  <si>
    <t>"celoplošný nový nátěr podlahy armaturního prostoru v suterénu" 168,75</t>
  </si>
  <si>
    <t>783942/R</t>
  </si>
  <si>
    <t>Bezrozpouštědlový dvousložkový pružný epoxypolyuretanový nátěrový systém pro zajištění ochrany a vodotěsnosti železobetonových konstrukcí se schopností překlenování trhlin, mechanicky a chemicky odolný, pochozí s protiskluznou úpravou, válečkem s krátkým vlasem nebo air-less nástřikem ve 3 vrstvách, D+M</t>
  </si>
  <si>
    <t>-122325204</t>
  </si>
  <si>
    <t>Poznámka k položce:_x000d_
Součástí položky je i zakrytí, ochrana a očištění stávajících zařízení a instalací v dotčeném _x000d_
prostoru tak, aby nebyly pracemi souvisejícími s prováděním nového nátěru podlahy dotčeny.</t>
  </si>
  <si>
    <t>158613208</t>
  </si>
  <si>
    <t>1999085447</t>
  </si>
  <si>
    <t>SO 06 - Komunikace a zpevněné plochy</t>
  </si>
  <si>
    <t>111301111</t>
  </si>
  <si>
    <t>Sejmutí drnu tl. do 100 mm, v jakékoliv ploše</t>
  </si>
  <si>
    <t>1591942627</t>
  </si>
  <si>
    <t>https://podminky.urs.cz/item/CS_URS_2023_01/111301111</t>
  </si>
  <si>
    <t xml:space="preserve">"viz příloha D.1.6.  :"  754,000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</si>
  <si>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</si>
  <si>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</si>
  <si>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-40203246</t>
  </si>
  <si>
    <t>https://podminky.urs.cz/item/CS_URS_2023_01/113106132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</si>
  <si>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</si>
  <si>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</si>
  <si>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2068839168</t>
  </si>
  <si>
    <t>https://podminky.urs.cz/item/CS_URS_2023_01/113107162</t>
  </si>
  <si>
    <t xml:space="preserve">"pod rampou:"  66,0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</si>
  <si>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</si>
  <si>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</si>
  <si>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-143383206</t>
  </si>
  <si>
    <t>https://podminky.urs.cz/item/CS_URS_2023_01/113107223</t>
  </si>
  <si>
    <t xml:space="preserve">"pod komunikací:"  462,0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</si>
  <si>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</si>
  <si>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</si>
  <si>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-2143968536</t>
  </si>
  <si>
    <t>https://podminky.urs.cz/item/CS_URS_2023_01/113107322</t>
  </si>
  <si>
    <t xml:space="preserve">"pod chodníky:"  23,0</t>
  </si>
  <si>
    <t>113154123</t>
  </si>
  <si>
    <t>Frézování živičného podkladu nebo krytu s naložením na dopravní prostředek plochy do 500 m2 bez překážek v trase pruhu šířky přes 0,5 m do 1 m, tloušťky vrstvy 50 mm</t>
  </si>
  <si>
    <t>-1400871721</t>
  </si>
  <si>
    <t>https://podminky.urs.cz/item/CS_URS_2023_01/113154123</t>
  </si>
  <si>
    <t xml:space="preserve">"viz příloha D.1.6.  :"  2*462,0+2*89,0</t>
  </si>
  <si>
    <t>-1725185468</t>
  </si>
  <si>
    <t>122252205</t>
  </si>
  <si>
    <t>Odkopávky a prokopávky nezapažené pro silnice a dálnice strojně v hornině třídy těžitelnosti I přes 500 do 1 000 m3</t>
  </si>
  <si>
    <t>694008537</t>
  </si>
  <si>
    <t>https://podminky.urs.cz/item/CS_URS_2023_01/122252205</t>
  </si>
  <si>
    <t xml:space="preserve">"výměna podloží:"  190,0*0,45</t>
  </si>
  <si>
    <t>129951121</t>
  </si>
  <si>
    <t>Bourání konstrukcí v odkopávkách a prokopávkách strojně s přemístěním suti na hromady na vzdálenost do 20 m nebo s naložením na dopravní prostředek z betonu prostého neprokládaného</t>
  </si>
  <si>
    <t>308568023</t>
  </si>
  <si>
    <t>https://podminky.urs.cz/item/CS_URS_2023_01/129951121</t>
  </si>
  <si>
    <t xml:space="preserve">"skryté betonové konstrukce + konstrukce schodišť + betonový žlab:"  3,5</t>
  </si>
  <si>
    <t>132251101</t>
  </si>
  <si>
    <t>Hloubení nezapažených rýh šířky do 800 mm strojně s urovnáním dna do předepsaného profilu a spádu v hornině třídy těžitelnosti I skupiny 3 do 20 m3</t>
  </si>
  <si>
    <t>1752025785</t>
  </si>
  <si>
    <t>https://podminky.urs.cz/item/CS_URS_2023_01/132251101</t>
  </si>
  <si>
    <t xml:space="preserve">"vsakovací drenáž:"  49,0*0,5*0,5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</si>
  <si>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</si>
  <si>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</si>
  <si>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855734449</t>
  </si>
  <si>
    <t>https://podminky.urs.cz/item/CS_URS_2023_01/162351103</t>
  </si>
  <si>
    <t xml:space="preserve">"ornice - na meziskládku a zpět:"  678,0*0,15*2</t>
  </si>
  <si>
    <t>1342961741</t>
  </si>
  <si>
    <t>odvoz na skládku</t>
  </si>
  <si>
    <t xml:space="preserve">"odkopávky:"  85,5</t>
  </si>
  <si>
    <t xml:space="preserve">"hloubení rýh:"  12,25</t>
  </si>
  <si>
    <t>-1772918183</t>
  </si>
  <si>
    <t>97,75*5 'Přepočtené koeficientem množství</t>
  </si>
  <si>
    <t>1387252481</t>
  </si>
  <si>
    <t xml:space="preserve">"ornice - na meziskládce:"  678,0*0,15</t>
  </si>
  <si>
    <t>171152111</t>
  </si>
  <si>
    <t>Uložení sypaniny do zhutněných násypů pro silnice, dálnice a letiště s rozprostřením sypaniny ve vrstvách, s hrubým urovnáním a uzavřením povrchu násypu z hornin nesoudržných sypkých v aktivní zóně</t>
  </si>
  <si>
    <t>-839114662</t>
  </si>
  <si>
    <t>https://podminky.urs.cz/item/CS_URS_2023_01/171152111</t>
  </si>
  <si>
    <t>Poznámka k položce:_x000d_
výměna podloží v aktivní zóně zpevněných ploch a komunikací</t>
  </si>
  <si>
    <t>10364100</t>
  </si>
  <si>
    <t>zemina pro terénní úpravy - tříděná</t>
  </si>
  <si>
    <t>561003113</t>
  </si>
  <si>
    <t>Poznámka k položce:_x000d_
Materiál vhodný do násypů, zásypů a na výměnu podloží vč. dovozu na staveniště</t>
  </si>
  <si>
    <t>85,5*2 'Přepočtené koeficientem množství</t>
  </si>
  <si>
    <t>-204795459</t>
  </si>
  <si>
    <t xml:space="preserve">"tř. těž. I skup. 3"   </t>
  </si>
  <si>
    <t xml:space="preserve">"viz vodorovný přesun do 3000 m:"  97,75*1,83</t>
  </si>
  <si>
    <t>-1558178482</t>
  </si>
  <si>
    <t>na meziskládce</t>
  </si>
  <si>
    <t xml:space="preserve">"ornice na meziskládu:"  678,0*0,15</t>
  </si>
  <si>
    <t>-602958785</t>
  </si>
  <si>
    <t xml:space="preserve">"kanalizace:"  6,0*(1,1*0,5)</t>
  </si>
  <si>
    <t>58337331</t>
  </si>
  <si>
    <t>štěrkopísek frakce 0/22</t>
  </si>
  <si>
    <t>1429891348</t>
  </si>
  <si>
    <t>3,3*2 'Přepočtené koeficientem množství</t>
  </si>
  <si>
    <t>181152302</t>
  </si>
  <si>
    <t>Úprava pláně na stavbách silnic a dálnic strojně v zářezech mimo skalních se zhutněním</t>
  </si>
  <si>
    <t>1104985563</t>
  </si>
  <si>
    <t>https://podminky.urs.cz/item/CS_URS_2023_01/181152302</t>
  </si>
  <si>
    <t xml:space="preserve">"Pod komunikacemi a pojížděnými zpev. plochami:"  190,0</t>
  </si>
  <si>
    <t xml:space="preserve">"Pod komunikacemi pro pěší a sjezdy:"  113,0</t>
  </si>
  <si>
    <t>181351113</t>
  </si>
  <si>
    <t>Rozprostření a urovnání ornice v rovině nebo ve svahu sklonu do 1:5 strojně při souvislé ploše přes 500 m2, tl. vrstvy do 200 mm</t>
  </si>
  <si>
    <t>1003256937</t>
  </si>
  <si>
    <t>https://podminky.urs.cz/item/CS_URS_2023_01/181351113</t>
  </si>
  <si>
    <t>181451311</t>
  </si>
  <si>
    <t>Založení trávníku strojně výsevem včetně utažení na ploše v rovině nebo na svahu do 1:5</t>
  </si>
  <si>
    <t>2048993516</t>
  </si>
  <si>
    <t>https://podminky.urs.cz/item/CS_URS_2023_01/181451311</t>
  </si>
  <si>
    <t>00572472</t>
  </si>
  <si>
    <t>osivo směs travní krajinná-rovinná</t>
  </si>
  <si>
    <t>-1467856840</t>
  </si>
  <si>
    <t>678*0,025 'Přepočtené koeficientem množství</t>
  </si>
  <si>
    <t>181951111</t>
  </si>
  <si>
    <t>Úprava pláně vyrovnáním výškových rozdílů strojně v hornině třídy těžitelnosti I, skupiny 1 až 3 bez zhutnění</t>
  </si>
  <si>
    <t>-1827720004</t>
  </si>
  <si>
    <t>https://podminky.urs.cz/item/CS_URS_2023_01/181951111</t>
  </si>
  <si>
    <t>211531111</t>
  </si>
  <si>
    <t>Výplň kamenivem do rýh odvodňovacích žeber nebo trativodů bez zhutnění, s úpravou povrchu výplně kamenivem hrubým drceným frakce 16 až 63 mm</t>
  </si>
  <si>
    <t>-1260861272</t>
  </si>
  <si>
    <t>https://podminky.urs.cz/item/CS_URS_2023_01/211531111</t>
  </si>
  <si>
    <t xml:space="preserve">"vsakovací drenáž:"  49,0*0,55*0,55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</si>
  <si>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</si>
  <si>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</si>
  <si>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-380228752</t>
  </si>
  <si>
    <t>https://podminky.urs.cz/item/CS_URS_2023_01/211971121</t>
  </si>
  <si>
    <t xml:space="preserve">"vsakovací drenáž:"  49,0*0,55*4*1,2</t>
  </si>
  <si>
    <t>69311198</t>
  </si>
  <si>
    <t>geotextilie netkaná separační, ochranná, filtrační, drenážní PES(70%)+PP(30%) 250g/m2</t>
  </si>
  <si>
    <t>2125041074</t>
  </si>
  <si>
    <t>129,36*1,02 'Přepočtené koeficientem množství</t>
  </si>
  <si>
    <t>-653125809</t>
  </si>
  <si>
    <t>6,0*(1,1*0,06)</t>
  </si>
  <si>
    <t>451577877</t>
  </si>
  <si>
    <t>Podklad nebo lože pod dlažbu (přídlažbu) v ploše vodorovné nebo ve sklonu do 1:5, tloušťky od 30 do 100 mm ze štěrkopísku</t>
  </si>
  <si>
    <t>989770940</t>
  </si>
  <si>
    <t>https://podminky.urs.cz/item/CS_URS_2023_01/451577877</t>
  </si>
  <si>
    <t xml:space="preserve">"odvodňovací žlab:"  6,0*0,5</t>
  </si>
  <si>
    <t>564851111</t>
  </si>
  <si>
    <t>Podklad ze štěrkodrti ŠD s rozprostřením a zhutněním plochy přes 100 m2, po zhutnění tl. 150 mm</t>
  </si>
  <si>
    <t>-22528249</t>
  </si>
  <si>
    <t>https://podminky.urs.cz/item/CS_URS_2023_01/564851111</t>
  </si>
  <si>
    <t xml:space="preserve">Štěrkodrť  ŠDA 0/32</t>
  </si>
  <si>
    <t xml:space="preserve">"Konstrukce 1:"  408,0</t>
  </si>
  <si>
    <t>564861111</t>
  </si>
  <si>
    <t>Podklad ze štěrkodrti ŠD s rozprostřením a zhutněním plochy přes 100 m2, po zhutnění tl. 200 mm</t>
  </si>
  <si>
    <t>800537854</t>
  </si>
  <si>
    <t>https://podminky.urs.cz/item/CS_URS_2023_01/564861111</t>
  </si>
  <si>
    <t xml:space="preserve">Štěrkodrť  ŠDA 0/63</t>
  </si>
  <si>
    <t xml:space="preserve">"Konstrukce 1:"  190,0</t>
  </si>
  <si>
    <t>565155111</t>
  </si>
  <si>
    <t>Asfaltový beton vrstva podkladní ACP 16 (obalované kamenivo střednězrnné - OKS) s rozprostřením a zhutněním v pruhu šířky přes 1,5 do 3 m, po zhutnění tl. 70 mm</t>
  </si>
  <si>
    <t>91625177</t>
  </si>
  <si>
    <t>https://podminky.urs.cz/item/CS_URS_2023_01/565155111</t>
  </si>
  <si>
    <t xml:space="preserve">"Konstrukce 2:"  160,0</t>
  </si>
  <si>
    <t>573111112</t>
  </si>
  <si>
    <t>Postřik infiltrační PI z asfaltu silničního s posypem kamenivem, v množství 1,00 kg/m2</t>
  </si>
  <si>
    <t>1363417151</t>
  </si>
  <si>
    <t>https://podminky.urs.cz/item/CS_URS_2023_01/573111112</t>
  </si>
  <si>
    <t>573211108</t>
  </si>
  <si>
    <t>Postřik spojovací PS bez posypu kamenivem z asfaltu silničního, v množství 0,40 kg/m2</t>
  </si>
  <si>
    <t>318985805</t>
  </si>
  <si>
    <t>https://podminky.urs.cz/item/CS_URS_2023_01/573211108</t>
  </si>
  <si>
    <t>577134111</t>
  </si>
  <si>
    <t>Asfaltový beton vrstva obrusná ACO 11 (ABS) s rozprostřením a se zhutněním z nemodifikovaného asfaltu v pruhu šířky do 3 m tř. I, po zhutnění tl. 40 mm</t>
  </si>
  <si>
    <t>1930165504</t>
  </si>
  <si>
    <t>https://podminky.urs.cz/item/CS_URS_2023_01/577134111</t>
  </si>
  <si>
    <t>890411851</t>
  </si>
  <si>
    <t>Bourání šachet a jímek strojně velikosti obestavěného prostoru do 1,5 m3 z prefabrikovaných skruží</t>
  </si>
  <si>
    <t>579247046</t>
  </si>
  <si>
    <t>https://podminky.urs.cz/item/CS_URS_2023_01/890411851</t>
  </si>
  <si>
    <t>stáv. UV</t>
  </si>
  <si>
    <t>3,1416*0,3*0,3*(2,45-0,16)*3</t>
  </si>
  <si>
    <t>899203211</t>
  </si>
  <si>
    <t>Demontáž mříží litinových včetně rámů, hmotnosti jednotlivě přes 100 do 150 Kg</t>
  </si>
  <si>
    <t>889621807</t>
  </si>
  <si>
    <t>https://podminky.urs.cz/item/CS_URS_2023_01/899203211</t>
  </si>
  <si>
    <t xml:space="preserve">"stáv. UV:"  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</si>
  <si>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</si>
  <si>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</si>
  <si>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1819115574</t>
  </si>
  <si>
    <t>https://podminky.urs.cz/item/CS_URS_2023_01/916131213</t>
  </si>
  <si>
    <t>Poznámka k položce:_x000d_
do betonového lože C20/25 n XF3</t>
  </si>
  <si>
    <t xml:space="preserve">"silničního obrubníku 100/15/25:"  34,0</t>
  </si>
  <si>
    <t xml:space="preserve">"silničního obrubníku 50/15/25:"  9,0</t>
  </si>
  <si>
    <t xml:space="preserve">"nájezdového obrubníku 100/15/15:"  1,0</t>
  </si>
  <si>
    <t>59217026</t>
  </si>
  <si>
    <t>obrubník betonový silniční 500x150x250mm</t>
  </si>
  <si>
    <t>416975923</t>
  </si>
  <si>
    <t>9*1,02 'Přepočtené koeficientem množství</t>
  </si>
  <si>
    <t>59217032</t>
  </si>
  <si>
    <t>obrubník betonový silniční 1000x150x150mm</t>
  </si>
  <si>
    <t>1719959338</t>
  </si>
  <si>
    <t>59217031</t>
  </si>
  <si>
    <t>obrubník betonový silniční 1000x150x250mm</t>
  </si>
  <si>
    <t>-1933028326</t>
  </si>
  <si>
    <t>34*1,02 'Přepočtené koeficientem množství</t>
  </si>
  <si>
    <t>1050814331</t>
  </si>
  <si>
    <t>Poznámka k položce:_x000d_
do betonového lože C25/30 n XF3</t>
  </si>
  <si>
    <t xml:space="preserve">"silničního obrubníku 100/10/25:"  177,0</t>
  </si>
  <si>
    <t>-2005824575</t>
  </si>
  <si>
    <t>177*1,02 'Přepočtené koeficientem množství</t>
  </si>
  <si>
    <t>919121212</t>
  </si>
  <si>
    <t>Utěsnění dilatačních spár zálivkou za studena v cementobetonovém nebo živičném krytu včetně adhezního nátěru bez těsnicího profilu pod zálivkou, pro komůrky šířky 10 mm, hloubky 20 mm</t>
  </si>
  <si>
    <t>-356839609</t>
  </si>
  <si>
    <t>https://podminky.urs.cz/item/CS_URS_2023_01/919121212</t>
  </si>
  <si>
    <t>919735114</t>
  </si>
  <si>
    <t>Řezání stávajícího živičného krytu nebo podkladu hloubky přes 150 do 200 mm</t>
  </si>
  <si>
    <t>992969265</t>
  </si>
  <si>
    <t>https://podminky.urs.cz/item/CS_URS_2023_01/919735114</t>
  </si>
  <si>
    <t>8*2+8*2</t>
  </si>
  <si>
    <t>935112111</t>
  </si>
  <si>
    <t>Osazení betonového příkopového žlabu s vyplněním a zatřením spár cementovou maltou s ložem tl. 100 mm z betonu prostého z betonových příkopových tvárnic šířky do 500 mm</t>
  </si>
  <si>
    <t>-1433788948</t>
  </si>
  <si>
    <t>https://podminky.urs.cz/item/CS_URS_2023_01/935112111</t>
  </si>
  <si>
    <t>Poznámka k položce:_x000d_
do betonového lože třídy C20/25 n XF3</t>
  </si>
  <si>
    <t>RMAT0002</t>
  </si>
  <si>
    <t>žlab odvodňovací beton; průběžný; l = 400,0 mm; š = 300 mm; h = 100,0 mm</t>
  </si>
  <si>
    <t>-1376647590</t>
  </si>
  <si>
    <t>6*2,525 'Přepočtené koeficientem množství</t>
  </si>
  <si>
    <t>9PC-520.5</t>
  </si>
  <si>
    <t>D+M liniového odvodňovacího žlabu s litinovou mříž DN150 pro třídu zatížení D400, uloženého do lože z betonu C20/25nXF3, vč. výustního kusu, záslepky a potřebného spojovacího materiálu.</t>
  </si>
  <si>
    <t>-879313436</t>
  </si>
  <si>
    <t>9PC-520.6</t>
  </si>
  <si>
    <t>D+M kanalizační potrubí plnostěnné PVC, pevnostní třída SN 10, spojované hrdly s pryžovými těsnicími kroužky, DN 150; včetně všech tvarovek, spojovacího materiálu</t>
  </si>
  <si>
    <t>-1092894775</t>
  </si>
  <si>
    <t>997221551</t>
  </si>
  <si>
    <t>Vodorovná doprava suti bez naložení, ale se složením a s hrubým urovnáním ze sypkých materiálů, na vzdálenost do 1 km</t>
  </si>
  <si>
    <t>-198875523</t>
  </si>
  <si>
    <t>https://podminky.urs.cz/item/CS_URS_2023_01/997221551</t>
  </si>
  <si>
    <t>997221559</t>
  </si>
  <si>
    <t>Vodorovná doprava suti bez naložení, ale se složením a s hrubým urovnáním Příplatek k ceně za každý další i započatý 1 km přes 1 km</t>
  </si>
  <si>
    <t>1082081800</t>
  </si>
  <si>
    <t>https://podminky.urs.cz/item/CS_URS_2023_01/997221559</t>
  </si>
  <si>
    <t>355,82*14 'Přepočtené koeficientem množství</t>
  </si>
  <si>
    <t>997221561</t>
  </si>
  <si>
    <t>Vodorovná doprava suti bez naložení, ale se složením a s hrubým urovnáním z kusových materiálů, na vzdálenost do 1 km</t>
  </si>
  <si>
    <t>1140021531</t>
  </si>
  <si>
    <t>https://podminky.urs.cz/item/CS_URS_2023_01/997221561</t>
  </si>
  <si>
    <t>997221569</t>
  </si>
  <si>
    <t>-1952176804</t>
  </si>
  <si>
    <t>https://podminky.urs.cz/item/CS_URS_2023_01/997221569</t>
  </si>
  <si>
    <t>6,885*14 'Přepočtené koeficientem množství</t>
  </si>
  <si>
    <t>997221571</t>
  </si>
  <si>
    <t>Vodorovná doprava vybouraných hmot bez naložení, ale se složením a s hrubým urovnáním na vzdálenost do 1 km</t>
  </si>
  <si>
    <t>-1127427485</t>
  </si>
  <si>
    <t>https://podminky.urs.cz/item/CS_URS_2023_01/997221571</t>
  </si>
  <si>
    <t>997221579</t>
  </si>
  <si>
    <t>Vodorovná doprava vybouraných hmot bez naložení, ale se složením a s hrubým urovnáním na vzdálenost Příplatek k ceně za každý další i započatý 1 km přes 1 km</t>
  </si>
  <si>
    <t>-847456695</t>
  </si>
  <si>
    <t>https://podminky.urs.cz/item/CS_URS_2023_01/997221579</t>
  </si>
  <si>
    <t>32,224*14 'Přepočtené koeficientem množství</t>
  </si>
  <si>
    <t>997221861</t>
  </si>
  <si>
    <t>Poplatek za uložení stavebního odpadu na recyklační skládce (skládkovné) z prostého betonu zatříděného do Katalogu odpadů pod kódem 17 01 01</t>
  </si>
  <si>
    <t>1878239878</t>
  </si>
  <si>
    <t>https://podminky.urs.cz/item/CS_URS_2023_01/997221861</t>
  </si>
  <si>
    <t>997221873</t>
  </si>
  <si>
    <t>Poplatek za uložení stavebního odpadu na recyklační skládce (skládkovné) zeminy a kamení zatříděného do Katalogu odpadů pod kódem 17 05 04</t>
  </si>
  <si>
    <t>-1969147654</t>
  </si>
  <si>
    <t>https://podminky.urs.cz/item/CS_URS_2023_01/997221873</t>
  </si>
  <si>
    <t>997221875</t>
  </si>
  <si>
    <t>Poplatek za uložení stavebního odpadu na recyklační skládce (skládkovné) asfaltového bez obsahu dehtu zatříděného do Katalogu odpadů pod kódem 17 03 02</t>
  </si>
  <si>
    <t>2073265747</t>
  </si>
  <si>
    <t>https://podminky.urs.cz/item/CS_URS_2023_01/997221875</t>
  </si>
  <si>
    <t>998225111</t>
  </si>
  <si>
    <t>Přesun hmot pro komunikace s krytem z kameniva, monolitickým betonovým nebo živičným dopravní vzdálenost do 200 m jakékoliv délky objektu</t>
  </si>
  <si>
    <t>-1520187877</t>
  </si>
  <si>
    <t>https://podminky.urs.cz/item/CS_URS_2023_01/998225111</t>
  </si>
  <si>
    <t>SO 07 - Stavební elektroinstalace - Provozní budova VDJ 2x 17 500 m3</t>
  </si>
  <si>
    <t>M - Práce a dodávky M</t>
  </si>
  <si>
    <t xml:space="preserve">    M02 - Montážní materiál</t>
  </si>
  <si>
    <t xml:space="preserve">    M07 - Uzemnění a hromosvod</t>
  </si>
  <si>
    <t xml:space="preserve">    M15 - Zemní práce</t>
  </si>
  <si>
    <t xml:space="preserve">    M16 - Demontáž </t>
  </si>
  <si>
    <t xml:space="preserve">    M18 - Demontáž + montáž</t>
  </si>
  <si>
    <t xml:space="preserve">    M30 - Přidružené práce</t>
  </si>
  <si>
    <t>Práce a dodávky M</t>
  </si>
  <si>
    <t>M02</t>
  </si>
  <si>
    <t>Montážní materiál</t>
  </si>
  <si>
    <t>02EM01</t>
  </si>
  <si>
    <t>D+M - Kabel s měděným jádrem CYKY-J 3x1,5</t>
  </si>
  <si>
    <t>1104396834</t>
  </si>
  <si>
    <t>02EM02</t>
  </si>
  <si>
    <t>D+M - Kabel s měděným jádrem CYKY-J 3x2,5</t>
  </si>
  <si>
    <t>-1775756265</t>
  </si>
  <si>
    <t>02EM03</t>
  </si>
  <si>
    <t>D+M - Kabel s měděným jádrem CYKY-J 5x10</t>
  </si>
  <si>
    <t>-1316007671</t>
  </si>
  <si>
    <t>02EM04</t>
  </si>
  <si>
    <t>D+M - Kabel s měděným jádrem CYKY-O 3x1,5</t>
  </si>
  <si>
    <t>905506791</t>
  </si>
  <si>
    <t>02EM05</t>
  </si>
  <si>
    <t>D+M Spínač č.6, 10A 250V nástěnný IP44</t>
  </si>
  <si>
    <t>165558547</t>
  </si>
  <si>
    <t>02EM06</t>
  </si>
  <si>
    <t>D+M Zásuvka na povrch 230V, 16A, IP44</t>
  </si>
  <si>
    <t>588288881</t>
  </si>
  <si>
    <t>02EM07</t>
  </si>
  <si>
    <t>D+M Elektroinstalační lišta PVC 20X20</t>
  </si>
  <si>
    <t>2139202269</t>
  </si>
  <si>
    <t>Poznámka k položce:_x000d_
Elektroinstalační lišta PVC 20X20, včetně spojek, rohů a spojovacího materiálu</t>
  </si>
  <si>
    <t>02EM08</t>
  </si>
  <si>
    <t>D+M Elektroinstalační deska do zateplení 50 - 200 mm vč. uchycení</t>
  </si>
  <si>
    <t>1675677869</t>
  </si>
  <si>
    <t>02EM09</t>
  </si>
  <si>
    <t>D+M - A_LED průmyslové svítidlo stropní, 230V, 6400lm, 1x43W, IP66</t>
  </si>
  <si>
    <t>2039173719</t>
  </si>
  <si>
    <t>Poznámka k položce:_x000d_
LED průmyslové svítidlo stropní, závěsné 230V, 1x43W,6400lm,4000K,IP66, s konektory a 5-žilovou propojovací kabeláží pro zapojení do linie</t>
  </si>
  <si>
    <t>02EM10</t>
  </si>
  <si>
    <t>D+M Trubka tuhá PVC do 32mm, 1250N vč. spojek a příchytek</t>
  </si>
  <si>
    <t>-320529263</t>
  </si>
  <si>
    <t>02EM11</t>
  </si>
  <si>
    <t>D+M Trubka ohebná PVC do 32mm, 1250N vč. spojek a příchytek</t>
  </si>
  <si>
    <t>741265751</t>
  </si>
  <si>
    <t>02EM12</t>
  </si>
  <si>
    <t>D+M Trubka ohebná PVC do 32mm, 1250N, odolná proti UV vč. spojek a příchytek</t>
  </si>
  <si>
    <t>-1211751863</t>
  </si>
  <si>
    <t>02EM13</t>
  </si>
  <si>
    <t>D+M PVC korugovaná chránička Js40 se zatahovacím drátem</t>
  </si>
  <si>
    <t>-1481620054</t>
  </si>
  <si>
    <t>02EM14</t>
  </si>
  <si>
    <t>D+M Přímotopný konvektor s vestavěným termostatem 230V, 1,5 kW, IP24</t>
  </si>
  <si>
    <t>-1124625394</t>
  </si>
  <si>
    <t>02EM15</t>
  </si>
  <si>
    <t>M - Vyhledání stávajích překládaných kabelů nn</t>
  </si>
  <si>
    <t>1249793996</t>
  </si>
  <si>
    <t>Poznámka k položce:_x000d_
Vyhledání stávajích překládaných kabelů nn, jejich rozpojení a napojení v krabici</t>
  </si>
  <si>
    <t>02EM16</t>
  </si>
  <si>
    <t>M - Připojení kabelu do 3x1,5 mm2 do rozvaděče RS2</t>
  </si>
  <si>
    <t>1739255737</t>
  </si>
  <si>
    <t>02EM17</t>
  </si>
  <si>
    <t>M - Připojení kabelu do 3x2,5 mm2 do rozvaděče RS1</t>
  </si>
  <si>
    <t>1362402022</t>
  </si>
  <si>
    <t>02EM18</t>
  </si>
  <si>
    <t>M - Připojení kabelu do 3x2,5 mm2 do rozvaděče RS2</t>
  </si>
  <si>
    <t>1463578027</t>
  </si>
  <si>
    <t>02EM19</t>
  </si>
  <si>
    <t>M - Připojení kabelu do 5x10 mm2 do pojistkové skříně MP1</t>
  </si>
  <si>
    <t>-515266821</t>
  </si>
  <si>
    <t>02EM20</t>
  </si>
  <si>
    <t>M - Zapuštění kabelů nn pro osvětlení do fasády</t>
  </si>
  <si>
    <t>-1711731252</t>
  </si>
  <si>
    <t>Poznámka k položce:_x000d_
Po obvodu objektu je natežen kabel v plastoví trubce pro venkovní svítidla, tento kabel bude zapuštěn do zateplení fasády</t>
  </si>
  <si>
    <t>02EM21</t>
  </si>
  <si>
    <t>M - Zapuštění trubky do fasády</t>
  </si>
  <si>
    <t>151103202</t>
  </si>
  <si>
    <t>Poznámka k položce:_x000d_
Vpředu nalevo objektu VDJ jde po fasádě trubka, která bude zapuštěna do nového zateplení fasády</t>
  </si>
  <si>
    <t>02EM22</t>
  </si>
  <si>
    <t>M - Zapuštění kabelů nn do fasády + čidla MaR</t>
  </si>
  <si>
    <t>-1920883444</t>
  </si>
  <si>
    <t>Poznámka k položce:_x000d_
Na jižní fasádě na rohu jsou v liště taženy stávající kabely k dvěma čidlům MaR. Tyto kabely se zapustí do zateplení fasády a čidla MaR se umístí na novou fasádu.</t>
  </si>
  <si>
    <t>02EM23</t>
  </si>
  <si>
    <t>M +D - Zapuštění kabelů pro antény do fasády</t>
  </si>
  <si>
    <t>-1931415983</t>
  </si>
  <si>
    <t>Poznámka k položce:_x000d_
Stávající kabely, které jdou po fasádě u hl. vchodu do VDJ ke dvěma stávajícím anténám na střeše VDJ budou uloženy do PVC ohebné chráničky a zapuštěny do zateplení fasády.</t>
  </si>
  <si>
    <t>02EM24</t>
  </si>
  <si>
    <t>-2043162499</t>
  </si>
  <si>
    <t>Poznámka k položce:_x000d_
Na jižní straně objektu VDJ jde po fasádě trubka, která bude zapuštěna do nového zateplení fasády.</t>
  </si>
  <si>
    <t>02EM25</t>
  </si>
  <si>
    <t>M - Přesun antény na střeše</t>
  </si>
  <si>
    <t>709110505</t>
  </si>
  <si>
    <t xml:space="preserve">Poznámka k položce:_x000d_
Na střeše objektu bude postupně anténa posouvána, jak se bude dělat nové krytí  střechy a pak vráceny na původní místo z důvodu toho, ža antény musí zůstat v provozu. Počítat s možným prodloužením kabelu.</t>
  </si>
  <si>
    <t>02EM26</t>
  </si>
  <si>
    <t>D+M - Nástrčné instalační svorky do elektroinstalačních krabic</t>
  </si>
  <si>
    <t>1113785091</t>
  </si>
  <si>
    <t>02EM27</t>
  </si>
  <si>
    <t>D+M - Plastová krabicová rozvodka nástěnná, min. IP44</t>
  </si>
  <si>
    <t>1021434483</t>
  </si>
  <si>
    <t>02EM28</t>
  </si>
  <si>
    <t>M - Zatěsnění prostupů proti vniknutí spodní vody a hlodavců</t>
  </si>
  <si>
    <t>1976260161</t>
  </si>
  <si>
    <t>02EM29</t>
  </si>
  <si>
    <t>M - Prostupy cihlovou stěnou</t>
  </si>
  <si>
    <t>-734319195</t>
  </si>
  <si>
    <t>02EM30</t>
  </si>
  <si>
    <t>D+M - Drobný montážní materiál</t>
  </si>
  <si>
    <t>-910629392</t>
  </si>
  <si>
    <t>M07</t>
  </si>
  <si>
    <t>Uzemnění a hromosvod</t>
  </si>
  <si>
    <t>07EM01</t>
  </si>
  <si>
    <t>D+M - Vodič Cu, H07V-K 6 zelenožlutý</t>
  </si>
  <si>
    <t>-1070947390</t>
  </si>
  <si>
    <t>07EM02</t>
  </si>
  <si>
    <t>D+M - Spojovací materiál pro pospojování</t>
  </si>
  <si>
    <t>587410588</t>
  </si>
  <si>
    <t>07EM03</t>
  </si>
  <si>
    <t>D+M - FeZn drát d=8mm</t>
  </si>
  <si>
    <t>-933300671</t>
  </si>
  <si>
    <t>07EM04</t>
  </si>
  <si>
    <t>D+M - AlMgSi drát d8 na podpěrách</t>
  </si>
  <si>
    <t>-1245906492</t>
  </si>
  <si>
    <t>07EM05</t>
  </si>
  <si>
    <t>D+M - Podpěra vedení na ploché střechy</t>
  </si>
  <si>
    <t>1515976689</t>
  </si>
  <si>
    <t>07EM06</t>
  </si>
  <si>
    <t>D+M - Podpěra vedení do zdi</t>
  </si>
  <si>
    <t>-1504365978</t>
  </si>
  <si>
    <t>07EM07</t>
  </si>
  <si>
    <t>D+M - Držák ochranné trubky</t>
  </si>
  <si>
    <t>-269402270</t>
  </si>
  <si>
    <t>07EM08</t>
  </si>
  <si>
    <t>D+M - Ochranná trubka 1,7m</t>
  </si>
  <si>
    <t>443244643</t>
  </si>
  <si>
    <t>07EM09</t>
  </si>
  <si>
    <t>D+M - Okapová svorka</t>
  </si>
  <si>
    <t>-1069566651</t>
  </si>
  <si>
    <t>07EM10</t>
  </si>
  <si>
    <t>D+M - Svorka spojovací</t>
  </si>
  <si>
    <t>-1030390200</t>
  </si>
  <si>
    <t>07EM11</t>
  </si>
  <si>
    <t>D+M - Svorka připojovací</t>
  </si>
  <si>
    <t>-1647890351</t>
  </si>
  <si>
    <t>07EM12</t>
  </si>
  <si>
    <t>D+M - Zkušební svorka</t>
  </si>
  <si>
    <t>904352036</t>
  </si>
  <si>
    <t>07EM13</t>
  </si>
  <si>
    <t>D+M - Svorka křížová</t>
  </si>
  <si>
    <t>-1112750442</t>
  </si>
  <si>
    <t>07EM14</t>
  </si>
  <si>
    <t>D+M - Svorka univerzální</t>
  </si>
  <si>
    <t>-543355635</t>
  </si>
  <si>
    <t>07EM15</t>
  </si>
  <si>
    <t>D+M - Svorka na potrubí ST, vč. nerez pásku délky do 1m</t>
  </si>
  <si>
    <t>-998438398</t>
  </si>
  <si>
    <t>07EM16</t>
  </si>
  <si>
    <t>D+M - Jímací tyč AlMgSi drát d=18mm, délky 2,5 m</t>
  </si>
  <si>
    <t>-687108056</t>
  </si>
  <si>
    <t>07EM17</t>
  </si>
  <si>
    <t>D+M - Betonový podstavec 19 kg pro jímací tyč</t>
  </si>
  <si>
    <t>1694946972</t>
  </si>
  <si>
    <t>07EM18</t>
  </si>
  <si>
    <t>D+M - Svorka jímací tyče</t>
  </si>
  <si>
    <t>-389201333</t>
  </si>
  <si>
    <t>07EM19</t>
  </si>
  <si>
    <t>D+M - Štítek pro označení svodu</t>
  </si>
  <si>
    <t>237216573</t>
  </si>
  <si>
    <t>07EM20</t>
  </si>
  <si>
    <t>-399970038</t>
  </si>
  <si>
    <t>M15</t>
  </si>
  <si>
    <t>15EM01</t>
  </si>
  <si>
    <t>Vytýčení trasy</t>
  </si>
  <si>
    <t>677398494</t>
  </si>
  <si>
    <t>15EM02</t>
  </si>
  <si>
    <t>Výkop kabelové rýhy 35/80 cm</t>
  </si>
  <si>
    <t>730854904</t>
  </si>
  <si>
    <t>Poznámka k položce:_x000d_
Výkop 35 x 80 cm kompletní, včetně pískového lože 10/10cm, zahrnutí, hutnění, výstražné fólie a úpravy terénu</t>
  </si>
  <si>
    <t>15EM03</t>
  </si>
  <si>
    <t>Odvoz přebytečné zeminy do 1km</t>
  </si>
  <si>
    <t>-794696194</t>
  </si>
  <si>
    <t>M16</t>
  </si>
  <si>
    <t xml:space="preserve">Demontáž </t>
  </si>
  <si>
    <t>16EM01</t>
  </si>
  <si>
    <t>Demontáž stávajícíh stožárů venkovního osvětlení vč. svítidel</t>
  </si>
  <si>
    <t>-1900562150</t>
  </si>
  <si>
    <t>16EM02</t>
  </si>
  <si>
    <t>Demontáž kabelu s měděným jádrem CYKY-J 3x1,5 uchycený na stěně</t>
  </si>
  <si>
    <t>-1774986668</t>
  </si>
  <si>
    <t>16EM03</t>
  </si>
  <si>
    <t>Demontáž teplotního čidla</t>
  </si>
  <si>
    <t>1045872511</t>
  </si>
  <si>
    <t>Poznámka k položce:_x000d_
Teplotní čidlo umístěné na severní straně fasády z důvodu zrušení kotelny bude demontováno bez náhrady.</t>
  </si>
  <si>
    <t>16EM04</t>
  </si>
  <si>
    <t>Demontáž stávajícího hromosvodu</t>
  </si>
  <si>
    <t>1732918253</t>
  </si>
  <si>
    <t>Poznámka k položce:_x000d_
Demontáž drátu na podpěrách, ochraných úhelníků a všech svorek</t>
  </si>
  <si>
    <t>16EM05</t>
  </si>
  <si>
    <t>Odpojení kabelu CYKY-J 5x10 z pojistkové skříně MP1</t>
  </si>
  <si>
    <t>37288033</t>
  </si>
  <si>
    <t>M18</t>
  </si>
  <si>
    <t>Demontáž + montáž</t>
  </si>
  <si>
    <t>18EM01</t>
  </si>
  <si>
    <t>Demontáž + montáž - Plastová krabicová rozvodka nástěnná, min. IP44</t>
  </si>
  <si>
    <t>953576307</t>
  </si>
  <si>
    <t xml:space="preserve">Poznámka k položce:_x000d_
V rámci tohoto projektu budou namontované krabice pro připojení kabelů ke svítidlům odšroubovány ze zdi a nově  namontovány na elektroinstalační desky</t>
  </si>
  <si>
    <t>18EM02</t>
  </si>
  <si>
    <t>Demontáž + montáž - Anténa GSM</t>
  </si>
  <si>
    <t>-1430603126</t>
  </si>
  <si>
    <t>Poznámka k položce:_x000d_
Anténa (GSM) umístěné na severní straně fasády bude zdemontována a po zateplení fasády opět namontována</t>
  </si>
  <si>
    <t>18EM03</t>
  </si>
  <si>
    <t>Demontáž + montáž - Anténní stožár</t>
  </si>
  <si>
    <t>1676620232</t>
  </si>
  <si>
    <t>Poznámka k položce:_x000d_
Na severní straně na rohu objektu VDJ bude demontován anténní stožár a po zateplení fasády bude instalován nový stožár s anténou</t>
  </si>
  <si>
    <t>18EM04</t>
  </si>
  <si>
    <t>Demontáž + montáž - Anténní stožár WIFI</t>
  </si>
  <si>
    <t>491191996</t>
  </si>
  <si>
    <t xml:space="preserve">Poznámka k položce:_x000d_
Na jižní straně objektu VDJ je umístěna anténa WIFI, která je umístěna na společné přírubě s venkovním osvětlením. Tato anténa bude demontována  a opět instalována na novou zateplenou fasádu vč. Zapojení.</t>
  </si>
  <si>
    <t>18EM05</t>
  </si>
  <si>
    <t>Demontáž + montáž - Zařízení pro měření srážek</t>
  </si>
  <si>
    <t>39048012</t>
  </si>
  <si>
    <t>Poznámka k položce:_x000d_
Na střeše je umístěno stávající zařízení pro měření srážek (provozovatel kanalizace) se stávajícím rozvaděčem. Toto zařízení bude nutno po dobu výměny střešní krytiny demontováno a po zateplení fasády opět připojeno a umístěno na fasádu.</t>
  </si>
  <si>
    <t>M30</t>
  </si>
  <si>
    <t>Přidružené práce</t>
  </si>
  <si>
    <t>30EM01</t>
  </si>
  <si>
    <t>HZS - Výchozí revize elektrozařízení</t>
  </si>
  <si>
    <t>-2112571075</t>
  </si>
  <si>
    <t>SO 08 - Přípojka nn pro VDJ 5000m3</t>
  </si>
  <si>
    <t xml:space="preserve">    M01 - Rozvaděč RE1</t>
  </si>
  <si>
    <t xml:space="preserve">    M07 - Uzemnění</t>
  </si>
  <si>
    <t xml:space="preserve">    M16 - Demontáže</t>
  </si>
  <si>
    <t>M01</t>
  </si>
  <si>
    <t>Rozvaděč RE1</t>
  </si>
  <si>
    <t>01EM01</t>
  </si>
  <si>
    <t>D+M - Typový plastový elektroměrový rozvaděč RE1</t>
  </si>
  <si>
    <t xml:space="preserve">Poznámka k položce:_x000d_
Typový plastový rozvaděč elektrárenského měření pro nepřímé měření  v kompaktním pilířku o rozměrech v. 2130 x š.800 x h.240 mm,  zkušební svorkovnice, můstek PEN, krytí IP44/IP20, s přívody a vývody zespodu, místo pro jednosazbový elektroměr, hlavní jistič 3x100A/B, MTP 100/5A, úředně cejchovaný, přívod AYKY-J 3x120+70 mm2, odvod CYKY-J 3x95+50 mm2. Zapojení dle zvyklostí EG.D a.s..</t>
  </si>
  <si>
    <t>D+M - Kabel s hliníkovým jádren AYKY-J 3x120+70</t>
  </si>
  <si>
    <t>D+M - Kabel s měděným jádrem CYKY-J 3x95+50</t>
  </si>
  <si>
    <t>D+M PVC korugovaná chránička Js110 se zatahovacím drátem</t>
  </si>
  <si>
    <t>D - Výkonová pojistka 160A gG</t>
  </si>
  <si>
    <t>M - Ukončení kabelů v rozvaděči do 4x95 mm2</t>
  </si>
  <si>
    <t>M - Ukončení kabelů v rozvaděči do 4x120 mm2</t>
  </si>
  <si>
    <t>M - Prostup betonovou stěnou tl. 400 mm, otvor do d=100 mm</t>
  </si>
  <si>
    <t>Uzemnění</t>
  </si>
  <si>
    <t>D+M - Zemnící pásek FeZn 30x4mm</t>
  </si>
  <si>
    <t>Výkop 35 x 80 cm kompletní</t>
  </si>
  <si>
    <t xml:space="preserve">Poznámka k položce:_x000d_
Výkop 35 x 80 cm  kompletní, včetně pískového lože 10/10cm, zahrnutí, hutnění, výstražné fólie a úpravy terénu</t>
  </si>
  <si>
    <t>Výkop 50 x 120 cm v silnici, tř.zeminy 3, kompletní</t>
  </si>
  <si>
    <t>Poznámka k položce:_x000d_
Výkop 50 x 120 cm, kompletní, včetně betonového podloží 10 cm, pískového lože 10/10cm, zahrnutí, hutnění, výstražné fólie a úpravy terénu</t>
  </si>
  <si>
    <t>15EM04</t>
  </si>
  <si>
    <t>15EM05</t>
  </si>
  <si>
    <t>Výkop jámy pro rozvaděč RE</t>
  </si>
  <si>
    <t>15EM06</t>
  </si>
  <si>
    <t>Vytýčení stávajících inženýrských sítí</t>
  </si>
  <si>
    <t>Demontáže</t>
  </si>
  <si>
    <t>Odpojení a demnontáž kabelu AYKY 3x120+70 v délce 20 m</t>
  </si>
  <si>
    <t>Odpojení a demontáž kabelu AYKY 3x240+120 v délce 3 m</t>
  </si>
  <si>
    <t>Demontáž elektroměrového rozvaděče</t>
  </si>
  <si>
    <t>Demontáž zděného pilíře vč. teréních úprav</t>
  </si>
  <si>
    <t>Zpracování výchozí revize el. zařízení</t>
  </si>
  <si>
    <t>Poznámka k položce:_x000d_
Provedení požadovaných měření a následné zpracování výchozí revize el. zařízení</t>
  </si>
  <si>
    <t>SO 09 - Dokumentace PZTS - VDJ 2x 17 500 m3</t>
  </si>
  <si>
    <t xml:space="preserve">    M02.1 - Montážní materiál - PZTS</t>
  </si>
  <si>
    <t xml:space="preserve">    M02.2 - Montážní materiál - VSS</t>
  </si>
  <si>
    <t xml:space="preserve">    M02.3 - Montážní materiál - osvětlení</t>
  </si>
  <si>
    <t>M02.1</t>
  </si>
  <si>
    <t>Montážní materiál - PZTS</t>
  </si>
  <si>
    <t>02.1EM01</t>
  </si>
  <si>
    <t>Krabice propoj. s OK</t>
  </si>
  <si>
    <t>02.1EM02</t>
  </si>
  <si>
    <t>Sdělovací kabel 2x0,6 + 4x0,4</t>
  </si>
  <si>
    <t>02.1EM03</t>
  </si>
  <si>
    <t>Drátěný žlab 200x100</t>
  </si>
  <si>
    <t>Poznámka k položce:_x000d_
Drátěný žlab 200x100 vč příslušenství (zavěšen pod stropem kolektoru na závitové tyče, po 1000mm)</t>
  </si>
  <si>
    <t>02.1EM04</t>
  </si>
  <si>
    <t>Demontáž prvků PZS z fasády</t>
  </si>
  <si>
    <t>hod</t>
  </si>
  <si>
    <t>02.1EM05</t>
  </si>
  <si>
    <t>Demontáž kabeláže PZTS z propoje k vodojemu</t>
  </si>
  <si>
    <t>02.1EM06</t>
  </si>
  <si>
    <t>Montáž kabelové trasy - drátěný žlab pod stropem kolektoru</t>
  </si>
  <si>
    <t>02.1EM07</t>
  </si>
  <si>
    <t>Opětovná montáž kabeláže PZTS k vodojemu novou trasou, zapojení, oživení</t>
  </si>
  <si>
    <t>02.1EM08</t>
  </si>
  <si>
    <t>Nastavení sdělovacího kabelu pomocí krabice s OK</t>
  </si>
  <si>
    <t>02.1EM09</t>
  </si>
  <si>
    <t>Montáž PIR na zateplenou fasádu</t>
  </si>
  <si>
    <t>02.1EM10</t>
  </si>
  <si>
    <t>Montáž magnetického kontaktu</t>
  </si>
  <si>
    <t>02.1EM11</t>
  </si>
  <si>
    <t>Montáž detektoru tříštění skla</t>
  </si>
  <si>
    <t>02.1EM12</t>
  </si>
  <si>
    <t>Motážní materiál, vč. kotvení PIR do fasády - vč. Upevnění</t>
  </si>
  <si>
    <t>02.1EM13</t>
  </si>
  <si>
    <t>Funkční zkouška a revize PZTS</t>
  </si>
  <si>
    <t>M02.2</t>
  </si>
  <si>
    <t>Montážní materiál - VSS</t>
  </si>
  <si>
    <t>02.2EM01</t>
  </si>
  <si>
    <t>UTP CAT5</t>
  </si>
  <si>
    <t>02.2EM02</t>
  </si>
  <si>
    <t>Zářezová UTP spojka CAT5 v krabičce</t>
  </si>
  <si>
    <t>02.2EM03</t>
  </si>
  <si>
    <t>Demontáž zař. VSS</t>
  </si>
  <si>
    <t>02.2EM04</t>
  </si>
  <si>
    <t>Demontáž UTP kabelů z propoje k vodojemu</t>
  </si>
  <si>
    <t>02.2EM05</t>
  </si>
  <si>
    <t>02.2EM06</t>
  </si>
  <si>
    <t>Nastavení UTP kabelu pomocí zářezové spojky</t>
  </si>
  <si>
    <t>02.2EM07</t>
  </si>
  <si>
    <t>Měření UTP CAT5</t>
  </si>
  <si>
    <t>02.2EM08</t>
  </si>
  <si>
    <t>Montáž kamery na zateplenou fasádu</t>
  </si>
  <si>
    <t>02.2EM09</t>
  </si>
  <si>
    <t>Motážní materiál, vč. kotvení kamer do fasády</t>
  </si>
  <si>
    <t>02.2EM10</t>
  </si>
  <si>
    <t>Funkční zkouška VSS</t>
  </si>
  <si>
    <t>M02.3</t>
  </si>
  <si>
    <t>Montážní materiál - osvětlení</t>
  </si>
  <si>
    <t>02.3EM01</t>
  </si>
  <si>
    <t>Demontáž svítidel včetně výložníků</t>
  </si>
  <si>
    <t>02.3EM02</t>
  </si>
  <si>
    <t>Montáž svítidla na zateplenou fasádu</t>
  </si>
  <si>
    <t>02.3EM03</t>
  </si>
  <si>
    <t>Kotva do zateplené fasády, vč. šroubu M8x30 a podložky</t>
  </si>
  <si>
    <t>02.3EM04</t>
  </si>
  <si>
    <t>Funkční zkouška ve spolupráci se silnoproudem</t>
  </si>
  <si>
    <t>PD skut. provedení</t>
  </si>
  <si>
    <t>30EM02</t>
  </si>
  <si>
    <t>Doprava</t>
  </si>
  <si>
    <t>30EM03</t>
  </si>
  <si>
    <t>Pronájem mobilního lešení</t>
  </si>
  <si>
    <t>Poznámka k položce:_x000d_
Pronájem mobilního lešení pro práci ve výšce 3-5m, 3 dny demontáže, 10 pracovních dnů montáže prvků na fasádě</t>
  </si>
  <si>
    <t>SO 10 - Dokumentace PZTS - VDJ 5000 m3</t>
  </si>
  <si>
    <t xml:space="preserve">    M16 - Demontáž</t>
  </si>
  <si>
    <t>Ústředna PZTS + zdroj - OZ - Asset 801Z, SET 8 zón</t>
  </si>
  <si>
    <t>LCD klávesnice - KMU 4</t>
  </si>
  <si>
    <t>UC232, přepěťová ochrana RS232</t>
  </si>
  <si>
    <t>953205 DEHN DR M 2P 255 FM, přep. ochrana</t>
  </si>
  <si>
    <t>Mag. kontakt MAS 303</t>
  </si>
  <si>
    <t>Magnetický kontakt těžký - DC115</t>
  </si>
  <si>
    <t>Krabice propojovací povrchová - RKZ111 + IP 6455-11P-ACIDUR</t>
  </si>
  <si>
    <t>Expander/Interface pro připojení čteček - V ASSET 16.20 V KRYTU s modulem 4relé</t>
  </si>
  <si>
    <t>Modul 4 rel. výstupů OUT 4R-01-MM</t>
  </si>
  <si>
    <t>Bezkontaktní čtečka - ASR 605 (CEM603+B605)</t>
  </si>
  <si>
    <t>GJD-103,MX20 - venkovní PIR detektor, det. char. 20 x 20 m, mont. výška 1,5-3 m, IP 55</t>
  </si>
  <si>
    <t>Glasstrek 457, duální detektor tříštění skla</t>
  </si>
  <si>
    <t>Piezo sirénka SB-2</t>
  </si>
  <si>
    <t>02.1EM14</t>
  </si>
  <si>
    <t>SB4 Nezálohovaná plastová vnitřní siréna 111dB/1m</t>
  </si>
  <si>
    <t>02.1EM15</t>
  </si>
  <si>
    <t>Akumulátor TP12260 ALARMGUARD 12V/26Ah, 5let</t>
  </si>
  <si>
    <t>02.1EM16</t>
  </si>
  <si>
    <t>Montáž vnitřní sirény</t>
  </si>
  <si>
    <t>02.1EM17</t>
  </si>
  <si>
    <t>Montáž ústředny</t>
  </si>
  <si>
    <t>02.1EM18</t>
  </si>
  <si>
    <t>Montáž koncentrátoru</t>
  </si>
  <si>
    <t>02.1EM19</t>
  </si>
  <si>
    <t>Montáž rel. modulu</t>
  </si>
  <si>
    <t>02.1EM20</t>
  </si>
  <si>
    <t>Montáž snímače karet</t>
  </si>
  <si>
    <t>02.1EM21</t>
  </si>
  <si>
    <t>Montáž přepěťové ochrany nn rozvodů</t>
  </si>
  <si>
    <t>02.1EM22</t>
  </si>
  <si>
    <t>Montáž prostorového detektoru/audiodetektoru</t>
  </si>
  <si>
    <t>02.1EM23</t>
  </si>
  <si>
    <t>02.1EM24</t>
  </si>
  <si>
    <t>Montáž krabice propoj. s OK + ACIDUR</t>
  </si>
  <si>
    <t>02.1EM25</t>
  </si>
  <si>
    <t>Montáž klávesnice</t>
  </si>
  <si>
    <t>02.1EM26</t>
  </si>
  <si>
    <t>Montáž akumulátoru</t>
  </si>
  <si>
    <t>02.1EM27</t>
  </si>
  <si>
    <t>Oživení, nastavení ústředny</t>
  </si>
  <si>
    <t>02.1EM28</t>
  </si>
  <si>
    <t>Programování systému PZS + přenos</t>
  </si>
  <si>
    <t>02.1EM29</t>
  </si>
  <si>
    <t>Konzultace s policií ČR</t>
  </si>
  <si>
    <t>02.1EM30</t>
  </si>
  <si>
    <t>Technická studie + tabulka událostí - PČR i BVaK</t>
  </si>
  <si>
    <t>02.1EM31</t>
  </si>
  <si>
    <t>Půdorys v digitální podobě - úprava, vč. vkl. akt. bodů a foto, PČR i BVaK</t>
  </si>
  <si>
    <t>02.1EM32</t>
  </si>
  <si>
    <t>Měření v systému, předání zakázky</t>
  </si>
  <si>
    <t>02.1EM33</t>
  </si>
  <si>
    <t>Patch kabel FTP, 2x RJ 45, l=10m</t>
  </si>
  <si>
    <t>02.1EM34</t>
  </si>
  <si>
    <t>Kabel + propojení RS PZL/Morse</t>
  </si>
  <si>
    <t>02.1EM35</t>
  </si>
  <si>
    <t>Žlab 40x20 LHD</t>
  </si>
  <si>
    <t>02.1EM36</t>
  </si>
  <si>
    <t>Silový kabel 3Cx1,5</t>
  </si>
  <si>
    <t>02.1EM37</t>
  </si>
  <si>
    <t>Kabel FTP</t>
  </si>
  <si>
    <t>02.1EM38</t>
  </si>
  <si>
    <t>Kabel FTP pro venkovní rozvody</t>
  </si>
  <si>
    <t>02.1EM39</t>
  </si>
  <si>
    <t>02.1EM40</t>
  </si>
  <si>
    <t>Podružný instalační materiál</t>
  </si>
  <si>
    <t>02.1EM41</t>
  </si>
  <si>
    <t>Jistič 6A/B 1pólový</t>
  </si>
  <si>
    <t>02.1EM42</t>
  </si>
  <si>
    <t>SPACIAL/THALASSA 747/536/300 IP66 /NSY PLM75G/ s mont. plechem NSYMM75 + průchodky</t>
  </si>
  <si>
    <t>02.1EM43</t>
  </si>
  <si>
    <t>Klička se zámkovou vložkou NSY THL1242EPLM</t>
  </si>
  <si>
    <t>02.1EM44</t>
  </si>
  <si>
    <t>Ochr. kontakt skříně MAS 303</t>
  </si>
  <si>
    <t>02.1EM45</t>
  </si>
  <si>
    <t>Soklová zásuvka ZSE-03 In 16 A, Ue 230 V a.c., s ochranným kolíkem, přívod zespo</t>
  </si>
  <si>
    <t>02.1EM46</t>
  </si>
  <si>
    <t>Montáž žlabu do 40x20/trubky n.o.</t>
  </si>
  <si>
    <t>02.1EM47</t>
  </si>
  <si>
    <t>Montáž malého rozvaděče a zásuvky/ IP krabice</t>
  </si>
  <si>
    <t>02.1EM48</t>
  </si>
  <si>
    <t>Montáž skříně s přísl.</t>
  </si>
  <si>
    <t>02.1EM49</t>
  </si>
  <si>
    <t>Montáž silového kabelu 3Cx1,5</t>
  </si>
  <si>
    <t>02.1EM50</t>
  </si>
  <si>
    <t>Montáž sdělovacího kabelu 2x0,6+4x0,4 a 5x2x0,5</t>
  </si>
  <si>
    <t>02.1EM51</t>
  </si>
  <si>
    <t>Montáž jističe</t>
  </si>
  <si>
    <t>Demontáž</t>
  </si>
  <si>
    <t>Výchozí revize systému</t>
  </si>
  <si>
    <t>SO 90 - Ostatní rozpočtové náklady</t>
  </si>
  <si>
    <t xml:space="preserve">9 -  Ostatní konstrukce, bourání</t>
  </si>
  <si>
    <t xml:space="preserve"> Ostatní konstrukce, bourání</t>
  </si>
  <si>
    <t>900600001</t>
  </si>
  <si>
    <t>Poplatky a náklady na zařízení staveniště</t>
  </si>
  <si>
    <t>-294846856</t>
  </si>
  <si>
    <t>900600002</t>
  </si>
  <si>
    <t>Provedení veškerých zkoušek prokazující kvalitu díla ( např. zkoušky zhutnění)</t>
  </si>
  <si>
    <t>1981645601</t>
  </si>
  <si>
    <t>900600003</t>
  </si>
  <si>
    <t>Zpracování dokumentace skutečného provedení stavby</t>
  </si>
  <si>
    <t>984958267</t>
  </si>
  <si>
    <t>900600004</t>
  </si>
  <si>
    <t>Zpracování a projednání návrhu provozního řádu</t>
  </si>
  <si>
    <t>1247087597</t>
  </si>
  <si>
    <t>900600005</t>
  </si>
  <si>
    <t>Zpracování geodet. zaměření DSPS pro GIS a MMB OTS</t>
  </si>
  <si>
    <t>-1000760341</t>
  </si>
  <si>
    <t>900600006</t>
  </si>
  <si>
    <t>12-ti měsíční údržba osetých ploch, pokos trávníků 6x, zalévání, odplevelení, úklid od odpadků</t>
  </si>
  <si>
    <t>1913443320</t>
  </si>
  <si>
    <t>900600007</t>
  </si>
  <si>
    <t>Uvedení do původního stavu poškozené zatravněné plochy</t>
  </si>
  <si>
    <t>-1522633362</t>
  </si>
  <si>
    <t>900600008</t>
  </si>
  <si>
    <t>Provozní vlivy</t>
  </si>
  <si>
    <t>-1640007600</t>
  </si>
  <si>
    <t>900600009</t>
  </si>
  <si>
    <t>Zajištění vytýčení podzemních sítí dotčených stavbou</t>
  </si>
  <si>
    <t>1649552159</t>
  </si>
  <si>
    <t>900600010</t>
  </si>
  <si>
    <t>Vícetisky projektové dokumentace pro potřeby dodavatele stavby</t>
  </si>
  <si>
    <t>-2019149371</t>
  </si>
  <si>
    <t>900600011</t>
  </si>
  <si>
    <t>Provedení veškerých zkoušek prokazující kvalitu díla PS 01 - Tlakové zkoušky, proplachy, kontrola průchodnosti, dezinfekce potrubí a zařízení, krácené rozbory kvality</t>
  </si>
  <si>
    <t>-1565875727</t>
  </si>
  <si>
    <t>900600012</t>
  </si>
  <si>
    <t>Pasportizace - provedení průzkumu nemovitostí před stavbou</t>
  </si>
  <si>
    <t>1630381846</t>
  </si>
  <si>
    <t>900600013</t>
  </si>
  <si>
    <t>Vyčištění, desinfekce a rozbor kvality vody v nádrži před uvedením do provozu</t>
  </si>
  <si>
    <t>-555657360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</si>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</sst>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1" TargetMode="External" /><Relationship Id="rId2" Type="http://schemas.openxmlformats.org/officeDocument/2006/relationships/hyperlink" Target="https://podminky.urs.cz/item/CS_URS_2023_01/122211101" TargetMode="External" /><Relationship Id="rId3" Type="http://schemas.openxmlformats.org/officeDocument/2006/relationships/hyperlink" Target="https://podminky.urs.cz/item/CS_URS_2023_01/162451106" TargetMode="External" /><Relationship Id="rId4" Type="http://schemas.openxmlformats.org/officeDocument/2006/relationships/hyperlink" Target="https://podminky.urs.cz/item/CS_URS_2023_01/167151101" TargetMode="External" /><Relationship Id="rId5" Type="http://schemas.openxmlformats.org/officeDocument/2006/relationships/hyperlink" Target="https://podminky.urs.cz/item/CS_URS_2023_01/171251201" TargetMode="External" /><Relationship Id="rId6" Type="http://schemas.openxmlformats.org/officeDocument/2006/relationships/hyperlink" Target="https://podminky.urs.cz/item/CS_URS_2023_01/174151101" TargetMode="External" /><Relationship Id="rId7" Type="http://schemas.openxmlformats.org/officeDocument/2006/relationships/hyperlink" Target="https://podminky.urs.cz/item/CS_URS_2023_01/213311142" TargetMode="External" /><Relationship Id="rId8" Type="http://schemas.openxmlformats.org/officeDocument/2006/relationships/hyperlink" Target="https://podminky.urs.cz/item/CS_URS_2023_01/274322511" TargetMode="External" /><Relationship Id="rId9" Type="http://schemas.openxmlformats.org/officeDocument/2006/relationships/hyperlink" Target="https://podminky.urs.cz/item/CS_URS_2023_01/274362021" TargetMode="External" /><Relationship Id="rId10" Type="http://schemas.openxmlformats.org/officeDocument/2006/relationships/hyperlink" Target="https://podminky.urs.cz/item/CS_URS_2023_01/310239411" TargetMode="External" /><Relationship Id="rId11" Type="http://schemas.openxmlformats.org/officeDocument/2006/relationships/hyperlink" Target="https://podminky.urs.cz/item/CS_URS_2023_01/340239211" TargetMode="External" /><Relationship Id="rId12" Type="http://schemas.openxmlformats.org/officeDocument/2006/relationships/hyperlink" Target="https://podminky.urs.cz/item/CS_URS_2023_01/417321515" TargetMode="External" /><Relationship Id="rId13" Type="http://schemas.openxmlformats.org/officeDocument/2006/relationships/hyperlink" Target="https://podminky.urs.cz/item/CS_URS_2023_01/417351115" TargetMode="External" /><Relationship Id="rId14" Type="http://schemas.openxmlformats.org/officeDocument/2006/relationships/hyperlink" Target="https://podminky.urs.cz/item/CS_URS_2023_01/417351116" TargetMode="External" /><Relationship Id="rId15" Type="http://schemas.openxmlformats.org/officeDocument/2006/relationships/hyperlink" Target="https://podminky.urs.cz/item/CS_URS_2023_01/417361821" TargetMode="External" /><Relationship Id="rId16" Type="http://schemas.openxmlformats.org/officeDocument/2006/relationships/hyperlink" Target="https://podminky.urs.cz/item/CS_URS_2023_01/564851011" TargetMode="External" /><Relationship Id="rId17" Type="http://schemas.openxmlformats.org/officeDocument/2006/relationships/hyperlink" Target="https://podminky.urs.cz/item/CS_URS_2023_01/596811120" TargetMode="External" /><Relationship Id="rId18" Type="http://schemas.openxmlformats.org/officeDocument/2006/relationships/hyperlink" Target="https://podminky.urs.cz/item/CS_URS_2023_01/612131101" TargetMode="External" /><Relationship Id="rId19" Type="http://schemas.openxmlformats.org/officeDocument/2006/relationships/hyperlink" Target="https://podminky.urs.cz/item/CS_URS_2023_01/612131121" TargetMode="External" /><Relationship Id="rId20" Type="http://schemas.openxmlformats.org/officeDocument/2006/relationships/hyperlink" Target="https://podminky.urs.cz/item/CS_URS_2023_01/612321141" TargetMode="External" /><Relationship Id="rId21" Type="http://schemas.openxmlformats.org/officeDocument/2006/relationships/hyperlink" Target="https://podminky.urs.cz/item/CS_URS_2023_01/612325205" TargetMode="External" /><Relationship Id="rId22" Type="http://schemas.openxmlformats.org/officeDocument/2006/relationships/hyperlink" Target="https://podminky.urs.cz/item/CS_URS_2023_01/612325225" TargetMode="External" /><Relationship Id="rId23" Type="http://schemas.openxmlformats.org/officeDocument/2006/relationships/hyperlink" Target="https://podminky.urs.cz/item/CS_URS_2023_01/621211003" TargetMode="External" /><Relationship Id="rId24" Type="http://schemas.openxmlformats.org/officeDocument/2006/relationships/hyperlink" Target="https://podminky.urs.cz/item/CS_URS_2023_01/622131101" TargetMode="External" /><Relationship Id="rId25" Type="http://schemas.openxmlformats.org/officeDocument/2006/relationships/hyperlink" Target="https://podminky.urs.cz/item/CS_URS_2023_01/622131121" TargetMode="External" /><Relationship Id="rId26" Type="http://schemas.openxmlformats.org/officeDocument/2006/relationships/hyperlink" Target="https://podminky.urs.cz/item/CS_URS_2023_01/622131321" TargetMode="External" /><Relationship Id="rId27" Type="http://schemas.openxmlformats.org/officeDocument/2006/relationships/hyperlink" Target="https://podminky.urs.cz/item/CS_URS_2023_01/622211003" TargetMode="External" /><Relationship Id="rId28" Type="http://schemas.openxmlformats.org/officeDocument/2006/relationships/hyperlink" Target="https://podminky.urs.cz/item/CS_URS_2023_01/622211011" TargetMode="External" /><Relationship Id="rId29" Type="http://schemas.openxmlformats.org/officeDocument/2006/relationships/hyperlink" Target="https://podminky.urs.cz/item/CS_URS_2023_01/622211021" TargetMode="External" /><Relationship Id="rId30" Type="http://schemas.openxmlformats.org/officeDocument/2006/relationships/hyperlink" Target="https://podminky.urs.cz/item/CS_URS_2023_01/622211043" TargetMode="External" /><Relationship Id="rId31" Type="http://schemas.openxmlformats.org/officeDocument/2006/relationships/hyperlink" Target="https://podminky.urs.cz/item/CS_URS_2023_01/622322101" TargetMode="External" /><Relationship Id="rId32" Type="http://schemas.openxmlformats.org/officeDocument/2006/relationships/hyperlink" Target="https://podminky.urs.cz/item/CS_URS_2023_01/622335103" TargetMode="External" /><Relationship Id="rId33" Type="http://schemas.openxmlformats.org/officeDocument/2006/relationships/hyperlink" Target="https://podminky.urs.cz/item/CS_URS_2023_01/622531012" TargetMode="External" /><Relationship Id="rId34" Type="http://schemas.openxmlformats.org/officeDocument/2006/relationships/hyperlink" Target="https://podminky.urs.cz/item/CS_URS_2023_01/631311113" TargetMode="External" /><Relationship Id="rId35" Type="http://schemas.openxmlformats.org/officeDocument/2006/relationships/hyperlink" Target="https://podminky.urs.cz/item/CS_URS_2023_01/631311224" TargetMode="External" /><Relationship Id="rId36" Type="http://schemas.openxmlformats.org/officeDocument/2006/relationships/hyperlink" Target="https://podminky.urs.cz/item/CS_URS_2023_01/632451254" TargetMode="External" /><Relationship Id="rId37" Type="http://schemas.openxmlformats.org/officeDocument/2006/relationships/hyperlink" Target="https://podminky.urs.cz/item/CS_URS_2023_01/941111121" TargetMode="External" /><Relationship Id="rId38" Type="http://schemas.openxmlformats.org/officeDocument/2006/relationships/hyperlink" Target="https://podminky.urs.cz/item/CS_URS_2023_01/941111221" TargetMode="External" /><Relationship Id="rId39" Type="http://schemas.openxmlformats.org/officeDocument/2006/relationships/hyperlink" Target="https://podminky.urs.cz/item/CS_URS_2023_01/941111821" TargetMode="External" /><Relationship Id="rId40" Type="http://schemas.openxmlformats.org/officeDocument/2006/relationships/hyperlink" Target="https://podminky.urs.cz/item/CS_URS_2023_01/949101111" TargetMode="External" /><Relationship Id="rId41" Type="http://schemas.openxmlformats.org/officeDocument/2006/relationships/hyperlink" Target="https://podminky.urs.cz/item/CS_URS_2023_01/949101112" TargetMode="External" /><Relationship Id="rId42" Type="http://schemas.openxmlformats.org/officeDocument/2006/relationships/hyperlink" Target="https://podminky.urs.cz/item/CS_URS_2023_01/952903112" TargetMode="External" /><Relationship Id="rId43" Type="http://schemas.openxmlformats.org/officeDocument/2006/relationships/hyperlink" Target="https://podminky.urs.cz/item/CS_URS_2023_01/952903119" TargetMode="External" /><Relationship Id="rId44" Type="http://schemas.openxmlformats.org/officeDocument/2006/relationships/hyperlink" Target="https://podminky.urs.cz/item/CS_URS_2023_01/712440832" TargetMode="External" /><Relationship Id="rId45" Type="http://schemas.openxmlformats.org/officeDocument/2006/relationships/hyperlink" Target="https://podminky.urs.cz/item/CS_URS_2023_01/712990812" TargetMode="External" /><Relationship Id="rId46" Type="http://schemas.openxmlformats.org/officeDocument/2006/relationships/hyperlink" Target="https://podminky.urs.cz/item/CS_URS_2023_01/713140825" TargetMode="External" /><Relationship Id="rId47" Type="http://schemas.openxmlformats.org/officeDocument/2006/relationships/hyperlink" Target="https://podminky.urs.cz/item/CS_URS_2023_01/721210822" TargetMode="External" /><Relationship Id="rId48" Type="http://schemas.openxmlformats.org/officeDocument/2006/relationships/hyperlink" Target="https://podminky.urs.cz/item/CS_URS_2023_01/725110811" TargetMode="External" /><Relationship Id="rId49" Type="http://schemas.openxmlformats.org/officeDocument/2006/relationships/hyperlink" Target="https://podminky.urs.cz/item/CS_URS_2023_01/725210821" TargetMode="External" /><Relationship Id="rId50" Type="http://schemas.openxmlformats.org/officeDocument/2006/relationships/hyperlink" Target="https://podminky.urs.cz/item/CS_URS_2023_01/725220841" TargetMode="External" /><Relationship Id="rId51" Type="http://schemas.openxmlformats.org/officeDocument/2006/relationships/hyperlink" Target="https://podminky.urs.cz/item/CS_URS_2023_01/725310823" TargetMode="External" /><Relationship Id="rId52" Type="http://schemas.openxmlformats.org/officeDocument/2006/relationships/hyperlink" Target="https://podminky.urs.cz/item/CS_URS_2023_01/751398822" TargetMode="External" /><Relationship Id="rId53" Type="http://schemas.openxmlformats.org/officeDocument/2006/relationships/hyperlink" Target="https://podminky.urs.cz/item/CS_URS_2023_01/751398823" TargetMode="External" /><Relationship Id="rId54" Type="http://schemas.openxmlformats.org/officeDocument/2006/relationships/hyperlink" Target="https://podminky.urs.cz/item/CS_URS_2023_01/762526811" TargetMode="External" /><Relationship Id="rId55" Type="http://schemas.openxmlformats.org/officeDocument/2006/relationships/hyperlink" Target="https://podminky.urs.cz/item/CS_URS_2023_01/764002841" TargetMode="External" /><Relationship Id="rId56" Type="http://schemas.openxmlformats.org/officeDocument/2006/relationships/hyperlink" Target="https://podminky.urs.cz/item/CS_URS_2023_01/764002851" TargetMode="External" /><Relationship Id="rId57" Type="http://schemas.openxmlformats.org/officeDocument/2006/relationships/hyperlink" Target="https://podminky.urs.cz/item/CS_URS_2023_01/764004861" TargetMode="External" /><Relationship Id="rId58" Type="http://schemas.openxmlformats.org/officeDocument/2006/relationships/hyperlink" Target="https://podminky.urs.cz/item/CS_URS_2023_01/766491851" TargetMode="External" /><Relationship Id="rId59" Type="http://schemas.openxmlformats.org/officeDocument/2006/relationships/hyperlink" Target="https://podminky.urs.cz/item/CS_URS_2023_01/766491853" TargetMode="External" /><Relationship Id="rId60" Type="http://schemas.openxmlformats.org/officeDocument/2006/relationships/hyperlink" Target="https://podminky.urs.cz/item/CS_URS_2023_01/766691914" TargetMode="External" /><Relationship Id="rId61" Type="http://schemas.openxmlformats.org/officeDocument/2006/relationships/hyperlink" Target="https://podminky.urs.cz/item/CS_URS_2023_01/767161823" TargetMode="External" /><Relationship Id="rId62" Type="http://schemas.openxmlformats.org/officeDocument/2006/relationships/hyperlink" Target="https://podminky.urs.cz/item/CS_URS_2023_01/767641800" TargetMode="External" /><Relationship Id="rId63" Type="http://schemas.openxmlformats.org/officeDocument/2006/relationships/hyperlink" Target="https://podminky.urs.cz/item/CS_URS_2023_01/767833802" TargetMode="External" /><Relationship Id="rId64" Type="http://schemas.openxmlformats.org/officeDocument/2006/relationships/hyperlink" Target="https://podminky.urs.cz/item/CS_URS_2023_01/767996701" TargetMode="External" /><Relationship Id="rId65" Type="http://schemas.openxmlformats.org/officeDocument/2006/relationships/hyperlink" Target="https://podminky.urs.cz/item/CS_URS_2023_01/767996702" TargetMode="External" /><Relationship Id="rId66" Type="http://schemas.openxmlformats.org/officeDocument/2006/relationships/hyperlink" Target="https://podminky.urs.cz/item/CS_URS_2023_01/776201811" TargetMode="External" /><Relationship Id="rId67" Type="http://schemas.openxmlformats.org/officeDocument/2006/relationships/hyperlink" Target="https://podminky.urs.cz/item/CS_URS_2023_01/781471810" TargetMode="External" /><Relationship Id="rId68" Type="http://schemas.openxmlformats.org/officeDocument/2006/relationships/hyperlink" Target="https://podminky.urs.cz/item/CS_URS_2023_01/781731810" TargetMode="External" /><Relationship Id="rId69" Type="http://schemas.openxmlformats.org/officeDocument/2006/relationships/hyperlink" Target="https://podminky.urs.cz/item/CS_URS_2023_01/782631811" TargetMode="External" /><Relationship Id="rId70" Type="http://schemas.openxmlformats.org/officeDocument/2006/relationships/hyperlink" Target="https://podminky.urs.cz/item/CS_URS_2023_01/784121001" TargetMode="External" /><Relationship Id="rId71" Type="http://schemas.openxmlformats.org/officeDocument/2006/relationships/hyperlink" Target="https://podminky.urs.cz/item/CS_URS_2023_01/784121003" TargetMode="External" /><Relationship Id="rId72" Type="http://schemas.openxmlformats.org/officeDocument/2006/relationships/hyperlink" Target="https://podminky.urs.cz/item/CS_URS_2023_01/899103211" TargetMode="External" /><Relationship Id="rId73" Type="http://schemas.openxmlformats.org/officeDocument/2006/relationships/hyperlink" Target="https://podminky.urs.cz/item/CS_URS_2023_01/961044111" TargetMode="External" /><Relationship Id="rId74" Type="http://schemas.openxmlformats.org/officeDocument/2006/relationships/hyperlink" Target="https://podminky.urs.cz/item/CS_URS_2023_01/962031132" TargetMode="External" /><Relationship Id="rId75" Type="http://schemas.openxmlformats.org/officeDocument/2006/relationships/hyperlink" Target="https://podminky.urs.cz/item/CS_URS_2023_01/962032230" TargetMode="External" /><Relationship Id="rId76" Type="http://schemas.openxmlformats.org/officeDocument/2006/relationships/hyperlink" Target="https://podminky.urs.cz/item/CS_URS_2023_01/962032241" TargetMode="External" /><Relationship Id="rId77" Type="http://schemas.openxmlformats.org/officeDocument/2006/relationships/hyperlink" Target="https://podminky.urs.cz/item/CS_URS_2023_01/962042320" TargetMode="External" /><Relationship Id="rId78" Type="http://schemas.openxmlformats.org/officeDocument/2006/relationships/hyperlink" Target="https://podminky.urs.cz/item/CS_URS_2023_01/962042321" TargetMode="External" /><Relationship Id="rId79" Type="http://schemas.openxmlformats.org/officeDocument/2006/relationships/hyperlink" Target="https://podminky.urs.cz/item/CS_URS_2023_01/962052210" TargetMode="External" /><Relationship Id="rId80" Type="http://schemas.openxmlformats.org/officeDocument/2006/relationships/hyperlink" Target="https://podminky.urs.cz/item/CS_URS_2023_01/962052211" TargetMode="External" /><Relationship Id="rId81" Type="http://schemas.openxmlformats.org/officeDocument/2006/relationships/hyperlink" Target="https://podminky.urs.cz/item/CS_URS_2023_01/963012520" TargetMode="External" /><Relationship Id="rId82" Type="http://schemas.openxmlformats.org/officeDocument/2006/relationships/hyperlink" Target="https://podminky.urs.cz/item/CS_URS_2023_01/963042819" TargetMode="External" /><Relationship Id="rId83" Type="http://schemas.openxmlformats.org/officeDocument/2006/relationships/hyperlink" Target="https://podminky.urs.cz/item/CS_URS_2023_01/963051113" TargetMode="External" /><Relationship Id="rId84" Type="http://schemas.openxmlformats.org/officeDocument/2006/relationships/hyperlink" Target="https://podminky.urs.cz/item/CS_URS_2023_01/965042231" TargetMode="External" /><Relationship Id="rId85" Type="http://schemas.openxmlformats.org/officeDocument/2006/relationships/hyperlink" Target="https://podminky.urs.cz/item/CS_URS_2023_01/965045112" TargetMode="External" /><Relationship Id="rId86" Type="http://schemas.openxmlformats.org/officeDocument/2006/relationships/hyperlink" Target="https://podminky.urs.cz/item/CS_URS_2023_01/965045113" TargetMode="External" /><Relationship Id="rId87" Type="http://schemas.openxmlformats.org/officeDocument/2006/relationships/hyperlink" Target="https://podminky.urs.cz/item/CS_URS_2023_01/965081213" TargetMode="External" /><Relationship Id="rId88" Type="http://schemas.openxmlformats.org/officeDocument/2006/relationships/hyperlink" Target="https://podminky.urs.cz/item/CS_URS_2023_01/968062244" TargetMode="External" /><Relationship Id="rId89" Type="http://schemas.openxmlformats.org/officeDocument/2006/relationships/hyperlink" Target="https://podminky.urs.cz/item/CS_URS_2023_01/968062246" TargetMode="External" /><Relationship Id="rId90" Type="http://schemas.openxmlformats.org/officeDocument/2006/relationships/hyperlink" Target="https://podminky.urs.cz/item/CS_URS_2023_01/968072245" TargetMode="External" /><Relationship Id="rId91" Type="http://schemas.openxmlformats.org/officeDocument/2006/relationships/hyperlink" Target="https://podminky.urs.cz/item/CS_URS_2023_01/968072246" TargetMode="External" /><Relationship Id="rId92" Type="http://schemas.openxmlformats.org/officeDocument/2006/relationships/hyperlink" Target="https://podminky.urs.cz/item/CS_URS_2023_01/968072247" TargetMode="External" /><Relationship Id="rId93" Type="http://schemas.openxmlformats.org/officeDocument/2006/relationships/hyperlink" Target="https://podminky.urs.cz/item/CS_URS_2023_01/968072455" TargetMode="External" /><Relationship Id="rId94" Type="http://schemas.openxmlformats.org/officeDocument/2006/relationships/hyperlink" Target="https://podminky.urs.cz/item/CS_URS_2023_01/968072559" TargetMode="External" /><Relationship Id="rId95" Type="http://schemas.openxmlformats.org/officeDocument/2006/relationships/hyperlink" Target="https://podminky.urs.cz/item/CS_URS_2023_01/971035661" TargetMode="External" /><Relationship Id="rId96" Type="http://schemas.openxmlformats.org/officeDocument/2006/relationships/hyperlink" Target="https://podminky.urs.cz/item/CS_URS_2023_01/971052651" TargetMode="External" /><Relationship Id="rId97" Type="http://schemas.openxmlformats.org/officeDocument/2006/relationships/hyperlink" Target="https://podminky.urs.cz/item/CS_URS_2023_01/976071111" TargetMode="External" /><Relationship Id="rId98" Type="http://schemas.openxmlformats.org/officeDocument/2006/relationships/hyperlink" Target="https://podminky.urs.cz/item/CS_URS_2023_01/976083131" TargetMode="External" /><Relationship Id="rId99" Type="http://schemas.openxmlformats.org/officeDocument/2006/relationships/hyperlink" Target="https://podminky.urs.cz/item/CS_URS_2023_01/976083141" TargetMode="External" /><Relationship Id="rId100" Type="http://schemas.openxmlformats.org/officeDocument/2006/relationships/hyperlink" Target="https://podminky.urs.cz/item/CS_URS_2023_01/978015361" TargetMode="External" /><Relationship Id="rId101" Type="http://schemas.openxmlformats.org/officeDocument/2006/relationships/hyperlink" Target="https://podminky.urs.cz/item/CS_URS_2023_01/979054441" TargetMode="External" /><Relationship Id="rId102" Type="http://schemas.openxmlformats.org/officeDocument/2006/relationships/hyperlink" Target="https://podminky.urs.cz/item/CS_URS_2023_01/997013501" TargetMode="External" /><Relationship Id="rId103" Type="http://schemas.openxmlformats.org/officeDocument/2006/relationships/hyperlink" Target="https://podminky.urs.cz/item/CS_URS_2023_01/997013501" TargetMode="External" /><Relationship Id="rId104" Type="http://schemas.openxmlformats.org/officeDocument/2006/relationships/hyperlink" Target="https://podminky.urs.cz/item/CS_URS_2023_01/997013509" TargetMode="External" /><Relationship Id="rId105" Type="http://schemas.openxmlformats.org/officeDocument/2006/relationships/hyperlink" Target="https://podminky.urs.cz/item/CS_URS_2023_01/997013509" TargetMode="External" /><Relationship Id="rId106" Type="http://schemas.openxmlformats.org/officeDocument/2006/relationships/hyperlink" Target="https://podminky.urs.cz/item/CS_URS_2023_01/997013601" TargetMode="External" /><Relationship Id="rId107" Type="http://schemas.openxmlformats.org/officeDocument/2006/relationships/hyperlink" Target="https://podminky.urs.cz/item/CS_URS_2023_01/997013602" TargetMode="External" /><Relationship Id="rId108" Type="http://schemas.openxmlformats.org/officeDocument/2006/relationships/hyperlink" Target="https://podminky.urs.cz/item/CS_URS_2023_01/997013607" TargetMode="External" /><Relationship Id="rId109" Type="http://schemas.openxmlformats.org/officeDocument/2006/relationships/hyperlink" Target="https://podminky.urs.cz/item/CS_URS_2023_01/997013631" TargetMode="External" /><Relationship Id="rId110" Type="http://schemas.openxmlformats.org/officeDocument/2006/relationships/hyperlink" Target="https://podminky.urs.cz/item/CS_URS_2023_01/997013645" TargetMode="External" /><Relationship Id="rId111" Type="http://schemas.openxmlformats.org/officeDocument/2006/relationships/hyperlink" Target="https://podminky.urs.cz/item/CS_URS_2023_01/997013811" TargetMode="External" /><Relationship Id="rId112" Type="http://schemas.openxmlformats.org/officeDocument/2006/relationships/hyperlink" Target="https://podminky.urs.cz/item/CS_URS_2023_01/997013813" TargetMode="External" /><Relationship Id="rId113" Type="http://schemas.openxmlformats.org/officeDocument/2006/relationships/hyperlink" Target="https://podminky.urs.cz/item/CS_URS_2023_01/998011002" TargetMode="External" /><Relationship Id="rId114" Type="http://schemas.openxmlformats.org/officeDocument/2006/relationships/hyperlink" Target="https://podminky.urs.cz/item/CS_URS_2023_01/711111001" TargetMode="External" /><Relationship Id="rId115" Type="http://schemas.openxmlformats.org/officeDocument/2006/relationships/hyperlink" Target="https://podminky.urs.cz/item/CS_URS_2023_01/711131101" TargetMode="External" /><Relationship Id="rId116" Type="http://schemas.openxmlformats.org/officeDocument/2006/relationships/hyperlink" Target="https://podminky.urs.cz/item/CS_URS_2023_01/711141559" TargetMode="External" /><Relationship Id="rId117" Type="http://schemas.openxmlformats.org/officeDocument/2006/relationships/hyperlink" Target="https://podminky.urs.cz/item/CS_URS_2023_01/711161273" TargetMode="External" /><Relationship Id="rId118" Type="http://schemas.openxmlformats.org/officeDocument/2006/relationships/hyperlink" Target="https://podminky.urs.cz/item/CS_URS_2023_01/711191001" TargetMode="External" /><Relationship Id="rId119" Type="http://schemas.openxmlformats.org/officeDocument/2006/relationships/hyperlink" Target="https://podminky.urs.cz/item/CS_URS_2023_01/711192101" TargetMode="External" /><Relationship Id="rId120" Type="http://schemas.openxmlformats.org/officeDocument/2006/relationships/hyperlink" Target="https://podminky.urs.cz/item/CS_URS_2023_01/711192102" TargetMode="External" /><Relationship Id="rId121" Type="http://schemas.openxmlformats.org/officeDocument/2006/relationships/hyperlink" Target="https://podminky.urs.cz/item/CS_URS_2023_01/711491271" TargetMode="External" /><Relationship Id="rId122" Type="http://schemas.openxmlformats.org/officeDocument/2006/relationships/hyperlink" Target="https://podminky.urs.cz/item/CS_URS_2023_01/998711102" TargetMode="External" /><Relationship Id="rId123" Type="http://schemas.openxmlformats.org/officeDocument/2006/relationships/hyperlink" Target="https://podminky.urs.cz/item/CS_URS_2023_01/712391171" TargetMode="External" /><Relationship Id="rId124" Type="http://schemas.openxmlformats.org/officeDocument/2006/relationships/hyperlink" Target="https://podminky.urs.cz/item/CS_URS_2023_01/998712102" TargetMode="External" /><Relationship Id="rId125" Type="http://schemas.openxmlformats.org/officeDocument/2006/relationships/hyperlink" Target="https://podminky.urs.cz/item/CS_URS_2023_01/713131121" TargetMode="External" /><Relationship Id="rId126" Type="http://schemas.openxmlformats.org/officeDocument/2006/relationships/hyperlink" Target="https://podminky.urs.cz/item/CS_URS_2023_01/713141151" TargetMode="External" /><Relationship Id="rId127" Type="http://schemas.openxmlformats.org/officeDocument/2006/relationships/hyperlink" Target="https://podminky.urs.cz/item/CS_URS_2023_01/713141311" TargetMode="External" /><Relationship Id="rId128" Type="http://schemas.openxmlformats.org/officeDocument/2006/relationships/hyperlink" Target="https://podminky.urs.cz/item/CS_URS_2023_01/998713102" TargetMode="External" /><Relationship Id="rId129" Type="http://schemas.openxmlformats.org/officeDocument/2006/relationships/hyperlink" Target="https://podminky.urs.cz/item/CS_URS_2023_01/998762102" TargetMode="External" /><Relationship Id="rId130" Type="http://schemas.openxmlformats.org/officeDocument/2006/relationships/hyperlink" Target="https://podminky.urs.cz/item/CS_URS_2023_01/771121011" TargetMode="External" /><Relationship Id="rId131" Type="http://schemas.openxmlformats.org/officeDocument/2006/relationships/hyperlink" Target="https://podminky.urs.cz/item/CS_URS_2023_01/771151024" TargetMode="External" /><Relationship Id="rId132" Type="http://schemas.openxmlformats.org/officeDocument/2006/relationships/hyperlink" Target="https://podminky.urs.cz/item/CS_URS_2023_01/771151026" TargetMode="External" /><Relationship Id="rId133" Type="http://schemas.openxmlformats.org/officeDocument/2006/relationships/hyperlink" Target="https://podminky.urs.cz/item/CS_URS_2023_01/771474113" TargetMode="External" /><Relationship Id="rId134" Type="http://schemas.openxmlformats.org/officeDocument/2006/relationships/hyperlink" Target="https://podminky.urs.cz/item/CS_URS_2023_01/771574263" TargetMode="External" /><Relationship Id="rId135" Type="http://schemas.openxmlformats.org/officeDocument/2006/relationships/hyperlink" Target="https://podminky.urs.cz/item/CS_URS_2023_01/771591115" TargetMode="External" /><Relationship Id="rId136" Type="http://schemas.openxmlformats.org/officeDocument/2006/relationships/hyperlink" Target="https://podminky.urs.cz/item/CS_URS_2023_01/998771101" TargetMode="External" /><Relationship Id="rId137" Type="http://schemas.openxmlformats.org/officeDocument/2006/relationships/hyperlink" Target="https://podminky.urs.cz/item/CS_URS_2023_01/781121011" TargetMode="External" /><Relationship Id="rId138" Type="http://schemas.openxmlformats.org/officeDocument/2006/relationships/hyperlink" Target="https://podminky.urs.cz/item/CS_URS_2023_01/781734112" TargetMode="External" /><Relationship Id="rId139" Type="http://schemas.openxmlformats.org/officeDocument/2006/relationships/hyperlink" Target="https://podminky.urs.cz/item/CS_URS_2023_01/998781101" TargetMode="External" /><Relationship Id="rId140" Type="http://schemas.openxmlformats.org/officeDocument/2006/relationships/hyperlink" Target="https://podminky.urs.cz/item/CS_URS_2023_01/783801403" TargetMode="External" /><Relationship Id="rId141" Type="http://schemas.openxmlformats.org/officeDocument/2006/relationships/hyperlink" Target="https://podminky.urs.cz/item/CS_URS_2023_01/783846523" TargetMode="External" /><Relationship Id="rId142" Type="http://schemas.openxmlformats.org/officeDocument/2006/relationships/hyperlink" Target="https://podminky.urs.cz/item/CS_URS_2023_01/783846533" TargetMode="External" /><Relationship Id="rId143" Type="http://schemas.openxmlformats.org/officeDocument/2006/relationships/hyperlink" Target="https://podminky.urs.cz/item/CS_URS_2023_01/784321031" TargetMode="External" /><Relationship Id="rId144" Type="http://schemas.openxmlformats.org/officeDocument/2006/relationships/hyperlink" Target="https://podminky.urs.cz/item/CS_URS_2023_01/784321033" TargetMode="External" /><Relationship Id="rId145" Type="http://schemas.openxmlformats.org/officeDocument/2006/relationships/hyperlink" Target="https://podminky.urs.cz/item/CS_URS_2023_01/784321041" TargetMode="External" /><Relationship Id="rId14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31251206" TargetMode="External" /><Relationship Id="rId2" Type="http://schemas.openxmlformats.org/officeDocument/2006/relationships/hyperlink" Target="https://podminky.urs.cz/item/CS_URS_2023_01/131351206" TargetMode="External" /><Relationship Id="rId3" Type="http://schemas.openxmlformats.org/officeDocument/2006/relationships/hyperlink" Target="https://podminky.urs.cz/item/CS_URS_2023_01/131451206" TargetMode="External" /><Relationship Id="rId4" Type="http://schemas.openxmlformats.org/officeDocument/2006/relationships/hyperlink" Target="https://podminky.urs.cz/item/CS_URS_2023_01/132211401" TargetMode="External" /><Relationship Id="rId5" Type="http://schemas.openxmlformats.org/officeDocument/2006/relationships/hyperlink" Target="https://podminky.urs.cz/item/CS_URS_2023_01/132311401" TargetMode="External" /><Relationship Id="rId6" Type="http://schemas.openxmlformats.org/officeDocument/2006/relationships/hyperlink" Target="https://podminky.urs.cz/item/CS_URS_2023_01/132411401" TargetMode="External" /><Relationship Id="rId7" Type="http://schemas.openxmlformats.org/officeDocument/2006/relationships/hyperlink" Target="https://podminky.urs.cz/item/CS_URS_2023_01/132451102" TargetMode="External" /><Relationship Id="rId8" Type="http://schemas.openxmlformats.org/officeDocument/2006/relationships/hyperlink" Target="https://podminky.urs.cz/item/CS_URS_2023_01/139951123" TargetMode="External" /><Relationship Id="rId9" Type="http://schemas.openxmlformats.org/officeDocument/2006/relationships/hyperlink" Target="https://podminky.urs.cz/item/CS_URS_2023_01/161151103" TargetMode="External" /><Relationship Id="rId10" Type="http://schemas.openxmlformats.org/officeDocument/2006/relationships/hyperlink" Target="https://podminky.urs.cz/item/CS_URS_2023_01/161151113" TargetMode="External" /><Relationship Id="rId11" Type="http://schemas.openxmlformats.org/officeDocument/2006/relationships/hyperlink" Target="https://podminky.urs.cz/item/CS_URS_2023_01/161151123" TargetMode="External" /><Relationship Id="rId12" Type="http://schemas.openxmlformats.org/officeDocument/2006/relationships/hyperlink" Target="https://podminky.urs.cz/item/CS_URS_2023_01/161151603" TargetMode="External" /><Relationship Id="rId13" Type="http://schemas.openxmlformats.org/officeDocument/2006/relationships/hyperlink" Target="https://podminky.urs.cz/item/CS_URS_2023_01/161151613" TargetMode="External" /><Relationship Id="rId14" Type="http://schemas.openxmlformats.org/officeDocument/2006/relationships/hyperlink" Target="https://podminky.urs.cz/item/CS_URS_2023_01/162451106" TargetMode="External" /><Relationship Id="rId15" Type="http://schemas.openxmlformats.org/officeDocument/2006/relationships/hyperlink" Target="https://podminky.urs.cz/item/CS_URS_2023_01/162751117" TargetMode="External" /><Relationship Id="rId16" Type="http://schemas.openxmlformats.org/officeDocument/2006/relationships/hyperlink" Target="https://podminky.urs.cz/item/CS_URS_2023_01/162751119" TargetMode="External" /><Relationship Id="rId17" Type="http://schemas.openxmlformats.org/officeDocument/2006/relationships/hyperlink" Target="https://podminky.urs.cz/item/CS_URS_2023_01/162751137" TargetMode="External" /><Relationship Id="rId18" Type="http://schemas.openxmlformats.org/officeDocument/2006/relationships/hyperlink" Target="https://podminky.urs.cz/item/CS_URS_2023_01/162751139" TargetMode="External" /><Relationship Id="rId19" Type="http://schemas.openxmlformats.org/officeDocument/2006/relationships/hyperlink" Target="https://podminky.urs.cz/item/CS_URS_2023_01/167151111" TargetMode="External" /><Relationship Id="rId20" Type="http://schemas.openxmlformats.org/officeDocument/2006/relationships/hyperlink" Target="https://podminky.urs.cz/item/CS_URS_2023_01/171201221" TargetMode="External" /><Relationship Id="rId21" Type="http://schemas.openxmlformats.org/officeDocument/2006/relationships/hyperlink" Target="https://podminky.urs.cz/item/CS_URS_2023_01/171251201" TargetMode="External" /><Relationship Id="rId22" Type="http://schemas.openxmlformats.org/officeDocument/2006/relationships/hyperlink" Target="https://podminky.urs.cz/item/CS_URS_2023_01/174151101" TargetMode="External" /><Relationship Id="rId23" Type="http://schemas.openxmlformats.org/officeDocument/2006/relationships/hyperlink" Target="https://podminky.urs.cz/item/CS_URS_2023_01/175151101" TargetMode="External" /><Relationship Id="rId24" Type="http://schemas.openxmlformats.org/officeDocument/2006/relationships/hyperlink" Target="https://podminky.urs.cz/item/CS_URS_2023_01/997013602" TargetMode="External" /><Relationship Id="rId25" Type="http://schemas.openxmlformats.org/officeDocument/2006/relationships/hyperlink" Target="https://podminky.urs.cz/item/CS_URS_2023_01/211971110" TargetMode="External" /><Relationship Id="rId26" Type="http://schemas.openxmlformats.org/officeDocument/2006/relationships/hyperlink" Target="https://podminky.urs.cz/item/CS_URS_2023_01/212751106" TargetMode="External" /><Relationship Id="rId27" Type="http://schemas.openxmlformats.org/officeDocument/2006/relationships/hyperlink" Target="https://podminky.urs.cz/item/CS_URS_2023_01/213311141" TargetMode="External" /><Relationship Id="rId28" Type="http://schemas.openxmlformats.org/officeDocument/2006/relationships/hyperlink" Target="https://podminky.urs.cz/item/CS_URS_2023_01/213311142" TargetMode="External" /><Relationship Id="rId29" Type="http://schemas.openxmlformats.org/officeDocument/2006/relationships/hyperlink" Target="https://podminky.urs.cz/item/CS_URS_2023_01/242111111" TargetMode="External" /><Relationship Id="rId30" Type="http://schemas.openxmlformats.org/officeDocument/2006/relationships/hyperlink" Target="https://podminky.urs.cz/item/CS_URS_2023_01/243571112" TargetMode="External" /><Relationship Id="rId31" Type="http://schemas.openxmlformats.org/officeDocument/2006/relationships/hyperlink" Target="https://podminky.urs.cz/item/CS_URS_2023_01/247531111" TargetMode="External" /><Relationship Id="rId32" Type="http://schemas.openxmlformats.org/officeDocument/2006/relationships/hyperlink" Target="https://podminky.urs.cz/item/CS_URS_2023_01/274313511" TargetMode="External" /><Relationship Id="rId33" Type="http://schemas.openxmlformats.org/officeDocument/2006/relationships/hyperlink" Target="https://podminky.urs.cz/item/CS_URS_2023_01/274351121" TargetMode="External" /><Relationship Id="rId34" Type="http://schemas.openxmlformats.org/officeDocument/2006/relationships/hyperlink" Target="https://podminky.urs.cz/item/CS_URS_2023_01/274351122" TargetMode="External" /><Relationship Id="rId35" Type="http://schemas.openxmlformats.org/officeDocument/2006/relationships/hyperlink" Target="https://podminky.urs.cz/item/CS_URS_2023_01/380311533" TargetMode="External" /><Relationship Id="rId36" Type="http://schemas.openxmlformats.org/officeDocument/2006/relationships/hyperlink" Target="https://podminky.urs.cz/item/CS_URS_2023_01/380316133" TargetMode="External" /><Relationship Id="rId37" Type="http://schemas.openxmlformats.org/officeDocument/2006/relationships/hyperlink" Target="https://podminky.urs.cz/item/CS_URS_2023_01/380326132" TargetMode="External" /><Relationship Id="rId38" Type="http://schemas.openxmlformats.org/officeDocument/2006/relationships/hyperlink" Target="https://podminky.urs.cz/item/CS_URS_2023_01/380326133" TargetMode="External" /><Relationship Id="rId39" Type="http://schemas.openxmlformats.org/officeDocument/2006/relationships/hyperlink" Target="https://podminky.urs.cz/item/CS_URS_2023_01/380326242" TargetMode="External" /><Relationship Id="rId40" Type="http://schemas.openxmlformats.org/officeDocument/2006/relationships/hyperlink" Target="https://podminky.urs.cz/item/CS_URS_2023_01/380356211" TargetMode="External" /><Relationship Id="rId41" Type="http://schemas.openxmlformats.org/officeDocument/2006/relationships/hyperlink" Target="https://podminky.urs.cz/item/CS_URS_2023_01/380356212" TargetMode="External" /><Relationship Id="rId42" Type="http://schemas.openxmlformats.org/officeDocument/2006/relationships/hyperlink" Target="https://podminky.urs.cz/item/CS_URS_2023_01/380356231" TargetMode="External" /><Relationship Id="rId43" Type="http://schemas.openxmlformats.org/officeDocument/2006/relationships/hyperlink" Target="https://podminky.urs.cz/item/CS_URS_2023_01/380356232" TargetMode="External" /><Relationship Id="rId44" Type="http://schemas.openxmlformats.org/officeDocument/2006/relationships/hyperlink" Target="https://podminky.urs.cz/item/CS_URS_2023_01/380356241" TargetMode="External" /><Relationship Id="rId45" Type="http://schemas.openxmlformats.org/officeDocument/2006/relationships/hyperlink" Target="https://podminky.urs.cz/item/CS_URS_2023_01/380356242" TargetMode="External" /><Relationship Id="rId46" Type="http://schemas.openxmlformats.org/officeDocument/2006/relationships/hyperlink" Target="https://podminky.urs.cz/item/CS_URS_2023_01/380361006" TargetMode="External" /><Relationship Id="rId47" Type="http://schemas.openxmlformats.org/officeDocument/2006/relationships/hyperlink" Target="https://podminky.urs.cz/item/CS_URS_2023_01/380361011" TargetMode="External" /><Relationship Id="rId48" Type="http://schemas.openxmlformats.org/officeDocument/2006/relationships/hyperlink" Target="https://podminky.urs.cz/item/CS_URS_2023_01/411121145" TargetMode="External" /><Relationship Id="rId49" Type="http://schemas.openxmlformats.org/officeDocument/2006/relationships/hyperlink" Target="https://podminky.urs.cz/item/CS_URS_2023_01/451573111" TargetMode="External" /><Relationship Id="rId50" Type="http://schemas.openxmlformats.org/officeDocument/2006/relationships/hyperlink" Target="https://podminky.urs.cz/item/CS_URS_2023_01/631311115" TargetMode="External" /><Relationship Id="rId51" Type="http://schemas.openxmlformats.org/officeDocument/2006/relationships/hyperlink" Target="https://podminky.urs.cz/item/CS_URS_2023_01/631311123" TargetMode="External" /><Relationship Id="rId52" Type="http://schemas.openxmlformats.org/officeDocument/2006/relationships/hyperlink" Target="https://podminky.urs.cz/item/CS_URS_2023_01/822522112" TargetMode="External" /><Relationship Id="rId53" Type="http://schemas.openxmlformats.org/officeDocument/2006/relationships/hyperlink" Target="https://podminky.urs.cz/item/CS_URS_2023_01/891312522" TargetMode="External" /><Relationship Id="rId54" Type="http://schemas.openxmlformats.org/officeDocument/2006/relationships/hyperlink" Target="https://podminky.urs.cz/item/CS_URS_2023_01/892521111" TargetMode="External" /><Relationship Id="rId55" Type="http://schemas.openxmlformats.org/officeDocument/2006/relationships/hyperlink" Target="https://podminky.urs.cz/item/CS_URS_2023_01/892522111" TargetMode="External" /><Relationship Id="rId56" Type="http://schemas.openxmlformats.org/officeDocument/2006/relationships/hyperlink" Target="https://podminky.urs.cz/item/CS_URS_2023_01/899102211" TargetMode="External" /><Relationship Id="rId57" Type="http://schemas.openxmlformats.org/officeDocument/2006/relationships/hyperlink" Target="https://podminky.urs.cz/item/CS_URS_2023_01/933901111" TargetMode="External" /><Relationship Id="rId58" Type="http://schemas.openxmlformats.org/officeDocument/2006/relationships/hyperlink" Target="https://podminky.urs.cz/item/CS_URS_2023_01/952903112" TargetMode="External" /><Relationship Id="rId59" Type="http://schemas.openxmlformats.org/officeDocument/2006/relationships/hyperlink" Target="https://podminky.urs.cz/item/CS_URS_2023_01/952903119" TargetMode="External" /><Relationship Id="rId60" Type="http://schemas.openxmlformats.org/officeDocument/2006/relationships/hyperlink" Target="https://podminky.urs.cz/item/CS_URS_2023_01/953312122" TargetMode="External" /><Relationship Id="rId61" Type="http://schemas.openxmlformats.org/officeDocument/2006/relationships/hyperlink" Target="https://podminky.urs.cz/item/CS_URS_2023_01/997013501" TargetMode="External" /><Relationship Id="rId62" Type="http://schemas.openxmlformats.org/officeDocument/2006/relationships/hyperlink" Target="https://podminky.urs.cz/item/CS_URS_2023_01/997013509" TargetMode="External" /><Relationship Id="rId63" Type="http://schemas.openxmlformats.org/officeDocument/2006/relationships/hyperlink" Target="https://podminky.urs.cz/item/CS_URS_2023_01/998142251" TargetMode="External" /><Relationship Id="rId64" Type="http://schemas.openxmlformats.org/officeDocument/2006/relationships/hyperlink" Target="https://podminky.urs.cz/item/CS_URS_2023_01/711131101" TargetMode="External" /><Relationship Id="rId65" Type="http://schemas.openxmlformats.org/officeDocument/2006/relationships/hyperlink" Target="https://podminky.urs.cz/item/CS_URS_2023_01/711191001" TargetMode="External" /><Relationship Id="rId66" Type="http://schemas.openxmlformats.org/officeDocument/2006/relationships/hyperlink" Target="https://podminky.urs.cz/item/CS_URS_2023_01/711471051" TargetMode="External" /><Relationship Id="rId67" Type="http://schemas.openxmlformats.org/officeDocument/2006/relationships/hyperlink" Target="https://podminky.urs.cz/item/CS_URS_2023_01/711472051" TargetMode="External" /><Relationship Id="rId68" Type="http://schemas.openxmlformats.org/officeDocument/2006/relationships/hyperlink" Target="https://podminky.urs.cz/item/CS_URS_2023_01/711491171" TargetMode="External" /><Relationship Id="rId69" Type="http://schemas.openxmlformats.org/officeDocument/2006/relationships/hyperlink" Target="https://podminky.urs.cz/item/CS_URS_2023_01/711491172" TargetMode="External" /><Relationship Id="rId70" Type="http://schemas.openxmlformats.org/officeDocument/2006/relationships/hyperlink" Target="https://podminky.urs.cz/item/CS_URS_2023_01/711491271" TargetMode="External" /><Relationship Id="rId71" Type="http://schemas.openxmlformats.org/officeDocument/2006/relationships/hyperlink" Target="https://podminky.urs.cz/item/CS_URS_2023_01/711491272" TargetMode="External" /><Relationship Id="rId72" Type="http://schemas.openxmlformats.org/officeDocument/2006/relationships/hyperlink" Target="https://podminky.urs.cz/item/CS_URS_2023_01/998711102" TargetMode="External" /><Relationship Id="rId7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7131" TargetMode="External" /><Relationship Id="rId2" Type="http://schemas.openxmlformats.org/officeDocument/2006/relationships/hyperlink" Target="https://podminky.urs.cz/item/CS_URS_2023_01/311322611" TargetMode="External" /><Relationship Id="rId3" Type="http://schemas.openxmlformats.org/officeDocument/2006/relationships/hyperlink" Target="https://podminky.urs.cz/item/CS_URS_2023_01/311351121" TargetMode="External" /><Relationship Id="rId4" Type="http://schemas.openxmlformats.org/officeDocument/2006/relationships/hyperlink" Target="https://podminky.urs.cz/item/CS_URS_2023_01/311351122" TargetMode="External" /><Relationship Id="rId5" Type="http://schemas.openxmlformats.org/officeDocument/2006/relationships/hyperlink" Target="https://podminky.urs.cz/item/CS_URS_2023_01/311351311" TargetMode="External" /><Relationship Id="rId6" Type="http://schemas.openxmlformats.org/officeDocument/2006/relationships/hyperlink" Target="https://podminky.urs.cz/item/CS_URS_2023_01/311351312" TargetMode="External" /><Relationship Id="rId7" Type="http://schemas.openxmlformats.org/officeDocument/2006/relationships/hyperlink" Target="https://podminky.urs.cz/item/CS_URS_2023_01/311361821" TargetMode="External" /><Relationship Id="rId8" Type="http://schemas.openxmlformats.org/officeDocument/2006/relationships/hyperlink" Target="https://podminky.urs.cz/item/CS_URS_2023_01/899102211" TargetMode="External" /><Relationship Id="rId9" Type="http://schemas.openxmlformats.org/officeDocument/2006/relationships/hyperlink" Target="https://podminky.urs.cz/item/CS_URS_2023_01/962042320" TargetMode="External" /><Relationship Id="rId10" Type="http://schemas.openxmlformats.org/officeDocument/2006/relationships/hyperlink" Target="https://podminky.urs.cz/item/CS_URS_2023_01/997013501" TargetMode="External" /><Relationship Id="rId11" Type="http://schemas.openxmlformats.org/officeDocument/2006/relationships/hyperlink" Target="https://podminky.urs.cz/item/CS_URS_2023_01/997013509" TargetMode="External" /><Relationship Id="rId12" Type="http://schemas.openxmlformats.org/officeDocument/2006/relationships/hyperlink" Target="https://podminky.urs.cz/item/CS_URS_2023_01/997013601" TargetMode="External" /><Relationship Id="rId13" Type="http://schemas.openxmlformats.org/officeDocument/2006/relationships/hyperlink" Target="https://podminky.urs.cz/item/CS_URS_2023_01/997013655" TargetMode="External" /><Relationship Id="rId14" Type="http://schemas.openxmlformats.org/officeDocument/2006/relationships/hyperlink" Target="https://podminky.urs.cz/item/CS_URS_2023_01/998011002" TargetMode="External" /><Relationship Id="rId15" Type="http://schemas.openxmlformats.org/officeDocument/2006/relationships/hyperlink" Target="https://podminky.urs.cz/item/CS_URS_2023_01/711191001" TargetMode="External" /><Relationship Id="rId16" Type="http://schemas.openxmlformats.org/officeDocument/2006/relationships/hyperlink" Target="https://podminky.urs.cz/item/CS_URS_2023_01/711191011" TargetMode="External" /><Relationship Id="rId17" Type="http://schemas.openxmlformats.org/officeDocument/2006/relationships/hyperlink" Target="https://podminky.urs.cz/item/CS_URS_2023_01/998711102" TargetMode="External" /><Relationship Id="rId1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3" TargetMode="External" /><Relationship Id="rId2" Type="http://schemas.openxmlformats.org/officeDocument/2006/relationships/hyperlink" Target="https://podminky.urs.cz/item/CS_URS_2023_01/113202111" TargetMode="External" /><Relationship Id="rId3" Type="http://schemas.openxmlformats.org/officeDocument/2006/relationships/hyperlink" Target="https://podminky.urs.cz/item/CS_URS_2023_01/122211101" TargetMode="External" /><Relationship Id="rId4" Type="http://schemas.openxmlformats.org/officeDocument/2006/relationships/hyperlink" Target="https://podminky.urs.cz/item/CS_URS_2023_01/131213702" TargetMode="External" /><Relationship Id="rId5" Type="http://schemas.openxmlformats.org/officeDocument/2006/relationships/hyperlink" Target="https://podminky.urs.cz/item/CS_URS_2023_01/162451106" TargetMode="External" /><Relationship Id="rId6" Type="http://schemas.openxmlformats.org/officeDocument/2006/relationships/hyperlink" Target="https://podminky.urs.cz/item/CS_URS_2023_01/167151101" TargetMode="External" /><Relationship Id="rId7" Type="http://schemas.openxmlformats.org/officeDocument/2006/relationships/hyperlink" Target="https://podminky.urs.cz/item/CS_URS_2023_01/171151111" TargetMode="External" /><Relationship Id="rId8" Type="http://schemas.openxmlformats.org/officeDocument/2006/relationships/hyperlink" Target="https://podminky.urs.cz/item/CS_URS_2023_01/171251201" TargetMode="External" /><Relationship Id="rId9" Type="http://schemas.openxmlformats.org/officeDocument/2006/relationships/hyperlink" Target="https://podminky.urs.cz/item/CS_URS_2023_01/181411132" TargetMode="External" /><Relationship Id="rId10" Type="http://schemas.openxmlformats.org/officeDocument/2006/relationships/hyperlink" Target="https://podminky.urs.cz/item/CS_URS_2023_01/182211121" TargetMode="External" /><Relationship Id="rId11" Type="http://schemas.openxmlformats.org/officeDocument/2006/relationships/hyperlink" Target="https://podminky.urs.cz/item/CS_URS_2023_01/182311123" TargetMode="External" /><Relationship Id="rId12" Type="http://schemas.openxmlformats.org/officeDocument/2006/relationships/hyperlink" Target="https://podminky.urs.cz/item/CS_URS_2023_01/213311142" TargetMode="External" /><Relationship Id="rId13" Type="http://schemas.openxmlformats.org/officeDocument/2006/relationships/hyperlink" Target="https://podminky.urs.cz/item/CS_URS_2023_01/274313811" TargetMode="External" /><Relationship Id="rId14" Type="http://schemas.openxmlformats.org/officeDocument/2006/relationships/hyperlink" Target="https://podminky.urs.cz/item/CS_URS_2023_01/274322511" TargetMode="External" /><Relationship Id="rId15" Type="http://schemas.openxmlformats.org/officeDocument/2006/relationships/hyperlink" Target="https://podminky.urs.cz/item/CS_URS_2023_01/274351121" TargetMode="External" /><Relationship Id="rId16" Type="http://schemas.openxmlformats.org/officeDocument/2006/relationships/hyperlink" Target="https://podminky.urs.cz/item/CS_URS_2023_01/274351122" TargetMode="External" /><Relationship Id="rId17" Type="http://schemas.openxmlformats.org/officeDocument/2006/relationships/hyperlink" Target="https://podminky.urs.cz/item/CS_URS_2023_01/274362021" TargetMode="External" /><Relationship Id="rId18" Type="http://schemas.openxmlformats.org/officeDocument/2006/relationships/hyperlink" Target="https://podminky.urs.cz/item/CS_URS_2023_01/340239212" TargetMode="External" /><Relationship Id="rId19" Type="http://schemas.openxmlformats.org/officeDocument/2006/relationships/hyperlink" Target="https://podminky.urs.cz/item/CS_URS_2023_01/342242223" TargetMode="External" /><Relationship Id="rId20" Type="http://schemas.openxmlformats.org/officeDocument/2006/relationships/hyperlink" Target="https://podminky.urs.cz/item/CS_URS_2023_01/564851011" TargetMode="External" /><Relationship Id="rId21" Type="http://schemas.openxmlformats.org/officeDocument/2006/relationships/hyperlink" Target="https://podminky.urs.cz/item/CS_URS_2023_01/596211253" TargetMode="External" /><Relationship Id="rId22" Type="http://schemas.openxmlformats.org/officeDocument/2006/relationships/hyperlink" Target="https://podminky.urs.cz/item/CS_URS_2023_01/612131101" TargetMode="External" /><Relationship Id="rId23" Type="http://schemas.openxmlformats.org/officeDocument/2006/relationships/hyperlink" Target="https://podminky.urs.cz/item/CS_URS_2023_01/612131121" TargetMode="External" /><Relationship Id="rId24" Type="http://schemas.openxmlformats.org/officeDocument/2006/relationships/hyperlink" Target="https://podminky.urs.cz/item/CS_URS_2023_01/612335225" TargetMode="External" /><Relationship Id="rId25" Type="http://schemas.openxmlformats.org/officeDocument/2006/relationships/hyperlink" Target="https://podminky.urs.cz/item/CS_URS_2023_01/622131101" TargetMode="External" /><Relationship Id="rId26" Type="http://schemas.openxmlformats.org/officeDocument/2006/relationships/hyperlink" Target="https://podminky.urs.cz/item/CS_URS_2023_01/622131121" TargetMode="External" /><Relationship Id="rId27" Type="http://schemas.openxmlformats.org/officeDocument/2006/relationships/hyperlink" Target="https://podminky.urs.cz/item/CS_URS_2023_01/622142001" TargetMode="External" /><Relationship Id="rId28" Type="http://schemas.openxmlformats.org/officeDocument/2006/relationships/hyperlink" Target="https://podminky.urs.cz/item/CS_URS_2023_01/622211011" TargetMode="External" /><Relationship Id="rId29" Type="http://schemas.openxmlformats.org/officeDocument/2006/relationships/hyperlink" Target="https://podminky.urs.cz/item/CS_URS_2023_01/622322101" TargetMode="External" /><Relationship Id="rId30" Type="http://schemas.openxmlformats.org/officeDocument/2006/relationships/hyperlink" Target="https://podminky.urs.cz/item/CS_URS_2023_01/622531012" TargetMode="External" /><Relationship Id="rId31" Type="http://schemas.openxmlformats.org/officeDocument/2006/relationships/hyperlink" Target="https://podminky.urs.cz/item/CS_URS_2023_01/635111115" TargetMode="External" /><Relationship Id="rId32" Type="http://schemas.openxmlformats.org/officeDocument/2006/relationships/hyperlink" Target="https://podminky.urs.cz/item/CS_URS_2023_01/637211122" TargetMode="External" /><Relationship Id="rId33" Type="http://schemas.openxmlformats.org/officeDocument/2006/relationships/hyperlink" Target="https://podminky.urs.cz/item/CS_URS_2023_01/916231213" TargetMode="External" /><Relationship Id="rId34" Type="http://schemas.openxmlformats.org/officeDocument/2006/relationships/hyperlink" Target="https://podminky.urs.cz/item/CS_URS_2023_01/935111211" TargetMode="External" /><Relationship Id="rId35" Type="http://schemas.openxmlformats.org/officeDocument/2006/relationships/hyperlink" Target="https://podminky.urs.cz/item/CS_URS_2023_01/952903112" TargetMode="External" /><Relationship Id="rId36" Type="http://schemas.openxmlformats.org/officeDocument/2006/relationships/hyperlink" Target="https://podminky.urs.cz/item/CS_URS_2023_01/952903119" TargetMode="External" /><Relationship Id="rId37" Type="http://schemas.openxmlformats.org/officeDocument/2006/relationships/hyperlink" Target="https://podminky.urs.cz/item/CS_URS_2023_01/953312122" TargetMode="External" /><Relationship Id="rId38" Type="http://schemas.openxmlformats.org/officeDocument/2006/relationships/hyperlink" Target="https://podminky.urs.cz/item/CS_URS_2023_01/979054451" TargetMode="External" /><Relationship Id="rId39" Type="http://schemas.openxmlformats.org/officeDocument/2006/relationships/hyperlink" Target="https://podminky.urs.cz/item/CS_URS_2023_01/764002851" TargetMode="External" /><Relationship Id="rId40" Type="http://schemas.openxmlformats.org/officeDocument/2006/relationships/hyperlink" Target="https://podminky.urs.cz/item/CS_URS_2023_01/767161811" TargetMode="External" /><Relationship Id="rId41" Type="http://schemas.openxmlformats.org/officeDocument/2006/relationships/hyperlink" Target="https://podminky.urs.cz/item/CS_URS_2023_01/767161813" TargetMode="External" /><Relationship Id="rId42" Type="http://schemas.openxmlformats.org/officeDocument/2006/relationships/hyperlink" Target="https://podminky.urs.cz/item/CS_URS_2023_01/767161823" TargetMode="External" /><Relationship Id="rId43" Type="http://schemas.openxmlformats.org/officeDocument/2006/relationships/hyperlink" Target="https://podminky.urs.cz/item/CS_URS_2023_01/767161851" TargetMode="External" /><Relationship Id="rId44" Type="http://schemas.openxmlformats.org/officeDocument/2006/relationships/hyperlink" Target="https://podminky.urs.cz/item/CS_URS_2023_01/767893811" TargetMode="External" /><Relationship Id="rId45" Type="http://schemas.openxmlformats.org/officeDocument/2006/relationships/hyperlink" Target="https://podminky.urs.cz/item/CS_URS_2023_01/767893816" TargetMode="External" /><Relationship Id="rId46" Type="http://schemas.openxmlformats.org/officeDocument/2006/relationships/hyperlink" Target="https://podminky.urs.cz/item/CS_URS_2023_01/783406801" TargetMode="External" /><Relationship Id="rId47" Type="http://schemas.openxmlformats.org/officeDocument/2006/relationships/hyperlink" Target="https://podminky.urs.cz/item/CS_URS_2023_01/783506801" TargetMode="External" /><Relationship Id="rId48" Type="http://schemas.openxmlformats.org/officeDocument/2006/relationships/hyperlink" Target="https://podminky.urs.cz/item/CS_URS_2023_01/783906861" TargetMode="External" /><Relationship Id="rId49" Type="http://schemas.openxmlformats.org/officeDocument/2006/relationships/hyperlink" Target="https://podminky.urs.cz/item/CS_URS_2023_01/961044111" TargetMode="External" /><Relationship Id="rId50" Type="http://schemas.openxmlformats.org/officeDocument/2006/relationships/hyperlink" Target="https://podminky.urs.cz/item/CS_URS_2023_01/962032253" TargetMode="External" /><Relationship Id="rId51" Type="http://schemas.openxmlformats.org/officeDocument/2006/relationships/hyperlink" Target="https://podminky.urs.cz/item/CS_URS_2023_01/962052211" TargetMode="External" /><Relationship Id="rId52" Type="http://schemas.openxmlformats.org/officeDocument/2006/relationships/hyperlink" Target="https://podminky.urs.cz/item/CS_URS_2023_01/962081131" TargetMode="External" /><Relationship Id="rId53" Type="http://schemas.openxmlformats.org/officeDocument/2006/relationships/hyperlink" Target="https://podminky.urs.cz/item/CS_URS_2023_01/966008212" TargetMode="External" /><Relationship Id="rId54" Type="http://schemas.openxmlformats.org/officeDocument/2006/relationships/hyperlink" Target="https://podminky.urs.cz/item/CS_URS_2023_01/968072559" TargetMode="External" /><Relationship Id="rId55" Type="http://schemas.openxmlformats.org/officeDocument/2006/relationships/hyperlink" Target="https://podminky.urs.cz/item/CS_URS_2023_01/978015331" TargetMode="External" /><Relationship Id="rId56" Type="http://schemas.openxmlformats.org/officeDocument/2006/relationships/hyperlink" Target="https://podminky.urs.cz/item/CS_URS_2023_01/978015391" TargetMode="External" /><Relationship Id="rId57" Type="http://schemas.openxmlformats.org/officeDocument/2006/relationships/hyperlink" Target="https://podminky.urs.cz/item/CS_URS_2023_01/997013501" TargetMode="External" /><Relationship Id="rId58" Type="http://schemas.openxmlformats.org/officeDocument/2006/relationships/hyperlink" Target="https://podminky.urs.cz/item/CS_URS_2023_01/997013501" TargetMode="External" /><Relationship Id="rId59" Type="http://schemas.openxmlformats.org/officeDocument/2006/relationships/hyperlink" Target="https://podminky.urs.cz/item/CS_URS_2023_01/997013509" TargetMode="External" /><Relationship Id="rId60" Type="http://schemas.openxmlformats.org/officeDocument/2006/relationships/hyperlink" Target="https://podminky.urs.cz/item/CS_URS_2023_01/997013509" TargetMode="External" /><Relationship Id="rId61" Type="http://schemas.openxmlformats.org/officeDocument/2006/relationships/hyperlink" Target="https://podminky.urs.cz/item/CS_URS_2023_01/997013601" TargetMode="External" /><Relationship Id="rId62" Type="http://schemas.openxmlformats.org/officeDocument/2006/relationships/hyperlink" Target="https://podminky.urs.cz/item/CS_URS_2023_01/997013602" TargetMode="External" /><Relationship Id="rId63" Type="http://schemas.openxmlformats.org/officeDocument/2006/relationships/hyperlink" Target="https://podminky.urs.cz/item/CS_URS_2023_01/997013631" TargetMode="External" /><Relationship Id="rId64" Type="http://schemas.openxmlformats.org/officeDocument/2006/relationships/hyperlink" Target="https://podminky.urs.cz/item/CS_URS_2023_01/997013804" TargetMode="External" /><Relationship Id="rId65" Type="http://schemas.openxmlformats.org/officeDocument/2006/relationships/hyperlink" Target="https://podminky.urs.cz/item/CS_URS_2023_01/997013813" TargetMode="External" /><Relationship Id="rId66" Type="http://schemas.openxmlformats.org/officeDocument/2006/relationships/hyperlink" Target="https://podminky.urs.cz/item/CS_URS_2023_01/998011002" TargetMode="External" /><Relationship Id="rId67" Type="http://schemas.openxmlformats.org/officeDocument/2006/relationships/hyperlink" Target="https://podminky.urs.cz/item/CS_URS_2023_01/711192102" TargetMode="External" /><Relationship Id="rId68" Type="http://schemas.openxmlformats.org/officeDocument/2006/relationships/hyperlink" Target="https://podminky.urs.cz/item/CS_URS_2023_01/998711102" TargetMode="External" /><Relationship Id="rId69" Type="http://schemas.openxmlformats.org/officeDocument/2006/relationships/hyperlink" Target="https://podminky.urs.cz/item/CS_URS_2023_01/781121011" TargetMode="External" /><Relationship Id="rId70" Type="http://schemas.openxmlformats.org/officeDocument/2006/relationships/hyperlink" Target="https://podminky.urs.cz/item/CS_URS_2023_01/781734112" TargetMode="External" /><Relationship Id="rId71" Type="http://schemas.openxmlformats.org/officeDocument/2006/relationships/hyperlink" Target="https://podminky.urs.cz/item/CS_URS_2023_01/781739191" TargetMode="External" /><Relationship Id="rId72" Type="http://schemas.openxmlformats.org/officeDocument/2006/relationships/hyperlink" Target="https://podminky.urs.cz/item/CS_URS_2023_01/998781101" TargetMode="External" /><Relationship Id="rId73" Type="http://schemas.openxmlformats.org/officeDocument/2006/relationships/hyperlink" Target="https://podminky.urs.cz/item/CS_URS_2023_01/783401303" TargetMode="External" /><Relationship Id="rId74" Type="http://schemas.openxmlformats.org/officeDocument/2006/relationships/hyperlink" Target="https://podminky.urs.cz/item/CS_URS_2023_01/783401311" TargetMode="External" /><Relationship Id="rId75" Type="http://schemas.openxmlformats.org/officeDocument/2006/relationships/hyperlink" Target="https://podminky.urs.cz/item/CS_URS_2023_01/783401401" TargetMode="External" /><Relationship Id="rId76" Type="http://schemas.openxmlformats.org/officeDocument/2006/relationships/hyperlink" Target="https://podminky.urs.cz/item/CS_URS_2023_01/783434201" TargetMode="External" /><Relationship Id="rId77" Type="http://schemas.openxmlformats.org/officeDocument/2006/relationships/hyperlink" Target="https://podminky.urs.cz/item/CS_URS_2023_01/783447101" TargetMode="External" /><Relationship Id="rId78" Type="http://schemas.openxmlformats.org/officeDocument/2006/relationships/hyperlink" Target="https://podminky.urs.cz/item/CS_URS_2023_01/783501303" TargetMode="External" /><Relationship Id="rId79" Type="http://schemas.openxmlformats.org/officeDocument/2006/relationships/hyperlink" Target="https://podminky.urs.cz/item/CS_URS_2023_01/783501503" TargetMode="External" /><Relationship Id="rId80" Type="http://schemas.openxmlformats.org/officeDocument/2006/relationships/hyperlink" Target="https://podminky.urs.cz/item/CS_URS_2023_01/783533001" TargetMode="External" /><Relationship Id="rId81" Type="http://schemas.openxmlformats.org/officeDocument/2006/relationships/hyperlink" Target="https://podminky.urs.cz/item/CS_URS_2023_01/783547001" TargetMode="External" /><Relationship Id="rId82" Type="http://schemas.openxmlformats.org/officeDocument/2006/relationships/hyperlink" Target="https://podminky.urs.cz/item/CS_URS_2023_01/783801503" TargetMode="External" /><Relationship Id="rId83" Type="http://schemas.openxmlformats.org/officeDocument/2006/relationships/hyperlink" Target="https://podminky.urs.cz/item/CS_URS_2023_01/783801611" TargetMode="External" /><Relationship Id="rId84" Type="http://schemas.openxmlformats.org/officeDocument/2006/relationships/hyperlink" Target="https://podminky.urs.cz/item/CS_URS_2023_01/783827125" TargetMode="External" /><Relationship Id="rId85" Type="http://schemas.openxmlformats.org/officeDocument/2006/relationships/hyperlink" Target="https://podminky.urs.cz/item/CS_URS_2023_01/783846523" TargetMode="External" /><Relationship Id="rId86" Type="http://schemas.openxmlformats.org/officeDocument/2006/relationships/hyperlink" Target="https://podminky.urs.cz/item/CS_URS_2023_01/783846533" TargetMode="External" /><Relationship Id="rId87" Type="http://schemas.openxmlformats.org/officeDocument/2006/relationships/hyperlink" Target="https://podminky.urs.cz/item/CS_URS_2023_01/784321031" TargetMode="External" /><Relationship Id="rId88" Type="http://schemas.openxmlformats.org/officeDocument/2006/relationships/hyperlink" Target="https://podminky.urs.cz/item/CS_URS_2023_01/784321041" TargetMode="External" /><Relationship Id="rId89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1301111" TargetMode="External" /><Relationship Id="rId2" Type="http://schemas.openxmlformats.org/officeDocument/2006/relationships/hyperlink" Target="https://podminky.urs.cz/item/CS_URS_2023_01/113106132" TargetMode="External" /><Relationship Id="rId3" Type="http://schemas.openxmlformats.org/officeDocument/2006/relationships/hyperlink" Target="https://podminky.urs.cz/item/CS_URS_2023_01/113107162" TargetMode="External" /><Relationship Id="rId4" Type="http://schemas.openxmlformats.org/officeDocument/2006/relationships/hyperlink" Target="https://podminky.urs.cz/item/CS_URS_2023_01/113107223" TargetMode="External" /><Relationship Id="rId5" Type="http://schemas.openxmlformats.org/officeDocument/2006/relationships/hyperlink" Target="https://podminky.urs.cz/item/CS_URS_2023_01/113107322" TargetMode="External" /><Relationship Id="rId6" Type="http://schemas.openxmlformats.org/officeDocument/2006/relationships/hyperlink" Target="https://podminky.urs.cz/item/CS_URS_2023_01/113154123" TargetMode="External" /><Relationship Id="rId7" Type="http://schemas.openxmlformats.org/officeDocument/2006/relationships/hyperlink" Target="https://podminky.urs.cz/item/CS_URS_2023_01/113202111" TargetMode="External" /><Relationship Id="rId8" Type="http://schemas.openxmlformats.org/officeDocument/2006/relationships/hyperlink" Target="https://podminky.urs.cz/item/CS_URS_2023_01/122252205" TargetMode="External" /><Relationship Id="rId9" Type="http://schemas.openxmlformats.org/officeDocument/2006/relationships/hyperlink" Target="https://podminky.urs.cz/item/CS_URS_2023_01/129951121" TargetMode="External" /><Relationship Id="rId10" Type="http://schemas.openxmlformats.org/officeDocument/2006/relationships/hyperlink" Target="https://podminky.urs.cz/item/CS_URS_2023_01/132251101" TargetMode="External" /><Relationship Id="rId11" Type="http://schemas.openxmlformats.org/officeDocument/2006/relationships/hyperlink" Target="https://podminky.urs.cz/item/CS_URS_2023_01/162351103" TargetMode="External" /><Relationship Id="rId12" Type="http://schemas.openxmlformats.org/officeDocument/2006/relationships/hyperlink" Target="https://podminky.urs.cz/item/CS_URS_2023_01/162751117" TargetMode="External" /><Relationship Id="rId13" Type="http://schemas.openxmlformats.org/officeDocument/2006/relationships/hyperlink" Target="https://podminky.urs.cz/item/CS_URS_2023_01/162751119" TargetMode="External" /><Relationship Id="rId14" Type="http://schemas.openxmlformats.org/officeDocument/2006/relationships/hyperlink" Target="https://podminky.urs.cz/item/CS_URS_2023_01/167151111" TargetMode="External" /><Relationship Id="rId15" Type="http://schemas.openxmlformats.org/officeDocument/2006/relationships/hyperlink" Target="https://podminky.urs.cz/item/CS_URS_2023_01/171152111" TargetMode="External" /><Relationship Id="rId16" Type="http://schemas.openxmlformats.org/officeDocument/2006/relationships/hyperlink" Target="https://podminky.urs.cz/item/CS_URS_2023_01/171201221" TargetMode="External" /><Relationship Id="rId17" Type="http://schemas.openxmlformats.org/officeDocument/2006/relationships/hyperlink" Target="https://podminky.urs.cz/item/CS_URS_2023_01/171251201" TargetMode="External" /><Relationship Id="rId18" Type="http://schemas.openxmlformats.org/officeDocument/2006/relationships/hyperlink" Target="https://podminky.urs.cz/item/CS_URS_2023_01/175151101" TargetMode="External" /><Relationship Id="rId19" Type="http://schemas.openxmlformats.org/officeDocument/2006/relationships/hyperlink" Target="https://podminky.urs.cz/item/CS_URS_2023_01/181152302" TargetMode="External" /><Relationship Id="rId20" Type="http://schemas.openxmlformats.org/officeDocument/2006/relationships/hyperlink" Target="https://podminky.urs.cz/item/CS_URS_2023_01/181351113" TargetMode="External" /><Relationship Id="rId21" Type="http://schemas.openxmlformats.org/officeDocument/2006/relationships/hyperlink" Target="https://podminky.urs.cz/item/CS_URS_2023_01/181451311" TargetMode="External" /><Relationship Id="rId22" Type="http://schemas.openxmlformats.org/officeDocument/2006/relationships/hyperlink" Target="https://podminky.urs.cz/item/CS_URS_2023_01/181951111" TargetMode="External" /><Relationship Id="rId23" Type="http://schemas.openxmlformats.org/officeDocument/2006/relationships/hyperlink" Target="https://podminky.urs.cz/item/CS_URS_2023_01/211531111" TargetMode="External" /><Relationship Id="rId24" Type="http://schemas.openxmlformats.org/officeDocument/2006/relationships/hyperlink" Target="https://podminky.urs.cz/item/CS_URS_2023_01/211971121" TargetMode="External" /><Relationship Id="rId25" Type="http://schemas.openxmlformats.org/officeDocument/2006/relationships/hyperlink" Target="https://podminky.urs.cz/item/CS_URS_2023_01/451573111" TargetMode="External" /><Relationship Id="rId26" Type="http://schemas.openxmlformats.org/officeDocument/2006/relationships/hyperlink" Target="https://podminky.urs.cz/item/CS_URS_2023_01/451577877" TargetMode="External" /><Relationship Id="rId27" Type="http://schemas.openxmlformats.org/officeDocument/2006/relationships/hyperlink" Target="https://podminky.urs.cz/item/CS_URS_2023_01/564851111" TargetMode="External" /><Relationship Id="rId28" Type="http://schemas.openxmlformats.org/officeDocument/2006/relationships/hyperlink" Target="https://podminky.urs.cz/item/CS_URS_2023_01/564861111" TargetMode="External" /><Relationship Id="rId29" Type="http://schemas.openxmlformats.org/officeDocument/2006/relationships/hyperlink" Target="https://podminky.urs.cz/item/CS_URS_2023_01/565155111" TargetMode="External" /><Relationship Id="rId30" Type="http://schemas.openxmlformats.org/officeDocument/2006/relationships/hyperlink" Target="https://podminky.urs.cz/item/CS_URS_2023_01/573111112" TargetMode="External" /><Relationship Id="rId31" Type="http://schemas.openxmlformats.org/officeDocument/2006/relationships/hyperlink" Target="https://podminky.urs.cz/item/CS_URS_2023_01/573211108" TargetMode="External" /><Relationship Id="rId32" Type="http://schemas.openxmlformats.org/officeDocument/2006/relationships/hyperlink" Target="https://podminky.urs.cz/item/CS_URS_2023_01/577134111" TargetMode="External" /><Relationship Id="rId33" Type="http://schemas.openxmlformats.org/officeDocument/2006/relationships/hyperlink" Target="https://podminky.urs.cz/item/CS_URS_2023_01/890411851" TargetMode="External" /><Relationship Id="rId34" Type="http://schemas.openxmlformats.org/officeDocument/2006/relationships/hyperlink" Target="https://podminky.urs.cz/item/CS_URS_2023_01/899203211" TargetMode="External" /><Relationship Id="rId35" Type="http://schemas.openxmlformats.org/officeDocument/2006/relationships/hyperlink" Target="https://podminky.urs.cz/item/CS_URS_2023_01/916131213" TargetMode="External" /><Relationship Id="rId36" Type="http://schemas.openxmlformats.org/officeDocument/2006/relationships/hyperlink" Target="https://podminky.urs.cz/item/CS_URS_2023_01/916231213" TargetMode="External" /><Relationship Id="rId37" Type="http://schemas.openxmlformats.org/officeDocument/2006/relationships/hyperlink" Target="https://podminky.urs.cz/item/CS_URS_2023_01/919121212" TargetMode="External" /><Relationship Id="rId38" Type="http://schemas.openxmlformats.org/officeDocument/2006/relationships/hyperlink" Target="https://podminky.urs.cz/item/CS_URS_2023_01/919735114" TargetMode="External" /><Relationship Id="rId39" Type="http://schemas.openxmlformats.org/officeDocument/2006/relationships/hyperlink" Target="https://podminky.urs.cz/item/CS_URS_2023_01/935112111" TargetMode="External" /><Relationship Id="rId40" Type="http://schemas.openxmlformats.org/officeDocument/2006/relationships/hyperlink" Target="https://podminky.urs.cz/item/CS_URS_2023_01/997221551" TargetMode="External" /><Relationship Id="rId41" Type="http://schemas.openxmlformats.org/officeDocument/2006/relationships/hyperlink" Target="https://podminky.urs.cz/item/CS_URS_2023_01/997221559" TargetMode="External" /><Relationship Id="rId42" Type="http://schemas.openxmlformats.org/officeDocument/2006/relationships/hyperlink" Target="https://podminky.urs.cz/item/CS_URS_2023_01/997221561" TargetMode="External" /><Relationship Id="rId43" Type="http://schemas.openxmlformats.org/officeDocument/2006/relationships/hyperlink" Target="https://podminky.urs.cz/item/CS_URS_2023_01/997221569" TargetMode="External" /><Relationship Id="rId44" Type="http://schemas.openxmlformats.org/officeDocument/2006/relationships/hyperlink" Target="https://podminky.urs.cz/item/CS_URS_2023_01/997221571" TargetMode="External" /><Relationship Id="rId45" Type="http://schemas.openxmlformats.org/officeDocument/2006/relationships/hyperlink" Target="https://podminky.urs.cz/item/CS_URS_2023_01/997221579" TargetMode="External" /><Relationship Id="rId46" Type="http://schemas.openxmlformats.org/officeDocument/2006/relationships/hyperlink" Target="https://podminky.urs.cz/item/CS_URS_2023_01/997221861" TargetMode="External" /><Relationship Id="rId47" Type="http://schemas.openxmlformats.org/officeDocument/2006/relationships/hyperlink" Target="https://podminky.urs.cz/item/CS_URS_2023_01/997221873" TargetMode="External" /><Relationship Id="rId48" Type="http://schemas.openxmlformats.org/officeDocument/2006/relationships/hyperlink" Target="https://podminky.urs.cz/item/CS_URS_2023_01/997221875" TargetMode="External" /><Relationship Id="rId49" Type="http://schemas.openxmlformats.org/officeDocument/2006/relationships/hyperlink" Target="https://podminky.urs.cz/item/CS_URS_2023_01/998225111" TargetMode="External" /><Relationship Id="rId5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40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41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42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43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44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45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46</v>
      </c>
      <c r="E29" s="49"/>
      <c r="F29" s="34" t="s">
        <v>47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48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49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50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51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52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53</v>
      </c>
      <c r="U35" s="56"/>
      <c r="V35" s="56"/>
      <c r="W35" s="56"/>
      <c r="X35" s="58" t="s">
        <v>54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5634-23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BRNO, VDJ Palackého vrch 2 x 17 500 m³, VDJ Palackého vrch 5000 m³- rekonstrukce stavební části a technologie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k.ú. Královo Pole, k.ú. Žabovřesky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13. 1. 2023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Statutární město Brno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AQUA PROCON s.r.o.</v>
      </c>
      <c r="AN49" s="66"/>
      <c r="AO49" s="66"/>
      <c r="AP49" s="66"/>
      <c r="AQ49" s="42"/>
      <c r="AR49" s="46"/>
      <c r="AS49" s="76" t="s">
        <v>56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57</v>
      </c>
      <c r="D52" s="89"/>
      <c r="E52" s="89"/>
      <c r="F52" s="89"/>
      <c r="G52" s="89"/>
      <c r="H52" s="90"/>
      <c r="I52" s="91" t="s">
        <v>58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59</v>
      </c>
      <c r="AH52" s="89"/>
      <c r="AI52" s="89"/>
      <c r="AJ52" s="89"/>
      <c r="AK52" s="89"/>
      <c r="AL52" s="89"/>
      <c r="AM52" s="89"/>
      <c r="AN52" s="91" t="s">
        <v>60</v>
      </c>
      <c r="AO52" s="89"/>
      <c r="AP52" s="89"/>
      <c r="AQ52" s="93" t="s">
        <v>61</v>
      </c>
      <c r="AR52" s="46"/>
      <c r="AS52" s="94" t="s">
        <v>62</v>
      </c>
      <c r="AT52" s="95" t="s">
        <v>63</v>
      </c>
      <c r="AU52" s="95" t="s">
        <v>64</v>
      </c>
      <c r="AV52" s="95" t="s">
        <v>65</v>
      </c>
      <c r="AW52" s="95" t="s">
        <v>66</v>
      </c>
      <c r="AX52" s="95" t="s">
        <v>67</v>
      </c>
      <c r="AY52" s="95" t="s">
        <v>68</v>
      </c>
      <c r="AZ52" s="95" t="s">
        <v>69</v>
      </c>
      <c r="BA52" s="95" t="s">
        <v>70</v>
      </c>
      <c r="BB52" s="95" t="s">
        <v>71</v>
      </c>
      <c r="BC52" s="95" t="s">
        <v>72</v>
      </c>
      <c r="BD52" s="96" t="s">
        <v>73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74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ROUND(SUM(AG55:AG65),2)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ROUND(SUM(AS55:AS65),2)</f>
        <v>0</v>
      </c>
      <c r="AT54" s="108">
        <f>ROUND(SUM(AV54:AW54),2)</f>
        <v>0</v>
      </c>
      <c r="AU54" s="109">
        <f>ROUND(SUM(AU55:AU65),5)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ROUND(SUM(AZ55:AZ65),2)</f>
        <v>0</v>
      </c>
      <c r="BA54" s="108">
        <f>ROUND(SUM(BA55:BA65),2)</f>
        <v>0</v>
      </c>
      <c r="BB54" s="108">
        <f>ROUND(SUM(BB55:BB65),2)</f>
        <v>0</v>
      </c>
      <c r="BC54" s="108">
        <f>ROUND(SUM(BC55:BC65),2)</f>
        <v>0</v>
      </c>
      <c r="BD54" s="110">
        <f>ROUND(SUM(BD55:BD65),2)</f>
        <v>0</v>
      </c>
      <c r="BE54" s="6"/>
      <c r="BS54" s="111" t="s">
        <v>75</v>
      </c>
      <c r="BT54" s="111" t="s">
        <v>76</v>
      </c>
      <c r="BU54" s="112" t="s">
        <v>77</v>
      </c>
      <c r="BV54" s="111" t="s">
        <v>78</v>
      </c>
      <c r="BW54" s="111" t="s">
        <v>5</v>
      </c>
      <c r="BX54" s="111" t="s">
        <v>79</v>
      </c>
      <c r="CL54" s="111" t="s">
        <v>19</v>
      </c>
    </row>
    <row r="55" s="7" customFormat="1" ht="24.75" customHeight="1">
      <c r="A55" s="113" t="s">
        <v>80</v>
      </c>
      <c r="B55" s="114"/>
      <c r="C55" s="115"/>
      <c r="D55" s="116" t="s">
        <v>81</v>
      </c>
      <c r="E55" s="116"/>
      <c r="F55" s="116"/>
      <c r="G55" s="116"/>
      <c r="H55" s="116"/>
      <c r="I55" s="117"/>
      <c r="J55" s="116" t="s">
        <v>82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'PS 01 - Strojně technolog...'!J30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83</v>
      </c>
      <c r="AR55" s="120"/>
      <c r="AS55" s="121">
        <v>0</v>
      </c>
      <c r="AT55" s="122">
        <f>ROUND(SUM(AV55:AW55),2)</f>
        <v>0</v>
      </c>
      <c r="AU55" s="123">
        <f>'PS 01 - Strojně technolog...'!P86</f>
        <v>0</v>
      </c>
      <c r="AV55" s="122">
        <f>'PS 01 - Strojně technolog...'!J33</f>
        <v>0</v>
      </c>
      <c r="AW55" s="122">
        <f>'PS 01 - Strojně technolog...'!J34</f>
        <v>0</v>
      </c>
      <c r="AX55" s="122">
        <f>'PS 01 - Strojně technolog...'!J35</f>
        <v>0</v>
      </c>
      <c r="AY55" s="122">
        <f>'PS 01 - Strojně technolog...'!J36</f>
        <v>0</v>
      </c>
      <c r="AZ55" s="122">
        <f>'PS 01 - Strojně technolog...'!F33</f>
        <v>0</v>
      </c>
      <c r="BA55" s="122">
        <f>'PS 01 - Strojně technolog...'!F34</f>
        <v>0</v>
      </c>
      <c r="BB55" s="122">
        <f>'PS 01 - Strojně technolog...'!F35</f>
        <v>0</v>
      </c>
      <c r="BC55" s="122">
        <f>'PS 01 - Strojně technolog...'!F36</f>
        <v>0</v>
      </c>
      <c r="BD55" s="124">
        <f>'PS 01 - Strojně technolog...'!F37</f>
        <v>0</v>
      </c>
      <c r="BE55" s="7"/>
      <c r="BT55" s="125" t="s">
        <v>84</v>
      </c>
      <c r="BV55" s="125" t="s">
        <v>78</v>
      </c>
      <c r="BW55" s="125" t="s">
        <v>85</v>
      </c>
      <c r="BX55" s="125" t="s">
        <v>5</v>
      </c>
      <c r="CL55" s="125" t="s">
        <v>19</v>
      </c>
      <c r="CM55" s="125" t="s">
        <v>86</v>
      </c>
    </row>
    <row r="56" s="7" customFormat="1" ht="24.75" customHeight="1">
      <c r="A56" s="113" t="s">
        <v>80</v>
      </c>
      <c r="B56" s="114"/>
      <c r="C56" s="115"/>
      <c r="D56" s="116" t="s">
        <v>87</v>
      </c>
      <c r="E56" s="116"/>
      <c r="F56" s="116"/>
      <c r="G56" s="116"/>
      <c r="H56" s="116"/>
      <c r="I56" s="117"/>
      <c r="J56" s="116" t="s">
        <v>88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'SO 01 - Provozní budova V...'!J30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89</v>
      </c>
      <c r="AR56" s="120"/>
      <c r="AS56" s="121">
        <v>0</v>
      </c>
      <c r="AT56" s="122">
        <f>ROUND(SUM(AV56:AW56),2)</f>
        <v>0</v>
      </c>
      <c r="AU56" s="123">
        <f>'SO 01 - Provozní budova V...'!P106</f>
        <v>0</v>
      </c>
      <c r="AV56" s="122">
        <f>'SO 01 - Provozní budova V...'!J33</f>
        <v>0</v>
      </c>
      <c r="AW56" s="122">
        <f>'SO 01 - Provozní budova V...'!J34</f>
        <v>0</v>
      </c>
      <c r="AX56" s="122">
        <f>'SO 01 - Provozní budova V...'!J35</f>
        <v>0</v>
      </c>
      <c r="AY56" s="122">
        <f>'SO 01 - Provozní budova V...'!J36</f>
        <v>0</v>
      </c>
      <c r="AZ56" s="122">
        <f>'SO 01 - Provozní budova V...'!F33</f>
        <v>0</v>
      </c>
      <c r="BA56" s="122">
        <f>'SO 01 - Provozní budova V...'!F34</f>
        <v>0</v>
      </c>
      <c r="BB56" s="122">
        <f>'SO 01 - Provozní budova V...'!F35</f>
        <v>0</v>
      </c>
      <c r="BC56" s="122">
        <f>'SO 01 - Provozní budova V...'!F36</f>
        <v>0</v>
      </c>
      <c r="BD56" s="124">
        <f>'SO 01 - Provozní budova V...'!F37</f>
        <v>0</v>
      </c>
      <c r="BE56" s="7"/>
      <c r="BT56" s="125" t="s">
        <v>84</v>
      </c>
      <c r="BV56" s="125" t="s">
        <v>78</v>
      </c>
      <c r="BW56" s="125" t="s">
        <v>90</v>
      </c>
      <c r="BX56" s="125" t="s">
        <v>5</v>
      </c>
      <c r="CL56" s="125" t="s">
        <v>91</v>
      </c>
      <c r="CM56" s="125" t="s">
        <v>86</v>
      </c>
    </row>
    <row r="57" s="7" customFormat="1" ht="16.5" customHeight="1">
      <c r="A57" s="113" t="s">
        <v>80</v>
      </c>
      <c r="B57" s="114"/>
      <c r="C57" s="115"/>
      <c r="D57" s="116" t="s">
        <v>92</v>
      </c>
      <c r="E57" s="116"/>
      <c r="F57" s="116"/>
      <c r="G57" s="116"/>
      <c r="H57" s="116"/>
      <c r="I57" s="117"/>
      <c r="J57" s="116" t="s">
        <v>93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'SO 02 - Podzemní propojov...'!J30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89</v>
      </c>
      <c r="AR57" s="120"/>
      <c r="AS57" s="121">
        <v>0</v>
      </c>
      <c r="AT57" s="122">
        <f>ROUND(SUM(AV57:AW57),2)</f>
        <v>0</v>
      </c>
      <c r="AU57" s="123">
        <f>'SO 02 - Podzemní propojov...'!P94</f>
        <v>0</v>
      </c>
      <c r="AV57" s="122">
        <f>'SO 02 - Podzemní propojov...'!J33</f>
        <v>0</v>
      </c>
      <c r="AW57" s="122">
        <f>'SO 02 - Podzemní propojov...'!J34</f>
        <v>0</v>
      </c>
      <c r="AX57" s="122">
        <f>'SO 02 - Podzemní propojov...'!J35</f>
        <v>0</v>
      </c>
      <c r="AY57" s="122">
        <f>'SO 02 - Podzemní propojov...'!J36</f>
        <v>0</v>
      </c>
      <c r="AZ57" s="122">
        <f>'SO 02 - Podzemní propojov...'!F33</f>
        <v>0</v>
      </c>
      <c r="BA57" s="122">
        <f>'SO 02 - Podzemní propojov...'!F34</f>
        <v>0</v>
      </c>
      <c r="BB57" s="122">
        <f>'SO 02 - Podzemní propojov...'!F35</f>
        <v>0</v>
      </c>
      <c r="BC57" s="122">
        <f>'SO 02 - Podzemní propojov...'!F36</f>
        <v>0</v>
      </c>
      <c r="BD57" s="124">
        <f>'SO 02 - Podzemní propojov...'!F37</f>
        <v>0</v>
      </c>
      <c r="BE57" s="7"/>
      <c r="BT57" s="125" t="s">
        <v>84</v>
      </c>
      <c r="BV57" s="125" t="s">
        <v>78</v>
      </c>
      <c r="BW57" s="125" t="s">
        <v>94</v>
      </c>
      <c r="BX57" s="125" t="s">
        <v>5</v>
      </c>
      <c r="CL57" s="125" t="s">
        <v>95</v>
      </c>
      <c r="CM57" s="125" t="s">
        <v>86</v>
      </c>
    </row>
    <row r="58" s="7" customFormat="1" ht="16.5" customHeight="1">
      <c r="A58" s="113" t="s">
        <v>80</v>
      </c>
      <c r="B58" s="114"/>
      <c r="C58" s="115"/>
      <c r="D58" s="116" t="s">
        <v>96</v>
      </c>
      <c r="E58" s="116"/>
      <c r="F58" s="116"/>
      <c r="G58" s="116"/>
      <c r="H58" s="116"/>
      <c r="I58" s="117"/>
      <c r="J58" s="116" t="s">
        <v>97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'SO 03 - Vstupní terasa - 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89</v>
      </c>
      <c r="AR58" s="120"/>
      <c r="AS58" s="121">
        <v>0</v>
      </c>
      <c r="AT58" s="122">
        <f>ROUND(SUM(AV58:AW58),2)</f>
        <v>0</v>
      </c>
      <c r="AU58" s="123">
        <f>'SO 03 - Vstupní terasa - ...'!P90</f>
        <v>0</v>
      </c>
      <c r="AV58" s="122">
        <f>'SO 03 - Vstupní terasa - ...'!J33</f>
        <v>0</v>
      </c>
      <c r="AW58" s="122">
        <f>'SO 03 - Vstupní terasa - ...'!J34</f>
        <v>0</v>
      </c>
      <c r="AX58" s="122">
        <f>'SO 03 - Vstupní terasa - ...'!J35</f>
        <v>0</v>
      </c>
      <c r="AY58" s="122">
        <f>'SO 03 - Vstupní terasa - ...'!J36</f>
        <v>0</v>
      </c>
      <c r="AZ58" s="122">
        <f>'SO 03 - Vstupní terasa - ...'!F33</f>
        <v>0</v>
      </c>
      <c r="BA58" s="122">
        <f>'SO 03 - Vstupní terasa - ...'!F34</f>
        <v>0</v>
      </c>
      <c r="BB58" s="122">
        <f>'SO 03 - Vstupní terasa - ...'!F35</f>
        <v>0</v>
      </c>
      <c r="BC58" s="122">
        <f>'SO 03 - Vstupní terasa - ...'!F36</f>
        <v>0</v>
      </c>
      <c r="BD58" s="124">
        <f>'SO 03 - Vstupní terasa - ...'!F37</f>
        <v>0</v>
      </c>
      <c r="BE58" s="7"/>
      <c r="BT58" s="125" t="s">
        <v>84</v>
      </c>
      <c r="BV58" s="125" t="s">
        <v>78</v>
      </c>
      <c r="BW58" s="125" t="s">
        <v>98</v>
      </c>
      <c r="BX58" s="125" t="s">
        <v>5</v>
      </c>
      <c r="CL58" s="125" t="s">
        <v>91</v>
      </c>
      <c r="CM58" s="125" t="s">
        <v>86</v>
      </c>
    </row>
    <row r="59" s="7" customFormat="1" ht="16.5" customHeight="1">
      <c r="A59" s="113" t="s">
        <v>80</v>
      </c>
      <c r="B59" s="114"/>
      <c r="C59" s="115"/>
      <c r="D59" s="116" t="s">
        <v>99</v>
      </c>
      <c r="E59" s="116"/>
      <c r="F59" s="116"/>
      <c r="G59" s="116"/>
      <c r="H59" s="116"/>
      <c r="I59" s="117"/>
      <c r="J59" s="116" t="s">
        <v>100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'SO 04 - VDJ 5000 m 3 - st...'!J30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89</v>
      </c>
      <c r="AR59" s="120"/>
      <c r="AS59" s="121">
        <v>0</v>
      </c>
      <c r="AT59" s="122">
        <f>ROUND(SUM(AV59:AW59),2)</f>
        <v>0</v>
      </c>
      <c r="AU59" s="123">
        <f>'SO 04 - VDJ 5000 m 3 - st...'!P99</f>
        <v>0</v>
      </c>
      <c r="AV59" s="122">
        <f>'SO 04 - VDJ 5000 m 3 - st...'!J33</f>
        <v>0</v>
      </c>
      <c r="AW59" s="122">
        <f>'SO 04 - VDJ 5000 m 3 - st...'!J34</f>
        <v>0</v>
      </c>
      <c r="AX59" s="122">
        <f>'SO 04 - VDJ 5000 m 3 - st...'!J35</f>
        <v>0</v>
      </c>
      <c r="AY59" s="122">
        <f>'SO 04 - VDJ 5000 m 3 - st...'!J36</f>
        <v>0</v>
      </c>
      <c r="AZ59" s="122">
        <f>'SO 04 - VDJ 5000 m 3 - st...'!F33</f>
        <v>0</v>
      </c>
      <c r="BA59" s="122">
        <f>'SO 04 - VDJ 5000 m 3 - st...'!F34</f>
        <v>0</v>
      </c>
      <c r="BB59" s="122">
        <f>'SO 04 - VDJ 5000 m 3 - st...'!F35</f>
        <v>0</v>
      </c>
      <c r="BC59" s="122">
        <f>'SO 04 - VDJ 5000 m 3 - st...'!F36</f>
        <v>0</v>
      </c>
      <c r="BD59" s="124">
        <f>'SO 04 - VDJ 5000 m 3 - st...'!F37</f>
        <v>0</v>
      </c>
      <c r="BE59" s="7"/>
      <c r="BT59" s="125" t="s">
        <v>84</v>
      </c>
      <c r="BV59" s="125" t="s">
        <v>78</v>
      </c>
      <c r="BW59" s="125" t="s">
        <v>101</v>
      </c>
      <c r="BX59" s="125" t="s">
        <v>5</v>
      </c>
      <c r="CL59" s="125" t="s">
        <v>91</v>
      </c>
      <c r="CM59" s="125" t="s">
        <v>86</v>
      </c>
    </row>
    <row r="60" s="7" customFormat="1" ht="16.5" customHeight="1">
      <c r="A60" s="113" t="s">
        <v>80</v>
      </c>
      <c r="B60" s="114"/>
      <c r="C60" s="115"/>
      <c r="D60" s="116" t="s">
        <v>102</v>
      </c>
      <c r="E60" s="116"/>
      <c r="F60" s="116"/>
      <c r="G60" s="116"/>
      <c r="H60" s="116"/>
      <c r="I60" s="117"/>
      <c r="J60" s="116" t="s">
        <v>103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'SO 06 - Komunikace a zpev...'!J30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89</v>
      </c>
      <c r="AR60" s="120"/>
      <c r="AS60" s="121">
        <v>0</v>
      </c>
      <c r="AT60" s="122">
        <f>ROUND(SUM(AV60:AW60),2)</f>
        <v>0</v>
      </c>
      <c r="AU60" s="123">
        <f>'SO 06 - Komunikace a zpev...'!P88</f>
        <v>0</v>
      </c>
      <c r="AV60" s="122">
        <f>'SO 06 - Komunikace a zpev...'!J33</f>
        <v>0</v>
      </c>
      <c r="AW60" s="122">
        <f>'SO 06 - Komunikace a zpev...'!J34</f>
        <v>0</v>
      </c>
      <c r="AX60" s="122">
        <f>'SO 06 - Komunikace a zpev...'!J35</f>
        <v>0</v>
      </c>
      <c r="AY60" s="122">
        <f>'SO 06 - Komunikace a zpev...'!J36</f>
        <v>0</v>
      </c>
      <c r="AZ60" s="122">
        <f>'SO 06 - Komunikace a zpev...'!F33</f>
        <v>0</v>
      </c>
      <c r="BA60" s="122">
        <f>'SO 06 - Komunikace a zpev...'!F34</f>
        <v>0</v>
      </c>
      <c r="BB60" s="122">
        <f>'SO 06 - Komunikace a zpev...'!F35</f>
        <v>0</v>
      </c>
      <c r="BC60" s="122">
        <f>'SO 06 - Komunikace a zpev...'!F36</f>
        <v>0</v>
      </c>
      <c r="BD60" s="124">
        <f>'SO 06 - Komunikace a zpev...'!F37</f>
        <v>0</v>
      </c>
      <c r="BE60" s="7"/>
      <c r="BT60" s="125" t="s">
        <v>84</v>
      </c>
      <c r="BV60" s="125" t="s">
        <v>78</v>
      </c>
      <c r="BW60" s="125" t="s">
        <v>104</v>
      </c>
      <c r="BX60" s="125" t="s">
        <v>5</v>
      </c>
      <c r="CL60" s="125" t="s">
        <v>105</v>
      </c>
      <c r="CM60" s="125" t="s">
        <v>86</v>
      </c>
    </row>
    <row r="61" s="7" customFormat="1" ht="24.75" customHeight="1">
      <c r="A61" s="113" t="s">
        <v>80</v>
      </c>
      <c r="B61" s="114"/>
      <c r="C61" s="115"/>
      <c r="D61" s="116" t="s">
        <v>106</v>
      </c>
      <c r="E61" s="116"/>
      <c r="F61" s="116"/>
      <c r="G61" s="116"/>
      <c r="H61" s="116"/>
      <c r="I61" s="117"/>
      <c r="J61" s="116" t="s">
        <v>107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'SO 07 - Stavební elektroi...'!J30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89</v>
      </c>
      <c r="AR61" s="120"/>
      <c r="AS61" s="121">
        <v>0</v>
      </c>
      <c r="AT61" s="122">
        <f>ROUND(SUM(AV61:AW61),2)</f>
        <v>0</v>
      </c>
      <c r="AU61" s="123">
        <f>'SO 07 - Stavební elektroi...'!P86</f>
        <v>0</v>
      </c>
      <c r="AV61" s="122">
        <f>'SO 07 - Stavební elektroi...'!J33</f>
        <v>0</v>
      </c>
      <c r="AW61" s="122">
        <f>'SO 07 - Stavební elektroi...'!J34</f>
        <v>0</v>
      </c>
      <c r="AX61" s="122">
        <f>'SO 07 - Stavební elektroi...'!J35</f>
        <v>0</v>
      </c>
      <c r="AY61" s="122">
        <f>'SO 07 - Stavební elektroi...'!J36</f>
        <v>0</v>
      </c>
      <c r="AZ61" s="122">
        <f>'SO 07 - Stavební elektroi...'!F33</f>
        <v>0</v>
      </c>
      <c r="BA61" s="122">
        <f>'SO 07 - Stavební elektroi...'!F34</f>
        <v>0</v>
      </c>
      <c r="BB61" s="122">
        <f>'SO 07 - Stavební elektroi...'!F35</f>
        <v>0</v>
      </c>
      <c r="BC61" s="122">
        <f>'SO 07 - Stavební elektroi...'!F36</f>
        <v>0</v>
      </c>
      <c r="BD61" s="124">
        <f>'SO 07 - Stavební elektroi...'!F37</f>
        <v>0</v>
      </c>
      <c r="BE61" s="7"/>
      <c r="BT61" s="125" t="s">
        <v>84</v>
      </c>
      <c r="BV61" s="125" t="s">
        <v>78</v>
      </c>
      <c r="BW61" s="125" t="s">
        <v>108</v>
      </c>
      <c r="BX61" s="125" t="s">
        <v>5</v>
      </c>
      <c r="CL61" s="125" t="s">
        <v>91</v>
      </c>
      <c r="CM61" s="125" t="s">
        <v>86</v>
      </c>
    </row>
    <row r="62" s="7" customFormat="1" ht="16.5" customHeight="1">
      <c r="A62" s="113" t="s">
        <v>80</v>
      </c>
      <c r="B62" s="114"/>
      <c r="C62" s="115"/>
      <c r="D62" s="116" t="s">
        <v>109</v>
      </c>
      <c r="E62" s="116"/>
      <c r="F62" s="116"/>
      <c r="G62" s="116"/>
      <c r="H62" s="116"/>
      <c r="I62" s="117"/>
      <c r="J62" s="116" t="s">
        <v>110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'SO 08 - Přípojka nn pro V...'!J30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89</v>
      </c>
      <c r="AR62" s="120"/>
      <c r="AS62" s="121">
        <v>0</v>
      </c>
      <c r="AT62" s="122">
        <f>ROUND(SUM(AV62:AW62),2)</f>
        <v>0</v>
      </c>
      <c r="AU62" s="123">
        <f>'SO 08 - Přípojka nn pro V...'!P86</f>
        <v>0</v>
      </c>
      <c r="AV62" s="122">
        <f>'SO 08 - Přípojka nn pro V...'!J33</f>
        <v>0</v>
      </c>
      <c r="AW62" s="122">
        <f>'SO 08 - Přípojka nn pro V...'!J34</f>
        <v>0</v>
      </c>
      <c r="AX62" s="122">
        <f>'SO 08 - Přípojka nn pro V...'!J35</f>
        <v>0</v>
      </c>
      <c r="AY62" s="122">
        <f>'SO 08 - Přípojka nn pro V...'!J36</f>
        <v>0</v>
      </c>
      <c r="AZ62" s="122">
        <f>'SO 08 - Přípojka nn pro V...'!F33</f>
        <v>0</v>
      </c>
      <c r="BA62" s="122">
        <f>'SO 08 - Přípojka nn pro V...'!F34</f>
        <v>0</v>
      </c>
      <c r="BB62" s="122">
        <f>'SO 08 - Přípojka nn pro V...'!F35</f>
        <v>0</v>
      </c>
      <c r="BC62" s="122">
        <f>'SO 08 - Přípojka nn pro V...'!F36</f>
        <v>0</v>
      </c>
      <c r="BD62" s="124">
        <f>'SO 08 - Přípojka nn pro V...'!F37</f>
        <v>0</v>
      </c>
      <c r="BE62" s="7"/>
      <c r="BT62" s="125" t="s">
        <v>84</v>
      </c>
      <c r="BV62" s="125" t="s">
        <v>78</v>
      </c>
      <c r="BW62" s="125" t="s">
        <v>111</v>
      </c>
      <c r="BX62" s="125" t="s">
        <v>5</v>
      </c>
      <c r="CL62" s="125" t="s">
        <v>112</v>
      </c>
      <c r="CM62" s="125" t="s">
        <v>86</v>
      </c>
    </row>
    <row r="63" s="7" customFormat="1" ht="24.75" customHeight="1">
      <c r="A63" s="113" t="s">
        <v>80</v>
      </c>
      <c r="B63" s="114"/>
      <c r="C63" s="115"/>
      <c r="D63" s="116" t="s">
        <v>113</v>
      </c>
      <c r="E63" s="116"/>
      <c r="F63" s="116"/>
      <c r="G63" s="116"/>
      <c r="H63" s="116"/>
      <c r="I63" s="117"/>
      <c r="J63" s="116" t="s">
        <v>114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'SO 09 - Dokumentace PZTS ...'!J30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89</v>
      </c>
      <c r="AR63" s="120"/>
      <c r="AS63" s="121">
        <v>0</v>
      </c>
      <c r="AT63" s="122">
        <f>ROUND(SUM(AV63:AW63),2)</f>
        <v>0</v>
      </c>
      <c r="AU63" s="123">
        <f>'SO 09 - Dokumentace PZTS ...'!P84</f>
        <v>0</v>
      </c>
      <c r="AV63" s="122">
        <f>'SO 09 - Dokumentace PZTS ...'!J33</f>
        <v>0</v>
      </c>
      <c r="AW63" s="122">
        <f>'SO 09 - Dokumentace PZTS ...'!J34</f>
        <v>0</v>
      </c>
      <c r="AX63" s="122">
        <f>'SO 09 - Dokumentace PZTS ...'!J35</f>
        <v>0</v>
      </c>
      <c r="AY63" s="122">
        <f>'SO 09 - Dokumentace PZTS ...'!J36</f>
        <v>0</v>
      </c>
      <c r="AZ63" s="122">
        <f>'SO 09 - Dokumentace PZTS ...'!F33</f>
        <v>0</v>
      </c>
      <c r="BA63" s="122">
        <f>'SO 09 - Dokumentace PZTS ...'!F34</f>
        <v>0</v>
      </c>
      <c r="BB63" s="122">
        <f>'SO 09 - Dokumentace PZTS ...'!F35</f>
        <v>0</v>
      </c>
      <c r="BC63" s="122">
        <f>'SO 09 - Dokumentace PZTS ...'!F36</f>
        <v>0</v>
      </c>
      <c r="BD63" s="124">
        <f>'SO 09 - Dokumentace PZTS ...'!F37</f>
        <v>0</v>
      </c>
      <c r="BE63" s="7"/>
      <c r="BT63" s="125" t="s">
        <v>84</v>
      </c>
      <c r="BV63" s="125" t="s">
        <v>78</v>
      </c>
      <c r="BW63" s="125" t="s">
        <v>115</v>
      </c>
      <c r="BX63" s="125" t="s">
        <v>5</v>
      </c>
      <c r="CL63" s="125" t="s">
        <v>112</v>
      </c>
      <c r="CM63" s="125" t="s">
        <v>86</v>
      </c>
    </row>
    <row r="64" s="7" customFormat="1" ht="16.5" customHeight="1">
      <c r="A64" s="113" t="s">
        <v>80</v>
      </c>
      <c r="B64" s="114"/>
      <c r="C64" s="115"/>
      <c r="D64" s="116" t="s">
        <v>116</v>
      </c>
      <c r="E64" s="116"/>
      <c r="F64" s="116"/>
      <c r="G64" s="116"/>
      <c r="H64" s="116"/>
      <c r="I64" s="117"/>
      <c r="J64" s="116" t="s">
        <v>117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'SO 10 - Dokumentace PZTS ...'!J30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89</v>
      </c>
      <c r="AR64" s="120"/>
      <c r="AS64" s="121">
        <v>0</v>
      </c>
      <c r="AT64" s="122">
        <f>ROUND(SUM(AV64:AW64),2)</f>
        <v>0</v>
      </c>
      <c r="AU64" s="123">
        <f>'SO 10 - Dokumentace PZTS ...'!P83</f>
        <v>0</v>
      </c>
      <c r="AV64" s="122">
        <f>'SO 10 - Dokumentace PZTS ...'!J33</f>
        <v>0</v>
      </c>
      <c r="AW64" s="122">
        <f>'SO 10 - Dokumentace PZTS ...'!J34</f>
        <v>0</v>
      </c>
      <c r="AX64" s="122">
        <f>'SO 10 - Dokumentace PZTS ...'!J35</f>
        <v>0</v>
      </c>
      <c r="AY64" s="122">
        <f>'SO 10 - Dokumentace PZTS ...'!J36</f>
        <v>0</v>
      </c>
      <c r="AZ64" s="122">
        <f>'SO 10 - Dokumentace PZTS ...'!F33</f>
        <v>0</v>
      </c>
      <c r="BA64" s="122">
        <f>'SO 10 - Dokumentace PZTS ...'!F34</f>
        <v>0</v>
      </c>
      <c r="BB64" s="122">
        <f>'SO 10 - Dokumentace PZTS ...'!F35</f>
        <v>0</v>
      </c>
      <c r="BC64" s="122">
        <f>'SO 10 - Dokumentace PZTS ...'!F36</f>
        <v>0</v>
      </c>
      <c r="BD64" s="124">
        <f>'SO 10 - Dokumentace PZTS ...'!F37</f>
        <v>0</v>
      </c>
      <c r="BE64" s="7"/>
      <c r="BT64" s="125" t="s">
        <v>84</v>
      </c>
      <c r="BV64" s="125" t="s">
        <v>78</v>
      </c>
      <c r="BW64" s="125" t="s">
        <v>118</v>
      </c>
      <c r="BX64" s="125" t="s">
        <v>5</v>
      </c>
      <c r="CL64" s="125" t="s">
        <v>112</v>
      </c>
      <c r="CM64" s="125" t="s">
        <v>86</v>
      </c>
    </row>
    <row r="65" s="7" customFormat="1" ht="16.5" customHeight="1">
      <c r="A65" s="113" t="s">
        <v>80</v>
      </c>
      <c r="B65" s="114"/>
      <c r="C65" s="115"/>
      <c r="D65" s="116" t="s">
        <v>119</v>
      </c>
      <c r="E65" s="116"/>
      <c r="F65" s="116"/>
      <c r="G65" s="116"/>
      <c r="H65" s="116"/>
      <c r="I65" s="117"/>
      <c r="J65" s="116" t="s">
        <v>120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8">
        <f>'SO 90 - Ostatní rozpočtov...'!J30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89</v>
      </c>
      <c r="AR65" s="120"/>
      <c r="AS65" s="126">
        <v>0</v>
      </c>
      <c r="AT65" s="127">
        <f>ROUND(SUM(AV65:AW65),2)</f>
        <v>0</v>
      </c>
      <c r="AU65" s="128">
        <f>'SO 90 - Ostatní rozpočtov...'!P80</f>
        <v>0</v>
      </c>
      <c r="AV65" s="127">
        <f>'SO 90 - Ostatní rozpočtov...'!J33</f>
        <v>0</v>
      </c>
      <c r="AW65" s="127">
        <f>'SO 90 - Ostatní rozpočtov...'!J34</f>
        <v>0</v>
      </c>
      <c r="AX65" s="127">
        <f>'SO 90 - Ostatní rozpočtov...'!J35</f>
        <v>0</v>
      </c>
      <c r="AY65" s="127">
        <f>'SO 90 - Ostatní rozpočtov...'!J36</f>
        <v>0</v>
      </c>
      <c r="AZ65" s="127">
        <f>'SO 90 - Ostatní rozpočtov...'!F33</f>
        <v>0</v>
      </c>
      <c r="BA65" s="127">
        <f>'SO 90 - Ostatní rozpočtov...'!F34</f>
        <v>0</v>
      </c>
      <c r="BB65" s="127">
        <f>'SO 90 - Ostatní rozpočtov...'!F35</f>
        <v>0</v>
      </c>
      <c r="BC65" s="127">
        <f>'SO 90 - Ostatní rozpočtov...'!F36</f>
        <v>0</v>
      </c>
      <c r="BD65" s="129">
        <f>'SO 90 - Ostatní rozpočtov...'!F37</f>
        <v>0</v>
      </c>
      <c r="BE65" s="7"/>
      <c r="BT65" s="125" t="s">
        <v>84</v>
      </c>
      <c r="BV65" s="125" t="s">
        <v>78</v>
      </c>
      <c r="BW65" s="125" t="s">
        <v>121</v>
      </c>
      <c r="BX65" s="125" t="s">
        <v>5</v>
      </c>
      <c r="CL65" s="125" t="s">
        <v>19</v>
      </c>
      <c r="CM65" s="125" t="s">
        <v>86</v>
      </c>
    </row>
    <row r="66" s="2" customFormat="1" ht="30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46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</row>
  </sheetData>
  <sheetProtection sheet="1" formatColumns="0" formatRows="0" objects="1" scenarios="1" spinCount="100000" saltValue="omVYFTjkw3XiiHdsxn7/3uYs02q/DYDPpOAoFT04zPWMrg30WFCGZPrSheDEsWnR68xwOiJE2okfF45C+1j1pQ==" hashValue="Ysjlw71awynIuJ+rTkFGK46FKBXykDEF6PDq7sGsnk5EnJiKmW6mwullvpcTewa/hlcMgF6/WYdrZmMvgl4wMA==" algorithmName="SHA-512" password="C71F"/>
  <mergeCells count="82">
    <mergeCell ref="C52:G52"/>
    <mergeCell ref="D61:H61"/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  <mergeCell ref="AN55:AP55"/>
    <mergeCell ref="AS49:AT51"/>
    <mergeCell ref="AN65:AP65"/>
    <mergeCell ref="AG65:AM65"/>
    <mergeCell ref="AN54:AP54"/>
  </mergeCells>
  <hyperlinks>
    <hyperlink ref="A55" location="'PS 01 - Strojně technolog...'!C2" display="/"/>
    <hyperlink ref="A56" location="'SO 01 - Provozní budova V...'!C2" display="/"/>
    <hyperlink ref="A57" location="'SO 02 - Podzemní propojov...'!C2" display="/"/>
    <hyperlink ref="A58" location="'SO 03 - Vstupní terasa - ...'!C2" display="/"/>
    <hyperlink ref="A59" location="'SO 04 - VDJ 5000 m 3 - st...'!C2" display="/"/>
    <hyperlink ref="A60" location="'SO 06 - Komunikace a zpev...'!C2" display="/"/>
    <hyperlink ref="A61" location="'SO 07 - Stavební elektroi...'!C2" display="/"/>
    <hyperlink ref="A62" location="'SO 08 - Přípojka nn pro V...'!C2" display="/"/>
    <hyperlink ref="A63" location="'SO 09 - Dokumentace PZTS ...'!C2" display="/"/>
    <hyperlink ref="A64" location="'SO 10 - Dokumentace PZTS ...'!C2" display="/"/>
    <hyperlink ref="A65" location="'SO 90 - Ostatní rozpočtov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124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ROUND((SUM(BE86:BE170)),  2)</f>
        <v>0</v>
      </c>
      <c r="G33" s="40"/>
      <c r="H33" s="40"/>
      <c r="I33" s="150">
        <v>0.20999999999999999</v>
      </c>
      <c r="J33" s="149">
        <f>ROUND(((SUM(BE86:BE170))*I33),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ROUND((SUM(BF86:BF170)),  2)</f>
        <v>0</v>
      </c>
      <c r="G34" s="40"/>
      <c r="H34" s="40"/>
      <c r="I34" s="150">
        <v>0.14999999999999999</v>
      </c>
      <c r="J34" s="149">
        <f>ROUND(((SUM(BF86:BF170))*I34),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ROUND((SUM(BG86:BG170)),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ROUND((SUM(BH86:BH170)),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ROUND((SUM(BI86:BI170)),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 01 - Strojně technologická část - VDJ 2x 17 500 m3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129</v>
      </c>
      <c r="E60" s="170"/>
      <c r="F60" s="170"/>
      <c r="G60" s="170"/>
      <c r="H60" s="170"/>
      <c r="I60" s="170"/>
      <c r="J60" s="171">
        <f>J87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7"/>
      <c r="C61" s="168"/>
      <c r="D61" s="169" t="s">
        <v>130</v>
      </c>
      <c r="E61" s="170"/>
      <c r="F61" s="170"/>
      <c r="G61" s="170"/>
      <c r="H61" s="170"/>
      <c r="I61" s="170"/>
      <c r="J61" s="171">
        <f>J97</f>
        <v>0</v>
      </c>
      <c r="K61" s="168"/>
      <c r="L61" s="172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67"/>
      <c r="C62" s="168"/>
      <c r="D62" s="169" t="s">
        <v>131</v>
      </c>
      <c r="E62" s="170"/>
      <c r="F62" s="170"/>
      <c r="G62" s="170"/>
      <c r="H62" s="170"/>
      <c r="I62" s="170"/>
      <c r="J62" s="171">
        <f>J121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67"/>
      <c r="C63" s="168"/>
      <c r="D63" s="169" t="s">
        <v>132</v>
      </c>
      <c r="E63" s="170"/>
      <c r="F63" s="170"/>
      <c r="G63" s="170"/>
      <c r="H63" s="170"/>
      <c r="I63" s="170"/>
      <c r="J63" s="171">
        <f>J135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67"/>
      <c r="C64" s="168"/>
      <c r="D64" s="169" t="s">
        <v>133</v>
      </c>
      <c r="E64" s="170"/>
      <c r="F64" s="170"/>
      <c r="G64" s="170"/>
      <c r="H64" s="170"/>
      <c r="I64" s="170"/>
      <c r="J64" s="171">
        <f>J139</f>
        <v>0</v>
      </c>
      <c r="K64" s="168"/>
      <c r="L64" s="17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67"/>
      <c r="C65" s="168"/>
      <c r="D65" s="169" t="s">
        <v>134</v>
      </c>
      <c r="E65" s="170"/>
      <c r="F65" s="170"/>
      <c r="G65" s="170"/>
      <c r="H65" s="170"/>
      <c r="I65" s="170"/>
      <c r="J65" s="171">
        <f>J145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67"/>
      <c r="C66" s="168"/>
      <c r="D66" s="169" t="s">
        <v>135</v>
      </c>
      <c r="E66" s="170"/>
      <c r="F66" s="170"/>
      <c r="G66" s="170"/>
      <c r="H66" s="170"/>
      <c r="I66" s="170"/>
      <c r="J66" s="171">
        <f>J148</f>
        <v>0</v>
      </c>
      <c r="K66" s="168"/>
      <c r="L66" s="172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6.25" customHeight="1">
      <c r="A76" s="40"/>
      <c r="B76" s="41"/>
      <c r="C76" s="42"/>
      <c r="D76" s="42"/>
      <c r="E76" s="162" t="str">
        <f>E7</f>
        <v>BRNO, VDJ Palackého vrch 2 x 17 500 m³, VDJ Palackého vrch 5000 m³- rekonstrukce stavební části a technologie</v>
      </c>
      <c r="F76" s="34"/>
      <c r="G76" s="34"/>
      <c r="H76" s="34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123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E9</f>
        <v>PS 01 - Strojně technologická část - VDJ 2x 17 500 m3</v>
      </c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F12</f>
        <v xml:space="preserve"> k.ú. Královo Pole, k.ú. Žabovřesky</v>
      </c>
      <c r="G80" s="42"/>
      <c r="H80" s="42"/>
      <c r="I80" s="34" t="s">
        <v>23</v>
      </c>
      <c r="J80" s="74" t="str">
        <f>IF(J12="","",J12)</f>
        <v>13. 1. 2023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5.65" customHeight="1">
      <c r="A82" s="40"/>
      <c r="B82" s="41"/>
      <c r="C82" s="34" t="s">
        <v>25</v>
      </c>
      <c r="D82" s="42"/>
      <c r="E82" s="42"/>
      <c r="F82" s="29" t="str">
        <f>E15</f>
        <v>Statutární město Brno</v>
      </c>
      <c r="G82" s="42"/>
      <c r="H82" s="42"/>
      <c r="I82" s="34" t="s">
        <v>33</v>
      </c>
      <c r="J82" s="38" t="str">
        <f>E21</f>
        <v>AQUA PROCON s.r.o.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31</v>
      </c>
      <c r="D83" s="42"/>
      <c r="E83" s="42"/>
      <c r="F83" s="29" t="str">
        <f>IF(E18="","",E18)</f>
        <v>Vyplň údaj</v>
      </c>
      <c r="G83" s="42"/>
      <c r="H83" s="42"/>
      <c r="I83" s="34" t="s">
        <v>38</v>
      </c>
      <c r="J83" s="38" t="str">
        <f>E24</f>
        <v xml:space="preserve"> 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0" customFormat="1" ht="29.28" customHeight="1">
      <c r="A85" s="173"/>
      <c r="B85" s="174"/>
      <c r="C85" s="175" t="s">
        <v>137</v>
      </c>
      <c r="D85" s="176" t="s">
        <v>61</v>
      </c>
      <c r="E85" s="176" t="s">
        <v>57</v>
      </c>
      <c r="F85" s="176" t="s">
        <v>58</v>
      </c>
      <c r="G85" s="176" t="s">
        <v>138</v>
      </c>
      <c r="H85" s="176" t="s">
        <v>139</v>
      </c>
      <c r="I85" s="176" t="s">
        <v>140</v>
      </c>
      <c r="J85" s="176" t="s">
        <v>127</v>
      </c>
      <c r="K85" s="177" t="s">
        <v>141</v>
      </c>
      <c r="L85" s="178"/>
      <c r="M85" s="94" t="s">
        <v>19</v>
      </c>
      <c r="N85" s="95" t="s">
        <v>46</v>
      </c>
      <c r="O85" s="95" t="s">
        <v>142</v>
      </c>
      <c r="P85" s="95" t="s">
        <v>143</v>
      </c>
      <c r="Q85" s="95" t="s">
        <v>144</v>
      </c>
      <c r="R85" s="95" t="s">
        <v>145</v>
      </c>
      <c r="S85" s="95" t="s">
        <v>146</v>
      </c>
      <c r="T85" s="96" t="s">
        <v>147</v>
      </c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</row>
    <row r="86" s="2" customFormat="1" ht="22.8" customHeight="1">
      <c r="A86" s="40"/>
      <c r="B86" s="41"/>
      <c r="C86" s="101" t="s">
        <v>148</v>
      </c>
      <c r="D86" s="42"/>
      <c r="E86" s="42"/>
      <c r="F86" s="42"/>
      <c r="G86" s="42"/>
      <c r="H86" s="42"/>
      <c r="I86" s="42"/>
      <c r="J86" s="179">
        <f>BK86</f>
        <v>0</v>
      </c>
      <c r="K86" s="42"/>
      <c r="L86" s="46"/>
      <c r="M86" s="97"/>
      <c r="N86" s="180"/>
      <c r="O86" s="98"/>
      <c r="P86" s="181">
        <f>P87+P97+P121+P135+P139+P145+P148</f>
        <v>0</v>
      </c>
      <c r="Q86" s="98"/>
      <c r="R86" s="181">
        <f>R87+R97+R121+R135+R139+R145+R148</f>
        <v>0</v>
      </c>
      <c r="S86" s="98"/>
      <c r="T86" s="182">
        <f>T87+T97+T121+T135+T139+T145+T148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75</v>
      </c>
      <c r="AU86" s="19" t="s">
        <v>128</v>
      </c>
      <c r="BK86" s="183">
        <f>BK87+BK97+BK121+BK135+BK139+BK145+BK148</f>
        <v>0</v>
      </c>
    </row>
    <row r="87" s="11" customFormat="1" ht="25.92" customHeight="1">
      <c r="A87" s="11"/>
      <c r="B87" s="184"/>
      <c r="C87" s="185"/>
      <c r="D87" s="186" t="s">
        <v>75</v>
      </c>
      <c r="E87" s="187" t="s">
        <v>149</v>
      </c>
      <c r="F87" s="187" t="s">
        <v>150</v>
      </c>
      <c r="G87" s="185"/>
      <c r="H87" s="185"/>
      <c r="I87" s="188"/>
      <c r="J87" s="189">
        <f>BK87</f>
        <v>0</v>
      </c>
      <c r="K87" s="185"/>
      <c r="L87" s="190"/>
      <c r="M87" s="191"/>
      <c r="N87" s="192"/>
      <c r="O87" s="192"/>
      <c r="P87" s="193">
        <f>SUM(P88:P96)</f>
        <v>0</v>
      </c>
      <c r="Q87" s="192"/>
      <c r="R87" s="193">
        <f>SUM(R88:R96)</f>
        <v>0</v>
      </c>
      <c r="S87" s="192"/>
      <c r="T87" s="194">
        <f>SUM(T88:T96)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5" t="s">
        <v>151</v>
      </c>
      <c r="AT87" s="196" t="s">
        <v>75</v>
      </c>
      <c r="AU87" s="196" t="s">
        <v>76</v>
      </c>
      <c r="AY87" s="195" t="s">
        <v>152</v>
      </c>
      <c r="BK87" s="197">
        <f>SUM(BK88:BK96)</f>
        <v>0</v>
      </c>
    </row>
    <row r="88" s="2" customFormat="1" ht="16.5" customHeight="1">
      <c r="A88" s="40"/>
      <c r="B88" s="41"/>
      <c r="C88" s="198" t="s">
        <v>84</v>
      </c>
      <c r="D88" s="198" t="s">
        <v>153</v>
      </c>
      <c r="E88" s="199" t="s">
        <v>154</v>
      </c>
      <c r="F88" s="200" t="s">
        <v>155</v>
      </c>
      <c r="G88" s="201" t="s">
        <v>156</v>
      </c>
      <c r="H88" s="202">
        <v>121</v>
      </c>
      <c r="I88" s="203"/>
      <c r="J88" s="204">
        <f>ROUND(I88*H88,2)</f>
        <v>0</v>
      </c>
      <c r="K88" s="200" t="s">
        <v>157</v>
      </c>
      <c r="L88" s="46"/>
      <c r="M88" s="205" t="s">
        <v>19</v>
      </c>
      <c r="N88" s="206" t="s">
        <v>47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158</v>
      </c>
      <c r="AT88" s="209" t="s">
        <v>153</v>
      </c>
      <c r="AU88" s="209" t="s">
        <v>84</v>
      </c>
      <c r="AY88" s="19" t="s">
        <v>152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84</v>
      </c>
      <c r="BK88" s="210">
        <f>ROUND(I88*H88,2)</f>
        <v>0</v>
      </c>
      <c r="BL88" s="19" t="s">
        <v>158</v>
      </c>
      <c r="BM88" s="209" t="s">
        <v>159</v>
      </c>
    </row>
    <row r="89" s="2" customFormat="1" ht="16.5" customHeight="1">
      <c r="A89" s="40"/>
      <c r="B89" s="41"/>
      <c r="C89" s="198" t="s">
        <v>86</v>
      </c>
      <c r="D89" s="198" t="s">
        <v>153</v>
      </c>
      <c r="E89" s="199" t="s">
        <v>160</v>
      </c>
      <c r="F89" s="200" t="s">
        <v>161</v>
      </c>
      <c r="G89" s="201" t="s">
        <v>156</v>
      </c>
      <c r="H89" s="202">
        <v>5</v>
      </c>
      <c r="I89" s="203"/>
      <c r="J89" s="204">
        <f>ROUND(I89*H89,2)</f>
        <v>0</v>
      </c>
      <c r="K89" s="200" t="s">
        <v>157</v>
      </c>
      <c r="L89" s="46"/>
      <c r="M89" s="205" t="s">
        <v>19</v>
      </c>
      <c r="N89" s="206" t="s">
        <v>47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158</v>
      </c>
      <c r="AT89" s="209" t="s">
        <v>153</v>
      </c>
      <c r="AU89" s="209" t="s">
        <v>84</v>
      </c>
      <c r="AY89" s="19" t="s">
        <v>152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84</v>
      </c>
      <c r="BK89" s="210">
        <f>ROUND(I89*H89,2)</f>
        <v>0</v>
      </c>
      <c r="BL89" s="19" t="s">
        <v>158</v>
      </c>
      <c r="BM89" s="209" t="s">
        <v>162</v>
      </c>
    </row>
    <row r="90" s="2" customFormat="1" ht="16.5" customHeight="1">
      <c r="A90" s="40"/>
      <c r="B90" s="41"/>
      <c r="C90" s="198" t="s">
        <v>163</v>
      </c>
      <c r="D90" s="198" t="s">
        <v>153</v>
      </c>
      <c r="E90" s="199" t="s">
        <v>164</v>
      </c>
      <c r="F90" s="200" t="s">
        <v>165</v>
      </c>
      <c r="G90" s="201" t="s">
        <v>156</v>
      </c>
      <c r="H90" s="202">
        <v>24</v>
      </c>
      <c r="I90" s="203"/>
      <c r="J90" s="204">
        <f>ROUND(I90*H90,2)</f>
        <v>0</v>
      </c>
      <c r="K90" s="200" t="s">
        <v>157</v>
      </c>
      <c r="L90" s="46"/>
      <c r="M90" s="205" t="s">
        <v>19</v>
      </c>
      <c r="N90" s="206" t="s">
        <v>47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158</v>
      </c>
      <c r="AT90" s="209" t="s">
        <v>153</v>
      </c>
      <c r="AU90" s="209" t="s">
        <v>84</v>
      </c>
      <c r="AY90" s="19" t="s">
        <v>152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84</v>
      </c>
      <c r="BK90" s="210">
        <f>ROUND(I90*H90,2)</f>
        <v>0</v>
      </c>
      <c r="BL90" s="19" t="s">
        <v>158</v>
      </c>
      <c r="BM90" s="209" t="s">
        <v>166</v>
      </c>
    </row>
    <row r="91" s="2" customFormat="1" ht="16.5" customHeight="1">
      <c r="A91" s="40"/>
      <c r="B91" s="41"/>
      <c r="C91" s="198" t="s">
        <v>151</v>
      </c>
      <c r="D91" s="198" t="s">
        <v>153</v>
      </c>
      <c r="E91" s="199" t="s">
        <v>167</v>
      </c>
      <c r="F91" s="200" t="s">
        <v>168</v>
      </c>
      <c r="G91" s="201" t="s">
        <v>156</v>
      </c>
      <c r="H91" s="202">
        <v>2</v>
      </c>
      <c r="I91" s="203"/>
      <c r="J91" s="204">
        <f>ROUND(I91*H91,2)</f>
        <v>0</v>
      </c>
      <c r="K91" s="200" t="s">
        <v>157</v>
      </c>
      <c r="L91" s="46"/>
      <c r="M91" s="205" t="s">
        <v>19</v>
      </c>
      <c r="N91" s="206" t="s">
        <v>47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158</v>
      </c>
      <c r="AT91" s="209" t="s">
        <v>153</v>
      </c>
      <c r="AU91" s="209" t="s">
        <v>84</v>
      </c>
      <c r="AY91" s="19" t="s">
        <v>152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84</v>
      </c>
      <c r="BK91" s="210">
        <f>ROUND(I91*H91,2)</f>
        <v>0</v>
      </c>
      <c r="BL91" s="19" t="s">
        <v>158</v>
      </c>
      <c r="BM91" s="209" t="s">
        <v>169</v>
      </c>
    </row>
    <row r="92" s="2" customFormat="1" ht="16.5" customHeight="1">
      <c r="A92" s="40"/>
      <c r="B92" s="41"/>
      <c r="C92" s="198" t="s">
        <v>170</v>
      </c>
      <c r="D92" s="198" t="s">
        <v>153</v>
      </c>
      <c r="E92" s="199" t="s">
        <v>171</v>
      </c>
      <c r="F92" s="200" t="s">
        <v>172</v>
      </c>
      <c r="G92" s="201" t="s">
        <v>156</v>
      </c>
      <c r="H92" s="202">
        <v>4</v>
      </c>
      <c r="I92" s="203"/>
      <c r="J92" s="204">
        <f>ROUND(I92*H92,2)</f>
        <v>0</v>
      </c>
      <c r="K92" s="200" t="s">
        <v>157</v>
      </c>
      <c r="L92" s="46"/>
      <c r="M92" s="205" t="s">
        <v>19</v>
      </c>
      <c r="N92" s="206" t="s">
        <v>47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158</v>
      </c>
      <c r="AT92" s="209" t="s">
        <v>153</v>
      </c>
      <c r="AU92" s="209" t="s">
        <v>84</v>
      </c>
      <c r="AY92" s="19" t="s">
        <v>152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84</v>
      </c>
      <c r="BK92" s="210">
        <f>ROUND(I92*H92,2)</f>
        <v>0</v>
      </c>
      <c r="BL92" s="19" t="s">
        <v>158</v>
      </c>
      <c r="BM92" s="209" t="s">
        <v>173</v>
      </c>
    </row>
    <row r="93" s="2" customFormat="1" ht="16.5" customHeight="1">
      <c r="A93" s="40"/>
      <c r="B93" s="41"/>
      <c r="C93" s="198" t="s">
        <v>174</v>
      </c>
      <c r="D93" s="198" t="s">
        <v>153</v>
      </c>
      <c r="E93" s="199" t="s">
        <v>175</v>
      </c>
      <c r="F93" s="200" t="s">
        <v>176</v>
      </c>
      <c r="G93" s="201" t="s">
        <v>156</v>
      </c>
      <c r="H93" s="202">
        <v>79</v>
      </c>
      <c r="I93" s="203"/>
      <c r="J93" s="204">
        <f>ROUND(I93*H93,2)</f>
        <v>0</v>
      </c>
      <c r="K93" s="200" t="s">
        <v>157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158</v>
      </c>
      <c r="AT93" s="209" t="s">
        <v>153</v>
      </c>
      <c r="AU93" s="209" t="s">
        <v>84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158</v>
      </c>
      <c r="BM93" s="209" t="s">
        <v>177</v>
      </c>
    </row>
    <row r="94" s="2" customFormat="1" ht="16.5" customHeight="1">
      <c r="A94" s="40"/>
      <c r="B94" s="41"/>
      <c r="C94" s="198" t="s">
        <v>178</v>
      </c>
      <c r="D94" s="198" t="s">
        <v>153</v>
      </c>
      <c r="E94" s="199" t="s">
        <v>179</v>
      </c>
      <c r="F94" s="200" t="s">
        <v>180</v>
      </c>
      <c r="G94" s="201" t="s">
        <v>156</v>
      </c>
      <c r="H94" s="202">
        <v>0.5</v>
      </c>
      <c r="I94" s="203"/>
      <c r="J94" s="204">
        <f>ROUND(I94*H94,2)</f>
        <v>0</v>
      </c>
      <c r="K94" s="200" t="s">
        <v>157</v>
      </c>
      <c r="L94" s="46"/>
      <c r="M94" s="205" t="s">
        <v>19</v>
      </c>
      <c r="N94" s="206" t="s">
        <v>47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158</v>
      </c>
      <c r="AT94" s="209" t="s">
        <v>153</v>
      </c>
      <c r="AU94" s="209" t="s">
        <v>84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158</v>
      </c>
      <c r="BM94" s="209" t="s">
        <v>181</v>
      </c>
    </row>
    <row r="95" s="2" customFormat="1" ht="16.5" customHeight="1">
      <c r="A95" s="40"/>
      <c r="B95" s="41"/>
      <c r="C95" s="198" t="s">
        <v>182</v>
      </c>
      <c r="D95" s="198" t="s">
        <v>153</v>
      </c>
      <c r="E95" s="199" t="s">
        <v>183</v>
      </c>
      <c r="F95" s="200" t="s">
        <v>184</v>
      </c>
      <c r="G95" s="201" t="s">
        <v>156</v>
      </c>
      <c r="H95" s="202">
        <v>2</v>
      </c>
      <c r="I95" s="203"/>
      <c r="J95" s="204">
        <f>ROUND(I95*H95,2)</f>
        <v>0</v>
      </c>
      <c r="K95" s="200" t="s">
        <v>157</v>
      </c>
      <c r="L95" s="46"/>
      <c r="M95" s="205" t="s">
        <v>19</v>
      </c>
      <c r="N95" s="206" t="s">
        <v>47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158</v>
      </c>
      <c r="AT95" s="209" t="s">
        <v>153</v>
      </c>
      <c r="AU95" s="209" t="s">
        <v>84</v>
      </c>
      <c r="AY95" s="19" t="s">
        <v>152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84</v>
      </c>
      <c r="BK95" s="210">
        <f>ROUND(I95*H95,2)</f>
        <v>0</v>
      </c>
      <c r="BL95" s="19" t="s">
        <v>158</v>
      </c>
      <c r="BM95" s="209" t="s">
        <v>185</v>
      </c>
    </row>
    <row r="96" s="2" customFormat="1" ht="16.5" customHeight="1">
      <c r="A96" s="40"/>
      <c r="B96" s="41"/>
      <c r="C96" s="198" t="s">
        <v>186</v>
      </c>
      <c r="D96" s="198" t="s">
        <v>153</v>
      </c>
      <c r="E96" s="199" t="s">
        <v>187</v>
      </c>
      <c r="F96" s="200" t="s">
        <v>188</v>
      </c>
      <c r="G96" s="201" t="s">
        <v>156</v>
      </c>
      <c r="H96" s="202">
        <v>16</v>
      </c>
      <c r="I96" s="203"/>
      <c r="J96" s="204">
        <f>ROUND(I96*H96,2)</f>
        <v>0</v>
      </c>
      <c r="K96" s="200" t="s">
        <v>157</v>
      </c>
      <c r="L96" s="46"/>
      <c r="M96" s="205" t="s">
        <v>19</v>
      </c>
      <c r="N96" s="206" t="s">
        <v>47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158</v>
      </c>
      <c r="AT96" s="209" t="s">
        <v>153</v>
      </c>
      <c r="AU96" s="209" t="s">
        <v>84</v>
      </c>
      <c r="AY96" s="19" t="s">
        <v>152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84</v>
      </c>
      <c r="BK96" s="210">
        <f>ROUND(I96*H96,2)</f>
        <v>0</v>
      </c>
      <c r="BL96" s="19" t="s">
        <v>158</v>
      </c>
      <c r="BM96" s="209" t="s">
        <v>189</v>
      </c>
    </row>
    <row r="97" s="11" customFormat="1" ht="25.92" customHeight="1">
      <c r="A97" s="11"/>
      <c r="B97" s="184"/>
      <c r="C97" s="185"/>
      <c r="D97" s="186" t="s">
        <v>75</v>
      </c>
      <c r="E97" s="187" t="s">
        <v>190</v>
      </c>
      <c r="F97" s="187" t="s">
        <v>191</v>
      </c>
      <c r="G97" s="185"/>
      <c r="H97" s="185"/>
      <c r="I97" s="188"/>
      <c r="J97" s="189">
        <f>BK97</f>
        <v>0</v>
      </c>
      <c r="K97" s="185"/>
      <c r="L97" s="190"/>
      <c r="M97" s="191"/>
      <c r="N97" s="192"/>
      <c r="O97" s="192"/>
      <c r="P97" s="193">
        <f>SUM(P98:P120)</f>
        <v>0</v>
      </c>
      <c r="Q97" s="192"/>
      <c r="R97" s="193">
        <f>SUM(R98:R120)</f>
        <v>0</v>
      </c>
      <c r="S97" s="192"/>
      <c r="T97" s="194">
        <f>SUM(T98:T120)</f>
        <v>0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R97" s="195" t="s">
        <v>151</v>
      </c>
      <c r="AT97" s="196" t="s">
        <v>75</v>
      </c>
      <c r="AU97" s="196" t="s">
        <v>76</v>
      </c>
      <c r="AY97" s="195" t="s">
        <v>152</v>
      </c>
      <c r="BK97" s="197">
        <f>SUM(BK98:BK120)</f>
        <v>0</v>
      </c>
    </row>
    <row r="98" s="2" customFormat="1" ht="16.5" customHeight="1">
      <c r="A98" s="40"/>
      <c r="B98" s="41"/>
      <c r="C98" s="198" t="s">
        <v>192</v>
      </c>
      <c r="D98" s="198" t="s">
        <v>153</v>
      </c>
      <c r="E98" s="199" t="s">
        <v>193</v>
      </c>
      <c r="F98" s="200" t="s">
        <v>194</v>
      </c>
      <c r="G98" s="201" t="s">
        <v>195</v>
      </c>
      <c r="H98" s="202">
        <v>2</v>
      </c>
      <c r="I98" s="203"/>
      <c r="J98" s="204">
        <f>ROUND(I98*H98,2)</f>
        <v>0</v>
      </c>
      <c r="K98" s="200" t="s">
        <v>157</v>
      </c>
      <c r="L98" s="46"/>
      <c r="M98" s="205" t="s">
        <v>19</v>
      </c>
      <c r="N98" s="206" t="s">
        <v>47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158</v>
      </c>
      <c r="AT98" s="209" t="s">
        <v>153</v>
      </c>
      <c r="AU98" s="209" t="s">
        <v>84</v>
      </c>
      <c r="AY98" s="19" t="s">
        <v>152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84</v>
      </c>
      <c r="BK98" s="210">
        <f>ROUND(I98*H98,2)</f>
        <v>0</v>
      </c>
      <c r="BL98" s="19" t="s">
        <v>158</v>
      </c>
      <c r="BM98" s="209" t="s">
        <v>196</v>
      </c>
    </row>
    <row r="99" s="2" customFormat="1" ht="16.5" customHeight="1">
      <c r="A99" s="40"/>
      <c r="B99" s="41"/>
      <c r="C99" s="198" t="s">
        <v>197</v>
      </c>
      <c r="D99" s="198" t="s">
        <v>153</v>
      </c>
      <c r="E99" s="199" t="s">
        <v>198</v>
      </c>
      <c r="F99" s="200" t="s">
        <v>199</v>
      </c>
      <c r="G99" s="201" t="s">
        <v>195</v>
      </c>
      <c r="H99" s="202">
        <v>8</v>
      </c>
      <c r="I99" s="203"/>
      <c r="J99" s="204">
        <f>ROUND(I99*H99,2)</f>
        <v>0</v>
      </c>
      <c r="K99" s="200" t="s">
        <v>157</v>
      </c>
      <c r="L99" s="46"/>
      <c r="M99" s="205" t="s">
        <v>19</v>
      </c>
      <c r="N99" s="206" t="s">
        <v>47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158</v>
      </c>
      <c r="AT99" s="209" t="s">
        <v>153</v>
      </c>
      <c r="AU99" s="209" t="s">
        <v>84</v>
      </c>
      <c r="AY99" s="19" t="s">
        <v>152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84</v>
      </c>
      <c r="BK99" s="210">
        <f>ROUND(I99*H99,2)</f>
        <v>0</v>
      </c>
      <c r="BL99" s="19" t="s">
        <v>158</v>
      </c>
      <c r="BM99" s="209" t="s">
        <v>200</v>
      </c>
    </row>
    <row r="100" s="2" customFormat="1" ht="16.5" customHeight="1">
      <c r="A100" s="40"/>
      <c r="B100" s="41"/>
      <c r="C100" s="198" t="s">
        <v>201</v>
      </c>
      <c r="D100" s="198" t="s">
        <v>153</v>
      </c>
      <c r="E100" s="199" t="s">
        <v>202</v>
      </c>
      <c r="F100" s="200" t="s">
        <v>203</v>
      </c>
      <c r="G100" s="201" t="s">
        <v>195</v>
      </c>
      <c r="H100" s="202">
        <v>1</v>
      </c>
      <c r="I100" s="203"/>
      <c r="J100" s="204">
        <f>ROUND(I100*H100,2)</f>
        <v>0</v>
      </c>
      <c r="K100" s="200" t="s">
        <v>157</v>
      </c>
      <c r="L100" s="46"/>
      <c r="M100" s="205" t="s">
        <v>19</v>
      </c>
      <c r="N100" s="206" t="s">
        <v>47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158</v>
      </c>
      <c r="AT100" s="209" t="s">
        <v>153</v>
      </c>
      <c r="AU100" s="209" t="s">
        <v>84</v>
      </c>
      <c r="AY100" s="19" t="s">
        <v>152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84</v>
      </c>
      <c r="BK100" s="210">
        <f>ROUND(I100*H100,2)</f>
        <v>0</v>
      </c>
      <c r="BL100" s="19" t="s">
        <v>158</v>
      </c>
      <c r="BM100" s="209" t="s">
        <v>204</v>
      </c>
    </row>
    <row r="101" s="2" customFormat="1" ht="16.5" customHeight="1">
      <c r="A101" s="40"/>
      <c r="B101" s="41"/>
      <c r="C101" s="198" t="s">
        <v>205</v>
      </c>
      <c r="D101" s="198" t="s">
        <v>153</v>
      </c>
      <c r="E101" s="199" t="s">
        <v>206</v>
      </c>
      <c r="F101" s="200" t="s">
        <v>207</v>
      </c>
      <c r="G101" s="201" t="s">
        <v>195</v>
      </c>
      <c r="H101" s="202">
        <v>4</v>
      </c>
      <c r="I101" s="203"/>
      <c r="J101" s="204">
        <f>ROUND(I101*H101,2)</f>
        <v>0</v>
      </c>
      <c r="K101" s="200" t="s">
        <v>157</v>
      </c>
      <c r="L101" s="46"/>
      <c r="M101" s="205" t="s">
        <v>19</v>
      </c>
      <c r="N101" s="206" t="s">
        <v>47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158</v>
      </c>
      <c r="AT101" s="209" t="s">
        <v>153</v>
      </c>
      <c r="AU101" s="209" t="s">
        <v>84</v>
      </c>
      <c r="AY101" s="19" t="s">
        <v>152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9" t="s">
        <v>84</v>
      </c>
      <c r="BK101" s="210">
        <f>ROUND(I101*H101,2)</f>
        <v>0</v>
      </c>
      <c r="BL101" s="19" t="s">
        <v>158</v>
      </c>
      <c r="BM101" s="209" t="s">
        <v>208</v>
      </c>
    </row>
    <row r="102" s="2" customFormat="1" ht="16.5" customHeight="1">
      <c r="A102" s="40"/>
      <c r="B102" s="41"/>
      <c r="C102" s="198" t="s">
        <v>209</v>
      </c>
      <c r="D102" s="198" t="s">
        <v>153</v>
      </c>
      <c r="E102" s="199" t="s">
        <v>210</v>
      </c>
      <c r="F102" s="200" t="s">
        <v>211</v>
      </c>
      <c r="G102" s="201" t="s">
        <v>195</v>
      </c>
      <c r="H102" s="202">
        <v>1</v>
      </c>
      <c r="I102" s="203"/>
      <c r="J102" s="204">
        <f>ROUND(I102*H102,2)</f>
        <v>0</v>
      </c>
      <c r="K102" s="200" t="s">
        <v>157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158</v>
      </c>
      <c r="AT102" s="209" t="s">
        <v>153</v>
      </c>
      <c r="AU102" s="209" t="s">
        <v>84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158</v>
      </c>
      <c r="BM102" s="209" t="s">
        <v>212</v>
      </c>
    </row>
    <row r="103" s="2" customFormat="1" ht="16.5" customHeight="1">
      <c r="A103" s="40"/>
      <c r="B103" s="41"/>
      <c r="C103" s="198" t="s">
        <v>8</v>
      </c>
      <c r="D103" s="198" t="s">
        <v>153</v>
      </c>
      <c r="E103" s="199" t="s">
        <v>213</v>
      </c>
      <c r="F103" s="200" t="s">
        <v>214</v>
      </c>
      <c r="G103" s="201" t="s">
        <v>195</v>
      </c>
      <c r="H103" s="202">
        <v>4</v>
      </c>
      <c r="I103" s="203"/>
      <c r="J103" s="204">
        <f>ROUND(I103*H103,2)</f>
        <v>0</v>
      </c>
      <c r="K103" s="200" t="s">
        <v>157</v>
      </c>
      <c r="L103" s="46"/>
      <c r="M103" s="205" t="s">
        <v>19</v>
      </c>
      <c r="N103" s="206" t="s">
        <v>47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158</v>
      </c>
      <c r="AT103" s="209" t="s">
        <v>153</v>
      </c>
      <c r="AU103" s="209" t="s">
        <v>84</v>
      </c>
      <c r="AY103" s="19" t="s">
        <v>152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84</v>
      </c>
      <c r="BK103" s="210">
        <f>ROUND(I103*H103,2)</f>
        <v>0</v>
      </c>
      <c r="BL103" s="19" t="s">
        <v>158</v>
      </c>
      <c r="BM103" s="209" t="s">
        <v>215</v>
      </c>
    </row>
    <row r="104" s="2" customFormat="1" ht="16.5" customHeight="1">
      <c r="A104" s="40"/>
      <c r="B104" s="41"/>
      <c r="C104" s="198" t="s">
        <v>216</v>
      </c>
      <c r="D104" s="198" t="s">
        <v>153</v>
      </c>
      <c r="E104" s="199" t="s">
        <v>217</v>
      </c>
      <c r="F104" s="200" t="s">
        <v>218</v>
      </c>
      <c r="G104" s="201" t="s">
        <v>195</v>
      </c>
      <c r="H104" s="202">
        <v>2</v>
      </c>
      <c r="I104" s="203"/>
      <c r="J104" s="204">
        <f>ROUND(I104*H104,2)</f>
        <v>0</v>
      </c>
      <c r="K104" s="200" t="s">
        <v>157</v>
      </c>
      <c r="L104" s="46"/>
      <c r="M104" s="205" t="s">
        <v>19</v>
      </c>
      <c r="N104" s="206" t="s">
        <v>47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158</v>
      </c>
      <c r="AT104" s="209" t="s">
        <v>153</v>
      </c>
      <c r="AU104" s="209" t="s">
        <v>84</v>
      </c>
      <c r="AY104" s="19" t="s">
        <v>152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84</v>
      </c>
      <c r="BK104" s="210">
        <f>ROUND(I104*H104,2)</f>
        <v>0</v>
      </c>
      <c r="BL104" s="19" t="s">
        <v>158</v>
      </c>
      <c r="BM104" s="209" t="s">
        <v>219</v>
      </c>
    </row>
    <row r="105" s="2" customFormat="1" ht="16.5" customHeight="1">
      <c r="A105" s="40"/>
      <c r="B105" s="41"/>
      <c r="C105" s="198" t="s">
        <v>220</v>
      </c>
      <c r="D105" s="198" t="s">
        <v>153</v>
      </c>
      <c r="E105" s="199" t="s">
        <v>221</v>
      </c>
      <c r="F105" s="200" t="s">
        <v>222</v>
      </c>
      <c r="G105" s="201" t="s">
        <v>195</v>
      </c>
      <c r="H105" s="202">
        <v>3</v>
      </c>
      <c r="I105" s="203"/>
      <c r="J105" s="204">
        <f>ROUND(I105*H105,2)</f>
        <v>0</v>
      </c>
      <c r="K105" s="200" t="s">
        <v>157</v>
      </c>
      <c r="L105" s="46"/>
      <c r="M105" s="205" t="s">
        <v>19</v>
      </c>
      <c r="N105" s="206" t="s">
        <v>47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158</v>
      </c>
      <c r="AT105" s="209" t="s">
        <v>153</v>
      </c>
      <c r="AU105" s="209" t="s">
        <v>84</v>
      </c>
      <c r="AY105" s="19" t="s">
        <v>152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84</v>
      </c>
      <c r="BK105" s="210">
        <f>ROUND(I105*H105,2)</f>
        <v>0</v>
      </c>
      <c r="BL105" s="19" t="s">
        <v>158</v>
      </c>
      <c r="BM105" s="209" t="s">
        <v>223</v>
      </c>
    </row>
    <row r="106" s="2" customFormat="1" ht="16.5" customHeight="1">
      <c r="A106" s="40"/>
      <c r="B106" s="41"/>
      <c r="C106" s="198" t="s">
        <v>224</v>
      </c>
      <c r="D106" s="198" t="s">
        <v>153</v>
      </c>
      <c r="E106" s="199" t="s">
        <v>225</v>
      </c>
      <c r="F106" s="200" t="s">
        <v>226</v>
      </c>
      <c r="G106" s="201" t="s">
        <v>195</v>
      </c>
      <c r="H106" s="202">
        <v>2</v>
      </c>
      <c r="I106" s="203"/>
      <c r="J106" s="204">
        <f>ROUND(I106*H106,2)</f>
        <v>0</v>
      </c>
      <c r="K106" s="200" t="s">
        <v>157</v>
      </c>
      <c r="L106" s="46"/>
      <c r="M106" s="205" t="s">
        <v>19</v>
      </c>
      <c r="N106" s="206" t="s">
        <v>47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158</v>
      </c>
      <c r="AT106" s="209" t="s">
        <v>153</v>
      </c>
      <c r="AU106" s="209" t="s">
        <v>84</v>
      </c>
      <c r="AY106" s="19" t="s">
        <v>152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9" t="s">
        <v>84</v>
      </c>
      <c r="BK106" s="210">
        <f>ROUND(I106*H106,2)</f>
        <v>0</v>
      </c>
      <c r="BL106" s="19" t="s">
        <v>158</v>
      </c>
      <c r="BM106" s="209" t="s">
        <v>227</v>
      </c>
    </row>
    <row r="107" s="2" customFormat="1" ht="16.5" customHeight="1">
      <c r="A107" s="40"/>
      <c r="B107" s="41"/>
      <c r="C107" s="198" t="s">
        <v>228</v>
      </c>
      <c r="D107" s="198" t="s">
        <v>153</v>
      </c>
      <c r="E107" s="199" t="s">
        <v>229</v>
      </c>
      <c r="F107" s="200" t="s">
        <v>230</v>
      </c>
      <c r="G107" s="201" t="s">
        <v>195</v>
      </c>
      <c r="H107" s="202">
        <v>2</v>
      </c>
      <c r="I107" s="203"/>
      <c r="J107" s="204">
        <f>ROUND(I107*H107,2)</f>
        <v>0</v>
      </c>
      <c r="K107" s="200" t="s">
        <v>157</v>
      </c>
      <c r="L107" s="46"/>
      <c r="M107" s="205" t="s">
        <v>19</v>
      </c>
      <c r="N107" s="206" t="s">
        <v>47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158</v>
      </c>
      <c r="AT107" s="209" t="s">
        <v>153</v>
      </c>
      <c r="AU107" s="209" t="s">
        <v>84</v>
      </c>
      <c r="AY107" s="19" t="s">
        <v>152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84</v>
      </c>
      <c r="BK107" s="210">
        <f>ROUND(I107*H107,2)</f>
        <v>0</v>
      </c>
      <c r="BL107" s="19" t="s">
        <v>158</v>
      </c>
      <c r="BM107" s="209" t="s">
        <v>231</v>
      </c>
    </row>
    <row r="108" s="2" customFormat="1" ht="16.5" customHeight="1">
      <c r="A108" s="40"/>
      <c r="B108" s="41"/>
      <c r="C108" s="198" t="s">
        <v>232</v>
      </c>
      <c r="D108" s="198" t="s">
        <v>153</v>
      </c>
      <c r="E108" s="199" t="s">
        <v>233</v>
      </c>
      <c r="F108" s="200" t="s">
        <v>234</v>
      </c>
      <c r="G108" s="201" t="s">
        <v>195</v>
      </c>
      <c r="H108" s="202">
        <v>11</v>
      </c>
      <c r="I108" s="203"/>
      <c r="J108" s="204">
        <f>ROUND(I108*H108,2)</f>
        <v>0</v>
      </c>
      <c r="K108" s="200" t="s">
        <v>157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158</v>
      </c>
      <c r="AT108" s="209" t="s">
        <v>153</v>
      </c>
      <c r="AU108" s="209" t="s">
        <v>84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158</v>
      </c>
      <c r="BM108" s="209" t="s">
        <v>235</v>
      </c>
    </row>
    <row r="109" s="2" customFormat="1" ht="16.5" customHeight="1">
      <c r="A109" s="40"/>
      <c r="B109" s="41"/>
      <c r="C109" s="198" t="s">
        <v>7</v>
      </c>
      <c r="D109" s="198" t="s">
        <v>153</v>
      </c>
      <c r="E109" s="199" t="s">
        <v>236</v>
      </c>
      <c r="F109" s="200" t="s">
        <v>237</v>
      </c>
      <c r="G109" s="201" t="s">
        <v>195</v>
      </c>
      <c r="H109" s="202">
        <v>2</v>
      </c>
      <c r="I109" s="203"/>
      <c r="J109" s="204">
        <f>ROUND(I109*H109,2)</f>
        <v>0</v>
      </c>
      <c r="K109" s="200" t="s">
        <v>157</v>
      </c>
      <c r="L109" s="46"/>
      <c r="M109" s="205" t="s">
        <v>19</v>
      </c>
      <c r="N109" s="206" t="s">
        <v>47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158</v>
      </c>
      <c r="AT109" s="209" t="s">
        <v>153</v>
      </c>
      <c r="AU109" s="209" t="s">
        <v>84</v>
      </c>
      <c r="AY109" s="19" t="s">
        <v>152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84</v>
      </c>
      <c r="BK109" s="210">
        <f>ROUND(I109*H109,2)</f>
        <v>0</v>
      </c>
      <c r="BL109" s="19" t="s">
        <v>158</v>
      </c>
      <c r="BM109" s="209" t="s">
        <v>238</v>
      </c>
    </row>
    <row r="110" s="2" customFormat="1" ht="16.5" customHeight="1">
      <c r="A110" s="40"/>
      <c r="B110" s="41"/>
      <c r="C110" s="198" t="s">
        <v>239</v>
      </c>
      <c r="D110" s="198" t="s">
        <v>153</v>
      </c>
      <c r="E110" s="199" t="s">
        <v>240</v>
      </c>
      <c r="F110" s="200" t="s">
        <v>241</v>
      </c>
      <c r="G110" s="201" t="s">
        <v>195</v>
      </c>
      <c r="H110" s="202">
        <v>4</v>
      </c>
      <c r="I110" s="203"/>
      <c r="J110" s="204">
        <f>ROUND(I110*H110,2)</f>
        <v>0</v>
      </c>
      <c r="K110" s="200" t="s">
        <v>157</v>
      </c>
      <c r="L110" s="46"/>
      <c r="M110" s="205" t="s">
        <v>19</v>
      </c>
      <c r="N110" s="206" t="s">
        <v>47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158</v>
      </c>
      <c r="AT110" s="209" t="s">
        <v>153</v>
      </c>
      <c r="AU110" s="209" t="s">
        <v>84</v>
      </c>
      <c r="AY110" s="19" t="s">
        <v>152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84</v>
      </c>
      <c r="BK110" s="210">
        <f>ROUND(I110*H110,2)</f>
        <v>0</v>
      </c>
      <c r="BL110" s="19" t="s">
        <v>158</v>
      </c>
      <c r="BM110" s="209" t="s">
        <v>242</v>
      </c>
    </row>
    <row r="111" s="2" customFormat="1" ht="16.5" customHeight="1">
      <c r="A111" s="40"/>
      <c r="B111" s="41"/>
      <c r="C111" s="198" t="s">
        <v>243</v>
      </c>
      <c r="D111" s="198" t="s">
        <v>153</v>
      </c>
      <c r="E111" s="199" t="s">
        <v>244</v>
      </c>
      <c r="F111" s="200" t="s">
        <v>245</v>
      </c>
      <c r="G111" s="201" t="s">
        <v>195</v>
      </c>
      <c r="H111" s="202">
        <v>4</v>
      </c>
      <c r="I111" s="203"/>
      <c r="J111" s="204">
        <f>ROUND(I111*H111,2)</f>
        <v>0</v>
      </c>
      <c r="K111" s="200" t="s">
        <v>157</v>
      </c>
      <c r="L111" s="46"/>
      <c r="M111" s="205" t="s">
        <v>19</v>
      </c>
      <c r="N111" s="206" t="s">
        <v>47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158</v>
      </c>
      <c r="AT111" s="209" t="s">
        <v>153</v>
      </c>
      <c r="AU111" s="209" t="s">
        <v>84</v>
      </c>
      <c r="AY111" s="19" t="s">
        <v>152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84</v>
      </c>
      <c r="BK111" s="210">
        <f>ROUND(I111*H111,2)</f>
        <v>0</v>
      </c>
      <c r="BL111" s="19" t="s">
        <v>158</v>
      </c>
      <c r="BM111" s="209" t="s">
        <v>246</v>
      </c>
    </row>
    <row r="112" s="2" customFormat="1" ht="16.5" customHeight="1">
      <c r="A112" s="40"/>
      <c r="B112" s="41"/>
      <c r="C112" s="198" t="s">
        <v>247</v>
      </c>
      <c r="D112" s="198" t="s">
        <v>153</v>
      </c>
      <c r="E112" s="199" t="s">
        <v>248</v>
      </c>
      <c r="F112" s="200" t="s">
        <v>249</v>
      </c>
      <c r="G112" s="201" t="s">
        <v>195</v>
      </c>
      <c r="H112" s="202">
        <v>2</v>
      </c>
      <c r="I112" s="203"/>
      <c r="J112" s="204">
        <f>ROUND(I112*H112,2)</f>
        <v>0</v>
      </c>
      <c r="K112" s="200" t="s">
        <v>157</v>
      </c>
      <c r="L112" s="46"/>
      <c r="M112" s="205" t="s">
        <v>19</v>
      </c>
      <c r="N112" s="206" t="s">
        <v>47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158</v>
      </c>
      <c r="AT112" s="209" t="s">
        <v>153</v>
      </c>
      <c r="AU112" s="209" t="s">
        <v>84</v>
      </c>
      <c r="AY112" s="19" t="s">
        <v>152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84</v>
      </c>
      <c r="BK112" s="210">
        <f>ROUND(I112*H112,2)</f>
        <v>0</v>
      </c>
      <c r="BL112" s="19" t="s">
        <v>158</v>
      </c>
      <c r="BM112" s="209" t="s">
        <v>250</v>
      </c>
    </row>
    <row r="113" s="2" customFormat="1" ht="16.5" customHeight="1">
      <c r="A113" s="40"/>
      <c r="B113" s="41"/>
      <c r="C113" s="198" t="s">
        <v>251</v>
      </c>
      <c r="D113" s="198" t="s">
        <v>153</v>
      </c>
      <c r="E113" s="199" t="s">
        <v>252</v>
      </c>
      <c r="F113" s="200" t="s">
        <v>253</v>
      </c>
      <c r="G113" s="201" t="s">
        <v>195</v>
      </c>
      <c r="H113" s="202">
        <v>1</v>
      </c>
      <c r="I113" s="203"/>
      <c r="J113" s="204">
        <f>ROUND(I113*H113,2)</f>
        <v>0</v>
      </c>
      <c r="K113" s="200" t="s">
        <v>157</v>
      </c>
      <c r="L113" s="46"/>
      <c r="M113" s="205" t="s">
        <v>19</v>
      </c>
      <c r="N113" s="206" t="s">
        <v>47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158</v>
      </c>
      <c r="AT113" s="209" t="s">
        <v>153</v>
      </c>
      <c r="AU113" s="209" t="s">
        <v>84</v>
      </c>
      <c r="AY113" s="19" t="s">
        <v>152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84</v>
      </c>
      <c r="BK113" s="210">
        <f>ROUND(I113*H113,2)</f>
        <v>0</v>
      </c>
      <c r="BL113" s="19" t="s">
        <v>158</v>
      </c>
      <c r="BM113" s="209" t="s">
        <v>254</v>
      </c>
    </row>
    <row r="114" s="2" customFormat="1" ht="16.5" customHeight="1">
      <c r="A114" s="40"/>
      <c r="B114" s="41"/>
      <c r="C114" s="198" t="s">
        <v>255</v>
      </c>
      <c r="D114" s="198" t="s">
        <v>153</v>
      </c>
      <c r="E114" s="199" t="s">
        <v>256</v>
      </c>
      <c r="F114" s="200" t="s">
        <v>257</v>
      </c>
      <c r="G114" s="201" t="s">
        <v>195</v>
      </c>
      <c r="H114" s="202">
        <v>1</v>
      </c>
      <c r="I114" s="203"/>
      <c r="J114" s="204">
        <f>ROUND(I114*H114,2)</f>
        <v>0</v>
      </c>
      <c r="K114" s="200" t="s">
        <v>157</v>
      </c>
      <c r="L114" s="46"/>
      <c r="M114" s="205" t="s">
        <v>19</v>
      </c>
      <c r="N114" s="206" t="s">
        <v>47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158</v>
      </c>
      <c r="AT114" s="209" t="s">
        <v>153</v>
      </c>
      <c r="AU114" s="209" t="s">
        <v>84</v>
      </c>
      <c r="AY114" s="19" t="s">
        <v>152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84</v>
      </c>
      <c r="BK114" s="210">
        <f>ROUND(I114*H114,2)</f>
        <v>0</v>
      </c>
      <c r="BL114" s="19" t="s">
        <v>158</v>
      </c>
      <c r="BM114" s="209" t="s">
        <v>258</v>
      </c>
    </row>
    <row r="115" s="2" customFormat="1" ht="16.5" customHeight="1">
      <c r="A115" s="40"/>
      <c r="B115" s="41"/>
      <c r="C115" s="198" t="s">
        <v>259</v>
      </c>
      <c r="D115" s="198" t="s">
        <v>153</v>
      </c>
      <c r="E115" s="199" t="s">
        <v>260</v>
      </c>
      <c r="F115" s="200" t="s">
        <v>261</v>
      </c>
      <c r="G115" s="201" t="s">
        <v>195</v>
      </c>
      <c r="H115" s="202">
        <v>2</v>
      </c>
      <c r="I115" s="203"/>
      <c r="J115" s="204">
        <f>ROUND(I115*H115,2)</f>
        <v>0</v>
      </c>
      <c r="K115" s="200" t="s">
        <v>157</v>
      </c>
      <c r="L115" s="46"/>
      <c r="M115" s="205" t="s">
        <v>19</v>
      </c>
      <c r="N115" s="206" t="s">
        <v>47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158</v>
      </c>
      <c r="AT115" s="209" t="s">
        <v>153</v>
      </c>
      <c r="AU115" s="209" t="s">
        <v>84</v>
      </c>
      <c r="AY115" s="19" t="s">
        <v>152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84</v>
      </c>
      <c r="BK115" s="210">
        <f>ROUND(I115*H115,2)</f>
        <v>0</v>
      </c>
      <c r="BL115" s="19" t="s">
        <v>158</v>
      </c>
      <c r="BM115" s="209" t="s">
        <v>262</v>
      </c>
    </row>
    <row r="116" s="2" customFormat="1" ht="16.5" customHeight="1">
      <c r="A116" s="40"/>
      <c r="B116" s="41"/>
      <c r="C116" s="198" t="s">
        <v>263</v>
      </c>
      <c r="D116" s="198" t="s">
        <v>153</v>
      </c>
      <c r="E116" s="199" t="s">
        <v>264</v>
      </c>
      <c r="F116" s="200" t="s">
        <v>265</v>
      </c>
      <c r="G116" s="201" t="s">
        <v>195</v>
      </c>
      <c r="H116" s="202">
        <v>2</v>
      </c>
      <c r="I116" s="203"/>
      <c r="J116" s="204">
        <f>ROUND(I116*H116,2)</f>
        <v>0</v>
      </c>
      <c r="K116" s="200" t="s">
        <v>157</v>
      </c>
      <c r="L116" s="46"/>
      <c r="M116" s="205" t="s">
        <v>19</v>
      </c>
      <c r="N116" s="206" t="s">
        <v>47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158</v>
      </c>
      <c r="AT116" s="209" t="s">
        <v>153</v>
      </c>
      <c r="AU116" s="209" t="s">
        <v>84</v>
      </c>
      <c r="AY116" s="19" t="s">
        <v>152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84</v>
      </c>
      <c r="BK116" s="210">
        <f>ROUND(I116*H116,2)</f>
        <v>0</v>
      </c>
      <c r="BL116" s="19" t="s">
        <v>158</v>
      </c>
      <c r="BM116" s="209" t="s">
        <v>266</v>
      </c>
    </row>
    <row r="117" s="2" customFormat="1" ht="16.5" customHeight="1">
      <c r="A117" s="40"/>
      <c r="B117" s="41"/>
      <c r="C117" s="198" t="s">
        <v>267</v>
      </c>
      <c r="D117" s="198" t="s">
        <v>153</v>
      </c>
      <c r="E117" s="199" t="s">
        <v>268</v>
      </c>
      <c r="F117" s="200" t="s">
        <v>269</v>
      </c>
      <c r="G117" s="201" t="s">
        <v>195</v>
      </c>
      <c r="H117" s="202">
        <v>1</v>
      </c>
      <c r="I117" s="203"/>
      <c r="J117" s="204">
        <f>ROUND(I117*H117,2)</f>
        <v>0</v>
      </c>
      <c r="K117" s="200" t="s">
        <v>157</v>
      </c>
      <c r="L117" s="46"/>
      <c r="M117" s="205" t="s">
        <v>19</v>
      </c>
      <c r="N117" s="206" t="s">
        <v>47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158</v>
      </c>
      <c r="AT117" s="209" t="s">
        <v>153</v>
      </c>
      <c r="AU117" s="209" t="s">
        <v>84</v>
      </c>
      <c r="AY117" s="19" t="s">
        <v>152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84</v>
      </c>
      <c r="BK117" s="210">
        <f>ROUND(I117*H117,2)</f>
        <v>0</v>
      </c>
      <c r="BL117" s="19" t="s">
        <v>158</v>
      </c>
      <c r="BM117" s="209" t="s">
        <v>270</v>
      </c>
    </row>
    <row r="118" s="2" customFormat="1" ht="16.5" customHeight="1">
      <c r="A118" s="40"/>
      <c r="B118" s="41"/>
      <c r="C118" s="198" t="s">
        <v>271</v>
      </c>
      <c r="D118" s="198" t="s">
        <v>153</v>
      </c>
      <c r="E118" s="199" t="s">
        <v>272</v>
      </c>
      <c r="F118" s="200" t="s">
        <v>273</v>
      </c>
      <c r="G118" s="201" t="s">
        <v>195</v>
      </c>
      <c r="H118" s="202">
        <v>1</v>
      </c>
      <c r="I118" s="203"/>
      <c r="J118" s="204">
        <f>ROUND(I118*H118,2)</f>
        <v>0</v>
      </c>
      <c r="K118" s="200" t="s">
        <v>157</v>
      </c>
      <c r="L118" s="46"/>
      <c r="M118" s="205" t="s">
        <v>19</v>
      </c>
      <c r="N118" s="206" t="s">
        <v>47</v>
      </c>
      <c r="O118" s="86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158</v>
      </c>
      <c r="AT118" s="209" t="s">
        <v>153</v>
      </c>
      <c r="AU118" s="209" t="s">
        <v>84</v>
      </c>
      <c r="AY118" s="19" t="s">
        <v>152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84</v>
      </c>
      <c r="BK118" s="210">
        <f>ROUND(I118*H118,2)</f>
        <v>0</v>
      </c>
      <c r="BL118" s="19" t="s">
        <v>158</v>
      </c>
      <c r="BM118" s="209" t="s">
        <v>274</v>
      </c>
    </row>
    <row r="119" s="2" customFormat="1" ht="16.5" customHeight="1">
      <c r="A119" s="40"/>
      <c r="B119" s="41"/>
      <c r="C119" s="198" t="s">
        <v>275</v>
      </c>
      <c r="D119" s="198" t="s">
        <v>153</v>
      </c>
      <c r="E119" s="199" t="s">
        <v>276</v>
      </c>
      <c r="F119" s="200" t="s">
        <v>277</v>
      </c>
      <c r="G119" s="201" t="s">
        <v>195</v>
      </c>
      <c r="H119" s="202">
        <v>1</v>
      </c>
      <c r="I119" s="203"/>
      <c r="J119" s="204">
        <f>ROUND(I119*H119,2)</f>
        <v>0</v>
      </c>
      <c r="K119" s="200" t="s">
        <v>157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158</v>
      </c>
      <c r="AT119" s="209" t="s">
        <v>153</v>
      </c>
      <c r="AU119" s="209" t="s">
        <v>84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158</v>
      </c>
      <c r="BM119" s="209" t="s">
        <v>278</v>
      </c>
    </row>
    <row r="120" s="2" customFormat="1" ht="16.5" customHeight="1">
      <c r="A120" s="40"/>
      <c r="B120" s="41"/>
      <c r="C120" s="198" t="s">
        <v>279</v>
      </c>
      <c r="D120" s="198" t="s">
        <v>153</v>
      </c>
      <c r="E120" s="199" t="s">
        <v>280</v>
      </c>
      <c r="F120" s="200" t="s">
        <v>281</v>
      </c>
      <c r="G120" s="201" t="s">
        <v>195</v>
      </c>
      <c r="H120" s="202">
        <v>1</v>
      </c>
      <c r="I120" s="203"/>
      <c r="J120" s="204">
        <f>ROUND(I120*H120,2)</f>
        <v>0</v>
      </c>
      <c r="K120" s="200" t="s">
        <v>157</v>
      </c>
      <c r="L120" s="46"/>
      <c r="M120" s="205" t="s">
        <v>19</v>
      </c>
      <c r="N120" s="206" t="s">
        <v>47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158</v>
      </c>
      <c r="AT120" s="209" t="s">
        <v>153</v>
      </c>
      <c r="AU120" s="209" t="s">
        <v>84</v>
      </c>
      <c r="AY120" s="19" t="s">
        <v>152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84</v>
      </c>
      <c r="BK120" s="210">
        <f>ROUND(I120*H120,2)</f>
        <v>0</v>
      </c>
      <c r="BL120" s="19" t="s">
        <v>158</v>
      </c>
      <c r="BM120" s="209" t="s">
        <v>282</v>
      </c>
    </row>
    <row r="121" s="11" customFormat="1" ht="25.92" customHeight="1">
      <c r="A121" s="11"/>
      <c r="B121" s="184"/>
      <c r="C121" s="185"/>
      <c r="D121" s="186" t="s">
        <v>75</v>
      </c>
      <c r="E121" s="187" t="s">
        <v>283</v>
      </c>
      <c r="F121" s="187" t="s">
        <v>284</v>
      </c>
      <c r="G121" s="185"/>
      <c r="H121" s="185"/>
      <c r="I121" s="188"/>
      <c r="J121" s="189">
        <f>BK121</f>
        <v>0</v>
      </c>
      <c r="K121" s="185"/>
      <c r="L121" s="190"/>
      <c r="M121" s="191"/>
      <c r="N121" s="192"/>
      <c r="O121" s="192"/>
      <c r="P121" s="193">
        <f>SUM(P122:P134)</f>
        <v>0</v>
      </c>
      <c r="Q121" s="192"/>
      <c r="R121" s="193">
        <f>SUM(R122:R134)</f>
        <v>0</v>
      </c>
      <c r="S121" s="192"/>
      <c r="T121" s="194">
        <f>SUM(T122:T134)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195" t="s">
        <v>151</v>
      </c>
      <c r="AT121" s="196" t="s">
        <v>75</v>
      </c>
      <c r="AU121" s="196" t="s">
        <v>76</v>
      </c>
      <c r="AY121" s="195" t="s">
        <v>152</v>
      </c>
      <c r="BK121" s="197">
        <f>SUM(BK122:BK134)</f>
        <v>0</v>
      </c>
    </row>
    <row r="122" s="2" customFormat="1" ht="16.5" customHeight="1">
      <c r="A122" s="40"/>
      <c r="B122" s="41"/>
      <c r="C122" s="198" t="s">
        <v>285</v>
      </c>
      <c r="D122" s="198" t="s">
        <v>153</v>
      </c>
      <c r="E122" s="199" t="s">
        <v>286</v>
      </c>
      <c r="F122" s="200" t="s">
        <v>287</v>
      </c>
      <c r="G122" s="201" t="s">
        <v>195</v>
      </c>
      <c r="H122" s="202">
        <v>4</v>
      </c>
      <c r="I122" s="203"/>
      <c r="J122" s="204">
        <f>ROUND(I122*H122,2)</f>
        <v>0</v>
      </c>
      <c r="K122" s="200" t="s">
        <v>157</v>
      </c>
      <c r="L122" s="46"/>
      <c r="M122" s="205" t="s">
        <v>19</v>
      </c>
      <c r="N122" s="206" t="s">
        <v>47</v>
      </c>
      <c r="O122" s="86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158</v>
      </c>
      <c r="AT122" s="209" t="s">
        <v>153</v>
      </c>
      <c r="AU122" s="209" t="s">
        <v>84</v>
      </c>
      <c r="AY122" s="19" t="s">
        <v>152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9" t="s">
        <v>84</v>
      </c>
      <c r="BK122" s="210">
        <f>ROUND(I122*H122,2)</f>
        <v>0</v>
      </c>
      <c r="BL122" s="19" t="s">
        <v>158</v>
      </c>
      <c r="BM122" s="209" t="s">
        <v>288</v>
      </c>
    </row>
    <row r="123" s="2" customFormat="1" ht="16.5" customHeight="1">
      <c r="A123" s="40"/>
      <c r="B123" s="41"/>
      <c r="C123" s="198" t="s">
        <v>289</v>
      </c>
      <c r="D123" s="198" t="s">
        <v>153</v>
      </c>
      <c r="E123" s="199" t="s">
        <v>290</v>
      </c>
      <c r="F123" s="200" t="s">
        <v>291</v>
      </c>
      <c r="G123" s="201" t="s">
        <v>195</v>
      </c>
      <c r="H123" s="202">
        <v>6</v>
      </c>
      <c r="I123" s="203"/>
      <c r="J123" s="204">
        <f>ROUND(I123*H123,2)</f>
        <v>0</v>
      </c>
      <c r="K123" s="200" t="s">
        <v>157</v>
      </c>
      <c r="L123" s="46"/>
      <c r="M123" s="205" t="s">
        <v>19</v>
      </c>
      <c r="N123" s="206" t="s">
        <v>47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158</v>
      </c>
      <c r="AT123" s="209" t="s">
        <v>153</v>
      </c>
      <c r="AU123" s="209" t="s">
        <v>84</v>
      </c>
      <c r="AY123" s="19" t="s">
        <v>152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84</v>
      </c>
      <c r="BK123" s="210">
        <f>ROUND(I123*H123,2)</f>
        <v>0</v>
      </c>
      <c r="BL123" s="19" t="s">
        <v>158</v>
      </c>
      <c r="BM123" s="209" t="s">
        <v>292</v>
      </c>
    </row>
    <row r="124" s="2" customFormat="1" ht="16.5" customHeight="1">
      <c r="A124" s="40"/>
      <c r="B124" s="41"/>
      <c r="C124" s="198" t="s">
        <v>293</v>
      </c>
      <c r="D124" s="198" t="s">
        <v>153</v>
      </c>
      <c r="E124" s="199" t="s">
        <v>294</v>
      </c>
      <c r="F124" s="200" t="s">
        <v>295</v>
      </c>
      <c r="G124" s="201" t="s">
        <v>195</v>
      </c>
      <c r="H124" s="202">
        <v>1</v>
      </c>
      <c r="I124" s="203"/>
      <c r="J124" s="204">
        <f>ROUND(I124*H124,2)</f>
        <v>0</v>
      </c>
      <c r="K124" s="200" t="s">
        <v>157</v>
      </c>
      <c r="L124" s="46"/>
      <c r="M124" s="205" t="s">
        <v>19</v>
      </c>
      <c r="N124" s="206" t="s">
        <v>47</v>
      </c>
      <c r="O124" s="86"/>
      <c r="P124" s="207">
        <f>O124*H124</f>
        <v>0</v>
      </c>
      <c r="Q124" s="207">
        <v>0</v>
      </c>
      <c r="R124" s="207">
        <f>Q124*H124</f>
        <v>0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158</v>
      </c>
      <c r="AT124" s="209" t="s">
        <v>153</v>
      </c>
      <c r="AU124" s="209" t="s">
        <v>84</v>
      </c>
      <c r="AY124" s="19" t="s">
        <v>152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9" t="s">
        <v>84</v>
      </c>
      <c r="BK124" s="210">
        <f>ROUND(I124*H124,2)</f>
        <v>0</v>
      </c>
      <c r="BL124" s="19" t="s">
        <v>158</v>
      </c>
      <c r="BM124" s="209" t="s">
        <v>296</v>
      </c>
    </row>
    <row r="125" s="2" customFormat="1" ht="16.5" customHeight="1">
      <c r="A125" s="40"/>
      <c r="B125" s="41"/>
      <c r="C125" s="198" t="s">
        <v>297</v>
      </c>
      <c r="D125" s="198" t="s">
        <v>153</v>
      </c>
      <c r="E125" s="199" t="s">
        <v>298</v>
      </c>
      <c r="F125" s="200" t="s">
        <v>299</v>
      </c>
      <c r="G125" s="201" t="s">
        <v>195</v>
      </c>
      <c r="H125" s="202">
        <v>6</v>
      </c>
      <c r="I125" s="203"/>
      <c r="J125" s="204">
        <f>ROUND(I125*H125,2)</f>
        <v>0</v>
      </c>
      <c r="K125" s="200" t="s">
        <v>157</v>
      </c>
      <c r="L125" s="46"/>
      <c r="M125" s="205" t="s">
        <v>19</v>
      </c>
      <c r="N125" s="206" t="s">
        <v>47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158</v>
      </c>
      <c r="AT125" s="209" t="s">
        <v>153</v>
      </c>
      <c r="AU125" s="209" t="s">
        <v>84</v>
      </c>
      <c r="AY125" s="19" t="s">
        <v>152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84</v>
      </c>
      <c r="BK125" s="210">
        <f>ROUND(I125*H125,2)</f>
        <v>0</v>
      </c>
      <c r="BL125" s="19" t="s">
        <v>158</v>
      </c>
      <c r="BM125" s="209" t="s">
        <v>300</v>
      </c>
    </row>
    <row r="126" s="2" customFormat="1" ht="16.5" customHeight="1">
      <c r="A126" s="40"/>
      <c r="B126" s="41"/>
      <c r="C126" s="198" t="s">
        <v>301</v>
      </c>
      <c r="D126" s="198" t="s">
        <v>153</v>
      </c>
      <c r="E126" s="199" t="s">
        <v>302</v>
      </c>
      <c r="F126" s="200" t="s">
        <v>303</v>
      </c>
      <c r="G126" s="201" t="s">
        <v>195</v>
      </c>
      <c r="H126" s="202">
        <v>2</v>
      </c>
      <c r="I126" s="203"/>
      <c r="J126" s="204">
        <f>ROUND(I126*H126,2)</f>
        <v>0</v>
      </c>
      <c r="K126" s="200" t="s">
        <v>157</v>
      </c>
      <c r="L126" s="46"/>
      <c r="M126" s="205" t="s">
        <v>19</v>
      </c>
      <c r="N126" s="206" t="s">
        <v>47</v>
      </c>
      <c r="O126" s="86"/>
      <c r="P126" s="207">
        <f>O126*H126</f>
        <v>0</v>
      </c>
      <c r="Q126" s="207">
        <v>0</v>
      </c>
      <c r="R126" s="207">
        <f>Q126*H126</f>
        <v>0</v>
      </c>
      <c r="S126" s="207">
        <v>0</v>
      </c>
      <c r="T126" s="20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09" t="s">
        <v>158</v>
      </c>
      <c r="AT126" s="209" t="s">
        <v>153</v>
      </c>
      <c r="AU126" s="209" t="s">
        <v>84</v>
      </c>
      <c r="AY126" s="19" t="s">
        <v>152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9" t="s">
        <v>84</v>
      </c>
      <c r="BK126" s="210">
        <f>ROUND(I126*H126,2)</f>
        <v>0</v>
      </c>
      <c r="BL126" s="19" t="s">
        <v>158</v>
      </c>
      <c r="BM126" s="209" t="s">
        <v>304</v>
      </c>
    </row>
    <row r="127" s="2" customFormat="1" ht="16.5" customHeight="1">
      <c r="A127" s="40"/>
      <c r="B127" s="41"/>
      <c r="C127" s="198" t="s">
        <v>305</v>
      </c>
      <c r="D127" s="198" t="s">
        <v>153</v>
      </c>
      <c r="E127" s="199" t="s">
        <v>306</v>
      </c>
      <c r="F127" s="200" t="s">
        <v>307</v>
      </c>
      <c r="G127" s="201" t="s">
        <v>195</v>
      </c>
      <c r="H127" s="202">
        <v>7</v>
      </c>
      <c r="I127" s="203"/>
      <c r="J127" s="204">
        <f>ROUND(I127*H127,2)</f>
        <v>0</v>
      </c>
      <c r="K127" s="200" t="s">
        <v>157</v>
      </c>
      <c r="L127" s="46"/>
      <c r="M127" s="205" t="s">
        <v>19</v>
      </c>
      <c r="N127" s="206" t="s">
        <v>47</v>
      </c>
      <c r="O127" s="86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158</v>
      </c>
      <c r="AT127" s="209" t="s">
        <v>153</v>
      </c>
      <c r="AU127" s="209" t="s">
        <v>84</v>
      </c>
      <c r="AY127" s="19" t="s">
        <v>152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9" t="s">
        <v>84</v>
      </c>
      <c r="BK127" s="210">
        <f>ROUND(I127*H127,2)</f>
        <v>0</v>
      </c>
      <c r="BL127" s="19" t="s">
        <v>158</v>
      </c>
      <c r="BM127" s="209" t="s">
        <v>308</v>
      </c>
    </row>
    <row r="128" s="2" customFormat="1" ht="16.5" customHeight="1">
      <c r="A128" s="40"/>
      <c r="B128" s="41"/>
      <c r="C128" s="198" t="s">
        <v>309</v>
      </c>
      <c r="D128" s="198" t="s">
        <v>153</v>
      </c>
      <c r="E128" s="199" t="s">
        <v>310</v>
      </c>
      <c r="F128" s="200" t="s">
        <v>311</v>
      </c>
      <c r="G128" s="201" t="s">
        <v>195</v>
      </c>
      <c r="H128" s="202">
        <v>2</v>
      </c>
      <c r="I128" s="203"/>
      <c r="J128" s="204">
        <f>ROUND(I128*H128,2)</f>
        <v>0</v>
      </c>
      <c r="K128" s="200" t="s">
        <v>157</v>
      </c>
      <c r="L128" s="46"/>
      <c r="M128" s="205" t="s">
        <v>19</v>
      </c>
      <c r="N128" s="206" t="s">
        <v>47</v>
      </c>
      <c r="O128" s="86"/>
      <c r="P128" s="207">
        <f>O128*H128</f>
        <v>0</v>
      </c>
      <c r="Q128" s="207">
        <v>0</v>
      </c>
      <c r="R128" s="207">
        <f>Q128*H128</f>
        <v>0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158</v>
      </c>
      <c r="AT128" s="209" t="s">
        <v>153</v>
      </c>
      <c r="AU128" s="209" t="s">
        <v>84</v>
      </c>
      <c r="AY128" s="19" t="s">
        <v>152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84</v>
      </c>
      <c r="BK128" s="210">
        <f>ROUND(I128*H128,2)</f>
        <v>0</v>
      </c>
      <c r="BL128" s="19" t="s">
        <v>158</v>
      </c>
      <c r="BM128" s="209" t="s">
        <v>312</v>
      </c>
    </row>
    <row r="129" s="2" customFormat="1" ht="16.5" customHeight="1">
      <c r="A129" s="40"/>
      <c r="B129" s="41"/>
      <c r="C129" s="198" t="s">
        <v>313</v>
      </c>
      <c r="D129" s="198" t="s">
        <v>153</v>
      </c>
      <c r="E129" s="199" t="s">
        <v>314</v>
      </c>
      <c r="F129" s="200" t="s">
        <v>315</v>
      </c>
      <c r="G129" s="201" t="s">
        <v>195</v>
      </c>
      <c r="H129" s="202">
        <v>2</v>
      </c>
      <c r="I129" s="203"/>
      <c r="J129" s="204">
        <f>ROUND(I129*H129,2)</f>
        <v>0</v>
      </c>
      <c r="K129" s="200" t="s">
        <v>157</v>
      </c>
      <c r="L129" s="46"/>
      <c r="M129" s="205" t="s">
        <v>19</v>
      </c>
      <c r="N129" s="206" t="s">
        <v>47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158</v>
      </c>
      <c r="AT129" s="209" t="s">
        <v>153</v>
      </c>
      <c r="AU129" s="209" t="s">
        <v>84</v>
      </c>
      <c r="AY129" s="19" t="s">
        <v>152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84</v>
      </c>
      <c r="BK129" s="210">
        <f>ROUND(I129*H129,2)</f>
        <v>0</v>
      </c>
      <c r="BL129" s="19" t="s">
        <v>158</v>
      </c>
      <c r="BM129" s="209" t="s">
        <v>316</v>
      </c>
    </row>
    <row r="130" s="2" customFormat="1" ht="16.5" customHeight="1">
      <c r="A130" s="40"/>
      <c r="B130" s="41"/>
      <c r="C130" s="198" t="s">
        <v>317</v>
      </c>
      <c r="D130" s="198" t="s">
        <v>153</v>
      </c>
      <c r="E130" s="199" t="s">
        <v>318</v>
      </c>
      <c r="F130" s="200" t="s">
        <v>319</v>
      </c>
      <c r="G130" s="201" t="s">
        <v>195</v>
      </c>
      <c r="H130" s="202">
        <v>1</v>
      </c>
      <c r="I130" s="203"/>
      <c r="J130" s="204">
        <f>ROUND(I130*H130,2)</f>
        <v>0</v>
      </c>
      <c r="K130" s="200" t="s">
        <v>157</v>
      </c>
      <c r="L130" s="46"/>
      <c r="M130" s="205" t="s">
        <v>19</v>
      </c>
      <c r="N130" s="206" t="s">
        <v>47</v>
      </c>
      <c r="O130" s="86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158</v>
      </c>
      <c r="AT130" s="209" t="s">
        <v>153</v>
      </c>
      <c r="AU130" s="209" t="s">
        <v>84</v>
      </c>
      <c r="AY130" s="19" t="s">
        <v>152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84</v>
      </c>
      <c r="BK130" s="210">
        <f>ROUND(I130*H130,2)</f>
        <v>0</v>
      </c>
      <c r="BL130" s="19" t="s">
        <v>158</v>
      </c>
      <c r="BM130" s="209" t="s">
        <v>320</v>
      </c>
    </row>
    <row r="131" s="2" customFormat="1" ht="16.5" customHeight="1">
      <c r="A131" s="40"/>
      <c r="B131" s="41"/>
      <c r="C131" s="198" t="s">
        <v>321</v>
      </c>
      <c r="D131" s="198" t="s">
        <v>153</v>
      </c>
      <c r="E131" s="199" t="s">
        <v>322</v>
      </c>
      <c r="F131" s="200" t="s">
        <v>323</v>
      </c>
      <c r="G131" s="201" t="s">
        <v>195</v>
      </c>
      <c r="H131" s="202">
        <v>1</v>
      </c>
      <c r="I131" s="203"/>
      <c r="J131" s="204">
        <f>ROUND(I131*H131,2)</f>
        <v>0</v>
      </c>
      <c r="K131" s="200" t="s">
        <v>157</v>
      </c>
      <c r="L131" s="46"/>
      <c r="M131" s="205" t="s">
        <v>19</v>
      </c>
      <c r="N131" s="206" t="s">
        <v>47</v>
      </c>
      <c r="O131" s="86"/>
      <c r="P131" s="207">
        <f>O131*H131</f>
        <v>0</v>
      </c>
      <c r="Q131" s="207">
        <v>0</v>
      </c>
      <c r="R131" s="207">
        <f>Q131*H131</f>
        <v>0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158</v>
      </c>
      <c r="AT131" s="209" t="s">
        <v>153</v>
      </c>
      <c r="AU131" s="209" t="s">
        <v>84</v>
      </c>
      <c r="AY131" s="19" t="s">
        <v>152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9" t="s">
        <v>84</v>
      </c>
      <c r="BK131" s="210">
        <f>ROUND(I131*H131,2)</f>
        <v>0</v>
      </c>
      <c r="BL131" s="19" t="s">
        <v>158</v>
      </c>
      <c r="BM131" s="209" t="s">
        <v>324</v>
      </c>
    </row>
    <row r="132" s="2" customFormat="1" ht="16.5" customHeight="1">
      <c r="A132" s="40"/>
      <c r="B132" s="41"/>
      <c r="C132" s="198" t="s">
        <v>325</v>
      </c>
      <c r="D132" s="198" t="s">
        <v>153</v>
      </c>
      <c r="E132" s="199" t="s">
        <v>326</v>
      </c>
      <c r="F132" s="200" t="s">
        <v>327</v>
      </c>
      <c r="G132" s="201" t="s">
        <v>195</v>
      </c>
      <c r="H132" s="202">
        <v>4</v>
      </c>
      <c r="I132" s="203"/>
      <c r="J132" s="204">
        <f>ROUND(I132*H132,2)</f>
        <v>0</v>
      </c>
      <c r="K132" s="200" t="s">
        <v>157</v>
      </c>
      <c r="L132" s="46"/>
      <c r="M132" s="205" t="s">
        <v>19</v>
      </c>
      <c r="N132" s="206" t="s">
        <v>47</v>
      </c>
      <c r="O132" s="86"/>
      <c r="P132" s="207">
        <f>O132*H132</f>
        <v>0</v>
      </c>
      <c r="Q132" s="207">
        <v>0</v>
      </c>
      <c r="R132" s="207">
        <f>Q132*H132</f>
        <v>0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158</v>
      </c>
      <c r="AT132" s="209" t="s">
        <v>153</v>
      </c>
      <c r="AU132" s="209" t="s">
        <v>84</v>
      </c>
      <c r="AY132" s="19" t="s">
        <v>152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84</v>
      </c>
      <c r="BK132" s="210">
        <f>ROUND(I132*H132,2)</f>
        <v>0</v>
      </c>
      <c r="BL132" s="19" t="s">
        <v>158</v>
      </c>
      <c r="BM132" s="209" t="s">
        <v>328</v>
      </c>
    </row>
    <row r="133" s="2" customFormat="1" ht="16.5" customHeight="1">
      <c r="A133" s="40"/>
      <c r="B133" s="41"/>
      <c r="C133" s="198" t="s">
        <v>329</v>
      </c>
      <c r="D133" s="198" t="s">
        <v>153</v>
      </c>
      <c r="E133" s="199" t="s">
        <v>330</v>
      </c>
      <c r="F133" s="200" t="s">
        <v>331</v>
      </c>
      <c r="G133" s="201" t="s">
        <v>195</v>
      </c>
      <c r="H133" s="202">
        <v>7</v>
      </c>
      <c r="I133" s="203"/>
      <c r="J133" s="204">
        <f>ROUND(I133*H133,2)</f>
        <v>0</v>
      </c>
      <c r="K133" s="200" t="s">
        <v>157</v>
      </c>
      <c r="L133" s="46"/>
      <c r="M133" s="205" t="s">
        <v>19</v>
      </c>
      <c r="N133" s="206" t="s">
        <v>47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158</v>
      </c>
      <c r="AT133" s="209" t="s">
        <v>153</v>
      </c>
      <c r="AU133" s="209" t="s">
        <v>84</v>
      </c>
      <c r="AY133" s="19" t="s">
        <v>152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84</v>
      </c>
      <c r="BK133" s="210">
        <f>ROUND(I133*H133,2)</f>
        <v>0</v>
      </c>
      <c r="BL133" s="19" t="s">
        <v>158</v>
      </c>
      <c r="BM133" s="209" t="s">
        <v>332</v>
      </c>
    </row>
    <row r="134" s="2" customFormat="1" ht="16.5" customHeight="1">
      <c r="A134" s="40"/>
      <c r="B134" s="41"/>
      <c r="C134" s="198" t="s">
        <v>333</v>
      </c>
      <c r="D134" s="198" t="s">
        <v>153</v>
      </c>
      <c r="E134" s="199" t="s">
        <v>334</v>
      </c>
      <c r="F134" s="200" t="s">
        <v>335</v>
      </c>
      <c r="G134" s="201" t="s">
        <v>195</v>
      </c>
      <c r="H134" s="202">
        <v>1</v>
      </c>
      <c r="I134" s="203"/>
      <c r="J134" s="204">
        <f>ROUND(I134*H134,2)</f>
        <v>0</v>
      </c>
      <c r="K134" s="200" t="s">
        <v>157</v>
      </c>
      <c r="L134" s="46"/>
      <c r="M134" s="205" t="s">
        <v>19</v>
      </c>
      <c r="N134" s="206" t="s">
        <v>47</v>
      </c>
      <c r="O134" s="86"/>
      <c r="P134" s="207">
        <f>O134*H134</f>
        <v>0</v>
      </c>
      <c r="Q134" s="207">
        <v>0</v>
      </c>
      <c r="R134" s="207">
        <f>Q134*H134</f>
        <v>0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158</v>
      </c>
      <c r="AT134" s="209" t="s">
        <v>153</v>
      </c>
      <c r="AU134" s="209" t="s">
        <v>84</v>
      </c>
      <c r="AY134" s="19" t="s">
        <v>152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84</v>
      </c>
      <c r="BK134" s="210">
        <f>ROUND(I134*H134,2)</f>
        <v>0</v>
      </c>
      <c r="BL134" s="19" t="s">
        <v>158</v>
      </c>
      <c r="BM134" s="209" t="s">
        <v>336</v>
      </c>
    </row>
    <row r="135" s="11" customFormat="1" ht="25.92" customHeight="1">
      <c r="A135" s="11"/>
      <c r="B135" s="184"/>
      <c r="C135" s="185"/>
      <c r="D135" s="186" t="s">
        <v>75</v>
      </c>
      <c r="E135" s="187" t="s">
        <v>337</v>
      </c>
      <c r="F135" s="187" t="s">
        <v>338</v>
      </c>
      <c r="G135" s="185"/>
      <c r="H135" s="185"/>
      <c r="I135" s="188"/>
      <c r="J135" s="189">
        <f>BK135</f>
        <v>0</v>
      </c>
      <c r="K135" s="185"/>
      <c r="L135" s="190"/>
      <c r="M135" s="191"/>
      <c r="N135" s="192"/>
      <c r="O135" s="192"/>
      <c r="P135" s="193">
        <f>SUM(P136:P138)</f>
        <v>0</v>
      </c>
      <c r="Q135" s="192"/>
      <c r="R135" s="193">
        <f>SUM(R136:R138)</f>
        <v>0</v>
      </c>
      <c r="S135" s="192"/>
      <c r="T135" s="194">
        <f>SUM(T136:T138)</f>
        <v>0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R135" s="195" t="s">
        <v>151</v>
      </c>
      <c r="AT135" s="196" t="s">
        <v>75</v>
      </c>
      <c r="AU135" s="196" t="s">
        <v>76</v>
      </c>
      <c r="AY135" s="195" t="s">
        <v>152</v>
      </c>
      <c r="BK135" s="197">
        <f>SUM(BK136:BK138)</f>
        <v>0</v>
      </c>
    </row>
    <row r="136" s="2" customFormat="1" ht="16.5" customHeight="1">
      <c r="A136" s="40"/>
      <c r="B136" s="41"/>
      <c r="C136" s="198" t="s">
        <v>339</v>
      </c>
      <c r="D136" s="198" t="s">
        <v>153</v>
      </c>
      <c r="E136" s="199" t="s">
        <v>340</v>
      </c>
      <c r="F136" s="200" t="s">
        <v>341</v>
      </c>
      <c r="G136" s="201" t="s">
        <v>195</v>
      </c>
      <c r="H136" s="202">
        <v>2</v>
      </c>
      <c r="I136" s="203"/>
      <c r="J136" s="204">
        <f>ROUND(I136*H136,2)</f>
        <v>0</v>
      </c>
      <c r="K136" s="200" t="s">
        <v>157</v>
      </c>
      <c r="L136" s="46"/>
      <c r="M136" s="205" t="s">
        <v>19</v>
      </c>
      <c r="N136" s="206" t="s">
        <v>47</v>
      </c>
      <c r="O136" s="86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158</v>
      </c>
      <c r="AT136" s="209" t="s">
        <v>153</v>
      </c>
      <c r="AU136" s="209" t="s">
        <v>84</v>
      </c>
      <c r="AY136" s="19" t="s">
        <v>152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84</v>
      </c>
      <c r="BK136" s="210">
        <f>ROUND(I136*H136,2)</f>
        <v>0</v>
      </c>
      <c r="BL136" s="19" t="s">
        <v>158</v>
      </c>
      <c r="BM136" s="209" t="s">
        <v>342</v>
      </c>
    </row>
    <row r="137" s="2" customFormat="1" ht="16.5" customHeight="1">
      <c r="A137" s="40"/>
      <c r="B137" s="41"/>
      <c r="C137" s="198" t="s">
        <v>343</v>
      </c>
      <c r="D137" s="198" t="s">
        <v>153</v>
      </c>
      <c r="E137" s="199" t="s">
        <v>344</v>
      </c>
      <c r="F137" s="200" t="s">
        <v>345</v>
      </c>
      <c r="G137" s="201" t="s">
        <v>195</v>
      </c>
      <c r="H137" s="202">
        <v>2</v>
      </c>
      <c r="I137" s="203"/>
      <c r="J137" s="204">
        <f>ROUND(I137*H137,2)</f>
        <v>0</v>
      </c>
      <c r="K137" s="200" t="s">
        <v>157</v>
      </c>
      <c r="L137" s="46"/>
      <c r="M137" s="205" t="s">
        <v>19</v>
      </c>
      <c r="N137" s="206" t="s">
        <v>47</v>
      </c>
      <c r="O137" s="86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158</v>
      </c>
      <c r="AT137" s="209" t="s">
        <v>153</v>
      </c>
      <c r="AU137" s="209" t="s">
        <v>84</v>
      </c>
      <c r="AY137" s="19" t="s">
        <v>152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84</v>
      </c>
      <c r="BK137" s="210">
        <f>ROUND(I137*H137,2)</f>
        <v>0</v>
      </c>
      <c r="BL137" s="19" t="s">
        <v>158</v>
      </c>
      <c r="BM137" s="209" t="s">
        <v>346</v>
      </c>
    </row>
    <row r="138" s="2" customFormat="1" ht="24.15" customHeight="1">
      <c r="A138" s="40"/>
      <c r="B138" s="41"/>
      <c r="C138" s="198" t="s">
        <v>347</v>
      </c>
      <c r="D138" s="198" t="s">
        <v>153</v>
      </c>
      <c r="E138" s="199" t="s">
        <v>348</v>
      </c>
      <c r="F138" s="200" t="s">
        <v>349</v>
      </c>
      <c r="G138" s="201" t="s">
        <v>195</v>
      </c>
      <c r="H138" s="202">
        <v>1</v>
      </c>
      <c r="I138" s="203"/>
      <c r="J138" s="204">
        <f>ROUND(I138*H138,2)</f>
        <v>0</v>
      </c>
      <c r="K138" s="200" t="s">
        <v>157</v>
      </c>
      <c r="L138" s="46"/>
      <c r="M138" s="205" t="s">
        <v>19</v>
      </c>
      <c r="N138" s="206" t="s">
        <v>47</v>
      </c>
      <c r="O138" s="86"/>
      <c r="P138" s="207">
        <f>O138*H138</f>
        <v>0</v>
      </c>
      <c r="Q138" s="207">
        <v>0</v>
      </c>
      <c r="R138" s="207">
        <f>Q138*H138</f>
        <v>0</v>
      </c>
      <c r="S138" s="207">
        <v>0</v>
      </c>
      <c r="T138" s="20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09" t="s">
        <v>158</v>
      </c>
      <c r="AT138" s="209" t="s">
        <v>153</v>
      </c>
      <c r="AU138" s="209" t="s">
        <v>84</v>
      </c>
      <c r="AY138" s="19" t="s">
        <v>152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9" t="s">
        <v>84</v>
      </c>
      <c r="BK138" s="210">
        <f>ROUND(I138*H138,2)</f>
        <v>0</v>
      </c>
      <c r="BL138" s="19" t="s">
        <v>158</v>
      </c>
      <c r="BM138" s="209" t="s">
        <v>350</v>
      </c>
    </row>
    <row r="139" s="11" customFormat="1" ht="25.92" customHeight="1">
      <c r="A139" s="11"/>
      <c r="B139" s="184"/>
      <c r="C139" s="185"/>
      <c r="D139" s="186" t="s">
        <v>75</v>
      </c>
      <c r="E139" s="187" t="s">
        <v>351</v>
      </c>
      <c r="F139" s="187" t="s">
        <v>352</v>
      </c>
      <c r="G139" s="185"/>
      <c r="H139" s="185"/>
      <c r="I139" s="188"/>
      <c r="J139" s="189">
        <f>BK139</f>
        <v>0</v>
      </c>
      <c r="K139" s="185"/>
      <c r="L139" s="190"/>
      <c r="M139" s="191"/>
      <c r="N139" s="192"/>
      <c r="O139" s="192"/>
      <c r="P139" s="193">
        <f>SUM(P140:P144)</f>
        <v>0</v>
      </c>
      <c r="Q139" s="192"/>
      <c r="R139" s="193">
        <f>SUM(R140:R144)</f>
        <v>0</v>
      </c>
      <c r="S139" s="192"/>
      <c r="T139" s="194">
        <f>SUM(T140:T144)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195" t="s">
        <v>151</v>
      </c>
      <c r="AT139" s="196" t="s">
        <v>75</v>
      </c>
      <c r="AU139" s="196" t="s">
        <v>76</v>
      </c>
      <c r="AY139" s="195" t="s">
        <v>152</v>
      </c>
      <c r="BK139" s="197">
        <f>SUM(BK140:BK144)</f>
        <v>0</v>
      </c>
    </row>
    <row r="140" s="2" customFormat="1" ht="16.5" customHeight="1">
      <c r="A140" s="40"/>
      <c r="B140" s="41"/>
      <c r="C140" s="198" t="s">
        <v>353</v>
      </c>
      <c r="D140" s="198" t="s">
        <v>153</v>
      </c>
      <c r="E140" s="199" t="s">
        <v>354</v>
      </c>
      <c r="F140" s="200" t="s">
        <v>355</v>
      </c>
      <c r="G140" s="201" t="s">
        <v>156</v>
      </c>
      <c r="H140" s="202">
        <v>134</v>
      </c>
      <c r="I140" s="203"/>
      <c r="J140" s="204">
        <f>ROUND(I140*H140,2)</f>
        <v>0</v>
      </c>
      <c r="K140" s="200" t="s">
        <v>157</v>
      </c>
      <c r="L140" s="46"/>
      <c r="M140" s="205" t="s">
        <v>19</v>
      </c>
      <c r="N140" s="206" t="s">
        <v>47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158</v>
      </c>
      <c r="AT140" s="209" t="s">
        <v>153</v>
      </c>
      <c r="AU140" s="209" t="s">
        <v>84</v>
      </c>
      <c r="AY140" s="19" t="s">
        <v>152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84</v>
      </c>
      <c r="BK140" s="210">
        <f>ROUND(I140*H140,2)</f>
        <v>0</v>
      </c>
      <c r="BL140" s="19" t="s">
        <v>158</v>
      </c>
      <c r="BM140" s="209" t="s">
        <v>356</v>
      </c>
    </row>
    <row r="141" s="2" customFormat="1" ht="16.5" customHeight="1">
      <c r="A141" s="40"/>
      <c r="B141" s="41"/>
      <c r="C141" s="198" t="s">
        <v>357</v>
      </c>
      <c r="D141" s="198" t="s">
        <v>153</v>
      </c>
      <c r="E141" s="199" t="s">
        <v>358</v>
      </c>
      <c r="F141" s="200" t="s">
        <v>359</v>
      </c>
      <c r="G141" s="201" t="s">
        <v>156</v>
      </c>
      <c r="H141" s="202">
        <v>16</v>
      </c>
      <c r="I141" s="203"/>
      <c r="J141" s="204">
        <f>ROUND(I141*H141,2)</f>
        <v>0</v>
      </c>
      <c r="K141" s="200" t="s">
        <v>157</v>
      </c>
      <c r="L141" s="46"/>
      <c r="M141" s="205" t="s">
        <v>19</v>
      </c>
      <c r="N141" s="206" t="s">
        <v>47</v>
      </c>
      <c r="O141" s="86"/>
      <c r="P141" s="207">
        <f>O141*H141</f>
        <v>0</v>
      </c>
      <c r="Q141" s="207">
        <v>0</v>
      </c>
      <c r="R141" s="207">
        <f>Q141*H141</f>
        <v>0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158</v>
      </c>
      <c r="AT141" s="209" t="s">
        <v>153</v>
      </c>
      <c r="AU141" s="209" t="s">
        <v>84</v>
      </c>
      <c r="AY141" s="19" t="s">
        <v>152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9" t="s">
        <v>84</v>
      </c>
      <c r="BK141" s="210">
        <f>ROUND(I141*H141,2)</f>
        <v>0</v>
      </c>
      <c r="BL141" s="19" t="s">
        <v>158</v>
      </c>
      <c r="BM141" s="209" t="s">
        <v>360</v>
      </c>
    </row>
    <row r="142" s="2" customFormat="1" ht="16.5" customHeight="1">
      <c r="A142" s="40"/>
      <c r="B142" s="41"/>
      <c r="C142" s="198" t="s">
        <v>361</v>
      </c>
      <c r="D142" s="198" t="s">
        <v>153</v>
      </c>
      <c r="E142" s="199" t="s">
        <v>362</v>
      </c>
      <c r="F142" s="200" t="s">
        <v>363</v>
      </c>
      <c r="G142" s="201" t="s">
        <v>156</v>
      </c>
      <c r="H142" s="202">
        <v>10</v>
      </c>
      <c r="I142" s="203"/>
      <c r="J142" s="204">
        <f>ROUND(I142*H142,2)</f>
        <v>0</v>
      </c>
      <c r="K142" s="200" t="s">
        <v>157</v>
      </c>
      <c r="L142" s="46"/>
      <c r="M142" s="205" t="s">
        <v>19</v>
      </c>
      <c r="N142" s="206" t="s">
        <v>47</v>
      </c>
      <c r="O142" s="86"/>
      <c r="P142" s="207">
        <f>O142*H142</f>
        <v>0</v>
      </c>
      <c r="Q142" s="207">
        <v>0</v>
      </c>
      <c r="R142" s="207">
        <f>Q142*H142</f>
        <v>0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158</v>
      </c>
      <c r="AT142" s="209" t="s">
        <v>153</v>
      </c>
      <c r="AU142" s="209" t="s">
        <v>84</v>
      </c>
      <c r="AY142" s="19" t="s">
        <v>152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84</v>
      </c>
      <c r="BK142" s="210">
        <f>ROUND(I142*H142,2)</f>
        <v>0</v>
      </c>
      <c r="BL142" s="19" t="s">
        <v>158</v>
      </c>
      <c r="BM142" s="209" t="s">
        <v>364</v>
      </c>
    </row>
    <row r="143" s="2" customFormat="1" ht="16.5" customHeight="1">
      <c r="A143" s="40"/>
      <c r="B143" s="41"/>
      <c r="C143" s="198" t="s">
        <v>365</v>
      </c>
      <c r="D143" s="198" t="s">
        <v>153</v>
      </c>
      <c r="E143" s="199" t="s">
        <v>366</v>
      </c>
      <c r="F143" s="200" t="s">
        <v>367</v>
      </c>
      <c r="G143" s="201" t="s">
        <v>156</v>
      </c>
      <c r="H143" s="202">
        <v>10</v>
      </c>
      <c r="I143" s="203"/>
      <c r="J143" s="204">
        <f>ROUND(I143*H143,2)</f>
        <v>0</v>
      </c>
      <c r="K143" s="200" t="s">
        <v>157</v>
      </c>
      <c r="L143" s="46"/>
      <c r="M143" s="205" t="s">
        <v>19</v>
      </c>
      <c r="N143" s="206" t="s">
        <v>47</v>
      </c>
      <c r="O143" s="86"/>
      <c r="P143" s="207">
        <f>O143*H143</f>
        <v>0</v>
      </c>
      <c r="Q143" s="207">
        <v>0</v>
      </c>
      <c r="R143" s="207">
        <f>Q143*H143</f>
        <v>0</v>
      </c>
      <c r="S143" s="207">
        <v>0</v>
      </c>
      <c r="T143" s="208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09" t="s">
        <v>158</v>
      </c>
      <c r="AT143" s="209" t="s">
        <v>153</v>
      </c>
      <c r="AU143" s="209" t="s">
        <v>84</v>
      </c>
      <c r="AY143" s="19" t="s">
        <v>152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9" t="s">
        <v>84</v>
      </c>
      <c r="BK143" s="210">
        <f>ROUND(I143*H143,2)</f>
        <v>0</v>
      </c>
      <c r="BL143" s="19" t="s">
        <v>158</v>
      </c>
      <c r="BM143" s="209" t="s">
        <v>368</v>
      </c>
    </row>
    <row r="144" s="2" customFormat="1" ht="16.5" customHeight="1">
      <c r="A144" s="40"/>
      <c r="B144" s="41"/>
      <c r="C144" s="198" t="s">
        <v>369</v>
      </c>
      <c r="D144" s="198" t="s">
        <v>153</v>
      </c>
      <c r="E144" s="199" t="s">
        <v>370</v>
      </c>
      <c r="F144" s="200" t="s">
        <v>371</v>
      </c>
      <c r="G144" s="201" t="s">
        <v>156</v>
      </c>
      <c r="H144" s="202">
        <v>59</v>
      </c>
      <c r="I144" s="203"/>
      <c r="J144" s="204">
        <f>ROUND(I144*H144,2)</f>
        <v>0</v>
      </c>
      <c r="K144" s="200" t="s">
        <v>157</v>
      </c>
      <c r="L144" s="46"/>
      <c r="M144" s="205" t="s">
        <v>19</v>
      </c>
      <c r="N144" s="206" t="s">
        <v>47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158</v>
      </c>
      <c r="AT144" s="209" t="s">
        <v>153</v>
      </c>
      <c r="AU144" s="209" t="s">
        <v>84</v>
      </c>
      <c r="AY144" s="19" t="s">
        <v>152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84</v>
      </c>
      <c r="BK144" s="210">
        <f>ROUND(I144*H144,2)</f>
        <v>0</v>
      </c>
      <c r="BL144" s="19" t="s">
        <v>158</v>
      </c>
      <c r="BM144" s="209" t="s">
        <v>372</v>
      </c>
    </row>
    <row r="145" s="11" customFormat="1" ht="25.92" customHeight="1">
      <c r="A145" s="11"/>
      <c r="B145" s="184"/>
      <c r="C145" s="185"/>
      <c r="D145" s="186" t="s">
        <v>75</v>
      </c>
      <c r="E145" s="187" t="s">
        <v>373</v>
      </c>
      <c r="F145" s="187" t="s">
        <v>374</v>
      </c>
      <c r="G145" s="185"/>
      <c r="H145" s="185"/>
      <c r="I145" s="188"/>
      <c r="J145" s="189">
        <f>BK145</f>
        <v>0</v>
      </c>
      <c r="K145" s="185"/>
      <c r="L145" s="190"/>
      <c r="M145" s="191"/>
      <c r="N145" s="192"/>
      <c r="O145" s="192"/>
      <c r="P145" s="193">
        <f>SUM(P146:P147)</f>
        <v>0</v>
      </c>
      <c r="Q145" s="192"/>
      <c r="R145" s="193">
        <f>SUM(R146:R147)</f>
        <v>0</v>
      </c>
      <c r="S145" s="192"/>
      <c r="T145" s="194">
        <f>SUM(T146:T147)</f>
        <v>0</v>
      </c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R145" s="195" t="s">
        <v>151</v>
      </c>
      <c r="AT145" s="196" t="s">
        <v>75</v>
      </c>
      <c r="AU145" s="196" t="s">
        <v>76</v>
      </c>
      <c r="AY145" s="195" t="s">
        <v>152</v>
      </c>
      <c r="BK145" s="197">
        <f>SUM(BK146:BK147)</f>
        <v>0</v>
      </c>
    </row>
    <row r="146" s="2" customFormat="1" ht="16.5" customHeight="1">
      <c r="A146" s="40"/>
      <c r="B146" s="41"/>
      <c r="C146" s="198" t="s">
        <v>375</v>
      </c>
      <c r="D146" s="198" t="s">
        <v>153</v>
      </c>
      <c r="E146" s="199" t="s">
        <v>376</v>
      </c>
      <c r="F146" s="200" t="s">
        <v>377</v>
      </c>
      <c r="G146" s="201" t="s">
        <v>195</v>
      </c>
      <c r="H146" s="202">
        <v>2</v>
      </c>
      <c r="I146" s="203"/>
      <c r="J146" s="204">
        <f>ROUND(I146*H146,2)</f>
        <v>0</v>
      </c>
      <c r="K146" s="200" t="s">
        <v>157</v>
      </c>
      <c r="L146" s="46"/>
      <c r="M146" s="205" t="s">
        <v>19</v>
      </c>
      <c r="N146" s="206" t="s">
        <v>47</v>
      </c>
      <c r="O146" s="86"/>
      <c r="P146" s="207">
        <f>O146*H146</f>
        <v>0</v>
      </c>
      <c r="Q146" s="207">
        <v>0</v>
      </c>
      <c r="R146" s="207">
        <f>Q146*H146</f>
        <v>0</v>
      </c>
      <c r="S146" s="207">
        <v>0</v>
      </c>
      <c r="T146" s="20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09" t="s">
        <v>158</v>
      </c>
      <c r="AT146" s="209" t="s">
        <v>153</v>
      </c>
      <c r="AU146" s="209" t="s">
        <v>84</v>
      </c>
      <c r="AY146" s="19" t="s">
        <v>152</v>
      </c>
      <c r="BE146" s="210">
        <f>IF(N146="základní",J146,0)</f>
        <v>0</v>
      </c>
      <c r="BF146" s="210">
        <f>IF(N146="snížená",J146,0)</f>
        <v>0</v>
      </c>
      <c r="BG146" s="210">
        <f>IF(N146="zákl. přenesená",J146,0)</f>
        <v>0</v>
      </c>
      <c r="BH146" s="210">
        <f>IF(N146="sníž. přenesená",J146,0)</f>
        <v>0</v>
      </c>
      <c r="BI146" s="210">
        <f>IF(N146="nulová",J146,0)</f>
        <v>0</v>
      </c>
      <c r="BJ146" s="19" t="s">
        <v>84</v>
      </c>
      <c r="BK146" s="210">
        <f>ROUND(I146*H146,2)</f>
        <v>0</v>
      </c>
      <c r="BL146" s="19" t="s">
        <v>158</v>
      </c>
      <c r="BM146" s="209" t="s">
        <v>378</v>
      </c>
    </row>
    <row r="147" s="2" customFormat="1" ht="16.5" customHeight="1">
      <c r="A147" s="40"/>
      <c r="B147" s="41"/>
      <c r="C147" s="198" t="s">
        <v>379</v>
      </c>
      <c r="D147" s="198" t="s">
        <v>153</v>
      </c>
      <c r="E147" s="199" t="s">
        <v>380</v>
      </c>
      <c r="F147" s="200" t="s">
        <v>381</v>
      </c>
      <c r="G147" s="201" t="s">
        <v>195</v>
      </c>
      <c r="H147" s="202">
        <v>10</v>
      </c>
      <c r="I147" s="203"/>
      <c r="J147" s="204">
        <f>ROUND(I147*H147,2)</f>
        <v>0</v>
      </c>
      <c r="K147" s="200" t="s">
        <v>157</v>
      </c>
      <c r="L147" s="46"/>
      <c r="M147" s="205" t="s">
        <v>19</v>
      </c>
      <c r="N147" s="206" t="s">
        <v>47</v>
      </c>
      <c r="O147" s="86"/>
      <c r="P147" s="207">
        <f>O147*H147</f>
        <v>0</v>
      </c>
      <c r="Q147" s="207">
        <v>0</v>
      </c>
      <c r="R147" s="207">
        <f>Q147*H147</f>
        <v>0</v>
      </c>
      <c r="S147" s="207">
        <v>0</v>
      </c>
      <c r="T147" s="20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09" t="s">
        <v>158</v>
      </c>
      <c r="AT147" s="209" t="s">
        <v>153</v>
      </c>
      <c r="AU147" s="209" t="s">
        <v>84</v>
      </c>
      <c r="AY147" s="19" t="s">
        <v>152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9" t="s">
        <v>84</v>
      </c>
      <c r="BK147" s="210">
        <f>ROUND(I147*H147,2)</f>
        <v>0</v>
      </c>
      <c r="BL147" s="19" t="s">
        <v>158</v>
      </c>
      <c r="BM147" s="209" t="s">
        <v>382</v>
      </c>
    </row>
    <row r="148" s="11" customFormat="1" ht="25.92" customHeight="1">
      <c r="A148" s="11"/>
      <c r="B148" s="184"/>
      <c r="C148" s="185"/>
      <c r="D148" s="186" t="s">
        <v>75</v>
      </c>
      <c r="E148" s="187" t="s">
        <v>383</v>
      </c>
      <c r="F148" s="187" t="s">
        <v>384</v>
      </c>
      <c r="G148" s="185"/>
      <c r="H148" s="185"/>
      <c r="I148" s="188"/>
      <c r="J148" s="189">
        <f>BK148</f>
        <v>0</v>
      </c>
      <c r="K148" s="185"/>
      <c r="L148" s="190"/>
      <c r="M148" s="191"/>
      <c r="N148" s="192"/>
      <c r="O148" s="192"/>
      <c r="P148" s="193">
        <f>SUM(P149:P170)</f>
        <v>0</v>
      </c>
      <c r="Q148" s="192"/>
      <c r="R148" s="193">
        <f>SUM(R149:R170)</f>
        <v>0</v>
      </c>
      <c r="S148" s="192"/>
      <c r="T148" s="194">
        <f>SUM(T149:T170)</f>
        <v>0</v>
      </c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R148" s="195" t="s">
        <v>151</v>
      </c>
      <c r="AT148" s="196" t="s">
        <v>75</v>
      </c>
      <c r="AU148" s="196" t="s">
        <v>76</v>
      </c>
      <c r="AY148" s="195" t="s">
        <v>152</v>
      </c>
      <c r="BK148" s="197">
        <f>SUM(BK149:BK170)</f>
        <v>0</v>
      </c>
    </row>
    <row r="149" s="2" customFormat="1" ht="16.5" customHeight="1">
      <c r="A149" s="40"/>
      <c r="B149" s="41"/>
      <c r="C149" s="198" t="s">
        <v>385</v>
      </c>
      <c r="D149" s="198" t="s">
        <v>153</v>
      </c>
      <c r="E149" s="199" t="s">
        <v>386</v>
      </c>
      <c r="F149" s="200" t="s">
        <v>387</v>
      </c>
      <c r="G149" s="201" t="s">
        <v>388</v>
      </c>
      <c r="H149" s="202">
        <v>1</v>
      </c>
      <c r="I149" s="203"/>
      <c r="J149" s="204">
        <f>ROUND(I149*H149,2)</f>
        <v>0</v>
      </c>
      <c r="K149" s="200" t="s">
        <v>157</v>
      </c>
      <c r="L149" s="46"/>
      <c r="M149" s="205" t="s">
        <v>19</v>
      </c>
      <c r="N149" s="206" t="s">
        <v>47</v>
      </c>
      <c r="O149" s="86"/>
      <c r="P149" s="207">
        <f>O149*H149</f>
        <v>0</v>
      </c>
      <c r="Q149" s="207">
        <v>0</v>
      </c>
      <c r="R149" s="207">
        <f>Q149*H149</f>
        <v>0</v>
      </c>
      <c r="S149" s="207">
        <v>0</v>
      </c>
      <c r="T149" s="208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09" t="s">
        <v>158</v>
      </c>
      <c r="AT149" s="209" t="s">
        <v>153</v>
      </c>
      <c r="AU149" s="209" t="s">
        <v>84</v>
      </c>
      <c r="AY149" s="19" t="s">
        <v>152</v>
      </c>
      <c r="BE149" s="210">
        <f>IF(N149="základní",J149,0)</f>
        <v>0</v>
      </c>
      <c r="BF149" s="210">
        <f>IF(N149="snížená",J149,0)</f>
        <v>0</v>
      </c>
      <c r="BG149" s="210">
        <f>IF(N149="zákl. přenesená",J149,0)</f>
        <v>0</v>
      </c>
      <c r="BH149" s="210">
        <f>IF(N149="sníž. přenesená",J149,0)</f>
        <v>0</v>
      </c>
      <c r="BI149" s="210">
        <f>IF(N149="nulová",J149,0)</f>
        <v>0</v>
      </c>
      <c r="BJ149" s="19" t="s">
        <v>84</v>
      </c>
      <c r="BK149" s="210">
        <f>ROUND(I149*H149,2)</f>
        <v>0</v>
      </c>
      <c r="BL149" s="19" t="s">
        <v>158</v>
      </c>
      <c r="BM149" s="209" t="s">
        <v>389</v>
      </c>
    </row>
    <row r="150" s="2" customFormat="1" ht="24.9" customHeight="1">
      <c r="A150" s="40"/>
      <c r="B150" s="41"/>
      <c r="C150" s="198" t="s">
        <v>390</v>
      </c>
      <c r="D150" s="198" t="s">
        <v>153</v>
      </c>
      <c r="E150" s="199" t="s">
        <v>391</v>
      </c>
      <c r="F150" s="200" t="s">
        <v>392</v>
      </c>
      <c r="G150" s="201" t="s">
        <v>388</v>
      </c>
      <c r="H150" s="202">
        <v>1</v>
      </c>
      <c r="I150" s="203"/>
      <c r="J150" s="204">
        <f>ROUND(I150*H150,2)</f>
        <v>0</v>
      </c>
      <c r="K150" s="200" t="s">
        <v>157</v>
      </c>
      <c r="L150" s="46"/>
      <c r="M150" s="205" t="s">
        <v>19</v>
      </c>
      <c r="N150" s="206" t="s">
        <v>47</v>
      </c>
      <c r="O150" s="86"/>
      <c r="P150" s="207">
        <f>O150*H150</f>
        <v>0</v>
      </c>
      <c r="Q150" s="207">
        <v>0</v>
      </c>
      <c r="R150" s="207">
        <f>Q150*H150</f>
        <v>0</v>
      </c>
      <c r="S150" s="207">
        <v>0</v>
      </c>
      <c r="T150" s="20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09" t="s">
        <v>158</v>
      </c>
      <c r="AT150" s="209" t="s">
        <v>153</v>
      </c>
      <c r="AU150" s="209" t="s">
        <v>84</v>
      </c>
      <c r="AY150" s="19" t="s">
        <v>152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9" t="s">
        <v>84</v>
      </c>
      <c r="BK150" s="210">
        <f>ROUND(I150*H150,2)</f>
        <v>0</v>
      </c>
      <c r="BL150" s="19" t="s">
        <v>158</v>
      </c>
      <c r="BM150" s="209" t="s">
        <v>393</v>
      </c>
    </row>
    <row r="151" s="2" customFormat="1">
      <c r="A151" s="40"/>
      <c r="B151" s="41"/>
      <c r="C151" s="42"/>
      <c r="D151" s="211" t="s">
        <v>394</v>
      </c>
      <c r="E151" s="42"/>
      <c r="F151" s="212" t="s">
        <v>395</v>
      </c>
      <c r="G151" s="42"/>
      <c r="H151" s="42"/>
      <c r="I151" s="213"/>
      <c r="J151" s="42"/>
      <c r="K151" s="42"/>
      <c r="L151" s="46"/>
      <c r="M151" s="214"/>
      <c r="N151" s="215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394</v>
      </c>
      <c r="AU151" s="19" t="s">
        <v>84</v>
      </c>
    </row>
    <row r="152" s="2" customFormat="1" ht="24.9" customHeight="1">
      <c r="A152" s="40"/>
      <c r="B152" s="41"/>
      <c r="C152" s="198" t="s">
        <v>396</v>
      </c>
      <c r="D152" s="198" t="s">
        <v>153</v>
      </c>
      <c r="E152" s="199" t="s">
        <v>397</v>
      </c>
      <c r="F152" s="200" t="s">
        <v>398</v>
      </c>
      <c r="G152" s="201" t="s">
        <v>388</v>
      </c>
      <c r="H152" s="202">
        <v>1</v>
      </c>
      <c r="I152" s="203"/>
      <c r="J152" s="204">
        <f>ROUND(I152*H152,2)</f>
        <v>0</v>
      </c>
      <c r="K152" s="200" t="s">
        <v>157</v>
      </c>
      <c r="L152" s="46"/>
      <c r="M152" s="205" t="s">
        <v>19</v>
      </c>
      <c r="N152" s="206" t="s">
        <v>47</v>
      </c>
      <c r="O152" s="86"/>
      <c r="P152" s="207">
        <f>O152*H152</f>
        <v>0</v>
      </c>
      <c r="Q152" s="207">
        <v>0</v>
      </c>
      <c r="R152" s="207">
        <f>Q152*H152</f>
        <v>0</v>
      </c>
      <c r="S152" s="207">
        <v>0</v>
      </c>
      <c r="T152" s="20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09" t="s">
        <v>158</v>
      </c>
      <c r="AT152" s="209" t="s">
        <v>153</v>
      </c>
      <c r="AU152" s="209" t="s">
        <v>84</v>
      </c>
      <c r="AY152" s="19" t="s">
        <v>152</v>
      </c>
      <c r="BE152" s="210">
        <f>IF(N152="základní",J152,0)</f>
        <v>0</v>
      </c>
      <c r="BF152" s="210">
        <f>IF(N152="snížená",J152,0)</f>
        <v>0</v>
      </c>
      <c r="BG152" s="210">
        <f>IF(N152="zákl. přenesená",J152,0)</f>
        <v>0</v>
      </c>
      <c r="BH152" s="210">
        <f>IF(N152="sníž. přenesená",J152,0)</f>
        <v>0</v>
      </c>
      <c r="BI152" s="210">
        <f>IF(N152="nulová",J152,0)</f>
        <v>0</v>
      </c>
      <c r="BJ152" s="19" t="s">
        <v>84</v>
      </c>
      <c r="BK152" s="210">
        <f>ROUND(I152*H152,2)</f>
        <v>0</v>
      </c>
      <c r="BL152" s="19" t="s">
        <v>158</v>
      </c>
      <c r="BM152" s="209" t="s">
        <v>399</v>
      </c>
    </row>
    <row r="153" s="2" customFormat="1" ht="38.55" customHeight="1">
      <c r="A153" s="40"/>
      <c r="B153" s="41"/>
      <c r="C153" s="198" t="s">
        <v>400</v>
      </c>
      <c r="D153" s="198" t="s">
        <v>153</v>
      </c>
      <c r="E153" s="199" t="s">
        <v>401</v>
      </c>
      <c r="F153" s="200" t="s">
        <v>402</v>
      </c>
      <c r="G153" s="201" t="s">
        <v>388</v>
      </c>
      <c r="H153" s="202">
        <v>1</v>
      </c>
      <c r="I153" s="203"/>
      <c r="J153" s="204">
        <f>ROUND(I153*H153,2)</f>
        <v>0</v>
      </c>
      <c r="K153" s="200" t="s">
        <v>157</v>
      </c>
      <c r="L153" s="46"/>
      <c r="M153" s="205" t="s">
        <v>19</v>
      </c>
      <c r="N153" s="206" t="s">
        <v>47</v>
      </c>
      <c r="O153" s="86"/>
      <c r="P153" s="207">
        <f>O153*H153</f>
        <v>0</v>
      </c>
      <c r="Q153" s="207">
        <v>0</v>
      </c>
      <c r="R153" s="207">
        <f>Q153*H153</f>
        <v>0</v>
      </c>
      <c r="S153" s="207">
        <v>0</v>
      </c>
      <c r="T153" s="208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09" t="s">
        <v>158</v>
      </c>
      <c r="AT153" s="209" t="s">
        <v>153</v>
      </c>
      <c r="AU153" s="209" t="s">
        <v>84</v>
      </c>
      <c r="AY153" s="19" t="s">
        <v>152</v>
      </c>
      <c r="BE153" s="210">
        <f>IF(N153="základní",J153,0)</f>
        <v>0</v>
      </c>
      <c r="BF153" s="210">
        <f>IF(N153="snížená",J153,0)</f>
        <v>0</v>
      </c>
      <c r="BG153" s="210">
        <f>IF(N153="zákl. přenesená",J153,0)</f>
        <v>0</v>
      </c>
      <c r="BH153" s="210">
        <f>IF(N153="sníž. přenesená",J153,0)</f>
        <v>0</v>
      </c>
      <c r="BI153" s="210">
        <f>IF(N153="nulová",J153,0)</f>
        <v>0</v>
      </c>
      <c r="BJ153" s="19" t="s">
        <v>84</v>
      </c>
      <c r="BK153" s="210">
        <f>ROUND(I153*H153,2)</f>
        <v>0</v>
      </c>
      <c r="BL153" s="19" t="s">
        <v>158</v>
      </c>
      <c r="BM153" s="209" t="s">
        <v>403</v>
      </c>
    </row>
    <row r="154" s="2" customFormat="1" ht="24.15" customHeight="1">
      <c r="A154" s="40"/>
      <c r="B154" s="41"/>
      <c r="C154" s="198" t="s">
        <v>404</v>
      </c>
      <c r="D154" s="198" t="s">
        <v>153</v>
      </c>
      <c r="E154" s="199" t="s">
        <v>405</v>
      </c>
      <c r="F154" s="200" t="s">
        <v>406</v>
      </c>
      <c r="G154" s="201" t="s">
        <v>388</v>
      </c>
      <c r="H154" s="202">
        <v>1</v>
      </c>
      <c r="I154" s="203"/>
      <c r="J154" s="204">
        <f>ROUND(I154*H154,2)</f>
        <v>0</v>
      </c>
      <c r="K154" s="200" t="s">
        <v>157</v>
      </c>
      <c r="L154" s="46"/>
      <c r="M154" s="205" t="s">
        <v>19</v>
      </c>
      <c r="N154" s="206" t="s">
        <v>47</v>
      </c>
      <c r="O154" s="86"/>
      <c r="P154" s="207">
        <f>O154*H154</f>
        <v>0</v>
      </c>
      <c r="Q154" s="207">
        <v>0</v>
      </c>
      <c r="R154" s="207">
        <f>Q154*H154</f>
        <v>0</v>
      </c>
      <c r="S154" s="207">
        <v>0</v>
      </c>
      <c r="T154" s="208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09" t="s">
        <v>158</v>
      </c>
      <c r="AT154" s="209" t="s">
        <v>153</v>
      </c>
      <c r="AU154" s="209" t="s">
        <v>84</v>
      </c>
      <c r="AY154" s="19" t="s">
        <v>152</v>
      </c>
      <c r="BE154" s="210">
        <f>IF(N154="základní",J154,0)</f>
        <v>0</v>
      </c>
      <c r="BF154" s="210">
        <f>IF(N154="snížená",J154,0)</f>
        <v>0</v>
      </c>
      <c r="BG154" s="210">
        <f>IF(N154="zákl. přenesená",J154,0)</f>
        <v>0</v>
      </c>
      <c r="BH154" s="210">
        <f>IF(N154="sníž. přenesená",J154,0)</f>
        <v>0</v>
      </c>
      <c r="BI154" s="210">
        <f>IF(N154="nulová",J154,0)</f>
        <v>0</v>
      </c>
      <c r="BJ154" s="19" t="s">
        <v>84</v>
      </c>
      <c r="BK154" s="210">
        <f>ROUND(I154*H154,2)</f>
        <v>0</v>
      </c>
      <c r="BL154" s="19" t="s">
        <v>158</v>
      </c>
      <c r="BM154" s="209" t="s">
        <v>407</v>
      </c>
    </row>
    <row r="155" s="2" customFormat="1" ht="24.15" customHeight="1">
      <c r="A155" s="40"/>
      <c r="B155" s="41"/>
      <c r="C155" s="198" t="s">
        <v>408</v>
      </c>
      <c r="D155" s="198" t="s">
        <v>153</v>
      </c>
      <c r="E155" s="199" t="s">
        <v>409</v>
      </c>
      <c r="F155" s="200" t="s">
        <v>410</v>
      </c>
      <c r="G155" s="201" t="s">
        <v>411</v>
      </c>
      <c r="H155" s="202">
        <v>2</v>
      </c>
      <c r="I155" s="203"/>
      <c r="J155" s="204">
        <f>ROUND(I155*H155,2)</f>
        <v>0</v>
      </c>
      <c r="K155" s="200" t="s">
        <v>157</v>
      </c>
      <c r="L155" s="46"/>
      <c r="M155" s="205" t="s">
        <v>19</v>
      </c>
      <c r="N155" s="206" t="s">
        <v>47</v>
      </c>
      <c r="O155" s="8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09" t="s">
        <v>158</v>
      </c>
      <c r="AT155" s="209" t="s">
        <v>153</v>
      </c>
      <c r="AU155" s="209" t="s">
        <v>84</v>
      </c>
      <c r="AY155" s="19" t="s">
        <v>152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9" t="s">
        <v>84</v>
      </c>
      <c r="BK155" s="210">
        <f>ROUND(I155*H155,2)</f>
        <v>0</v>
      </c>
      <c r="BL155" s="19" t="s">
        <v>158</v>
      </c>
      <c r="BM155" s="209" t="s">
        <v>412</v>
      </c>
    </row>
    <row r="156" s="2" customFormat="1">
      <c r="A156" s="40"/>
      <c r="B156" s="41"/>
      <c r="C156" s="42"/>
      <c r="D156" s="211" t="s">
        <v>394</v>
      </c>
      <c r="E156" s="42"/>
      <c r="F156" s="212" t="s">
        <v>413</v>
      </c>
      <c r="G156" s="42"/>
      <c r="H156" s="42"/>
      <c r="I156" s="213"/>
      <c r="J156" s="42"/>
      <c r="K156" s="42"/>
      <c r="L156" s="46"/>
      <c r="M156" s="214"/>
      <c r="N156" s="21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394</v>
      </c>
      <c r="AU156" s="19" t="s">
        <v>84</v>
      </c>
    </row>
    <row r="157" s="2" customFormat="1" ht="24.15" customHeight="1">
      <c r="A157" s="40"/>
      <c r="B157" s="41"/>
      <c r="C157" s="198" t="s">
        <v>414</v>
      </c>
      <c r="D157" s="198" t="s">
        <v>153</v>
      </c>
      <c r="E157" s="199" t="s">
        <v>415</v>
      </c>
      <c r="F157" s="200" t="s">
        <v>416</v>
      </c>
      <c r="G157" s="201" t="s">
        <v>411</v>
      </c>
      <c r="H157" s="202">
        <v>4</v>
      </c>
      <c r="I157" s="203"/>
      <c r="J157" s="204">
        <f>ROUND(I157*H157,2)</f>
        <v>0</v>
      </c>
      <c r="K157" s="200" t="s">
        <v>157</v>
      </c>
      <c r="L157" s="46"/>
      <c r="M157" s="205" t="s">
        <v>19</v>
      </c>
      <c r="N157" s="206" t="s">
        <v>47</v>
      </c>
      <c r="O157" s="86"/>
      <c r="P157" s="207">
        <f>O157*H157</f>
        <v>0</v>
      </c>
      <c r="Q157" s="207">
        <v>0</v>
      </c>
      <c r="R157" s="207">
        <f>Q157*H157</f>
        <v>0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158</v>
      </c>
      <c r="AT157" s="209" t="s">
        <v>153</v>
      </c>
      <c r="AU157" s="209" t="s">
        <v>84</v>
      </c>
      <c r="AY157" s="19" t="s">
        <v>152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9" t="s">
        <v>84</v>
      </c>
      <c r="BK157" s="210">
        <f>ROUND(I157*H157,2)</f>
        <v>0</v>
      </c>
      <c r="BL157" s="19" t="s">
        <v>158</v>
      </c>
      <c r="BM157" s="209" t="s">
        <v>417</v>
      </c>
    </row>
    <row r="158" s="2" customFormat="1">
      <c r="A158" s="40"/>
      <c r="B158" s="41"/>
      <c r="C158" s="42"/>
      <c r="D158" s="211" t="s">
        <v>394</v>
      </c>
      <c r="E158" s="42"/>
      <c r="F158" s="212" t="s">
        <v>418</v>
      </c>
      <c r="G158" s="42"/>
      <c r="H158" s="42"/>
      <c r="I158" s="213"/>
      <c r="J158" s="42"/>
      <c r="K158" s="42"/>
      <c r="L158" s="46"/>
      <c r="M158" s="214"/>
      <c r="N158" s="21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394</v>
      </c>
      <c r="AU158" s="19" t="s">
        <v>84</v>
      </c>
    </row>
    <row r="159" s="2" customFormat="1" ht="24.15" customHeight="1">
      <c r="A159" s="40"/>
      <c r="B159" s="41"/>
      <c r="C159" s="198" t="s">
        <v>419</v>
      </c>
      <c r="D159" s="198" t="s">
        <v>153</v>
      </c>
      <c r="E159" s="199" t="s">
        <v>420</v>
      </c>
      <c r="F159" s="200" t="s">
        <v>421</v>
      </c>
      <c r="G159" s="201" t="s">
        <v>411</v>
      </c>
      <c r="H159" s="202">
        <v>8</v>
      </c>
      <c r="I159" s="203"/>
      <c r="J159" s="204">
        <f>ROUND(I159*H159,2)</f>
        <v>0</v>
      </c>
      <c r="K159" s="200" t="s">
        <v>157</v>
      </c>
      <c r="L159" s="46"/>
      <c r="M159" s="205" t="s">
        <v>19</v>
      </c>
      <c r="N159" s="206" t="s">
        <v>47</v>
      </c>
      <c r="O159" s="86"/>
      <c r="P159" s="207">
        <f>O159*H159</f>
        <v>0</v>
      </c>
      <c r="Q159" s="207">
        <v>0</v>
      </c>
      <c r="R159" s="207">
        <f>Q159*H159</f>
        <v>0</v>
      </c>
      <c r="S159" s="207">
        <v>0</v>
      </c>
      <c r="T159" s="208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09" t="s">
        <v>158</v>
      </c>
      <c r="AT159" s="209" t="s">
        <v>153</v>
      </c>
      <c r="AU159" s="209" t="s">
        <v>84</v>
      </c>
      <c r="AY159" s="19" t="s">
        <v>152</v>
      </c>
      <c r="BE159" s="210">
        <f>IF(N159="základní",J159,0)</f>
        <v>0</v>
      </c>
      <c r="BF159" s="210">
        <f>IF(N159="snížená",J159,0)</f>
        <v>0</v>
      </c>
      <c r="BG159" s="210">
        <f>IF(N159="zákl. přenesená",J159,0)</f>
        <v>0</v>
      </c>
      <c r="BH159" s="210">
        <f>IF(N159="sníž. přenesená",J159,0)</f>
        <v>0</v>
      </c>
      <c r="BI159" s="210">
        <f>IF(N159="nulová",J159,0)</f>
        <v>0</v>
      </c>
      <c r="BJ159" s="19" t="s">
        <v>84</v>
      </c>
      <c r="BK159" s="210">
        <f>ROUND(I159*H159,2)</f>
        <v>0</v>
      </c>
      <c r="BL159" s="19" t="s">
        <v>158</v>
      </c>
      <c r="BM159" s="209" t="s">
        <v>422</v>
      </c>
    </row>
    <row r="160" s="2" customFormat="1">
      <c r="A160" s="40"/>
      <c r="B160" s="41"/>
      <c r="C160" s="42"/>
      <c r="D160" s="211" t="s">
        <v>394</v>
      </c>
      <c r="E160" s="42"/>
      <c r="F160" s="212" t="s">
        <v>423</v>
      </c>
      <c r="G160" s="42"/>
      <c r="H160" s="42"/>
      <c r="I160" s="213"/>
      <c r="J160" s="42"/>
      <c r="K160" s="42"/>
      <c r="L160" s="46"/>
      <c r="M160" s="214"/>
      <c r="N160" s="215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394</v>
      </c>
      <c r="AU160" s="19" t="s">
        <v>84</v>
      </c>
    </row>
    <row r="161" s="2" customFormat="1" ht="24.15" customHeight="1">
      <c r="A161" s="40"/>
      <c r="B161" s="41"/>
      <c r="C161" s="198" t="s">
        <v>424</v>
      </c>
      <c r="D161" s="198" t="s">
        <v>153</v>
      </c>
      <c r="E161" s="199" t="s">
        <v>425</v>
      </c>
      <c r="F161" s="200" t="s">
        <v>426</v>
      </c>
      <c r="G161" s="201" t="s">
        <v>411</v>
      </c>
      <c r="H161" s="202">
        <v>4</v>
      </c>
      <c r="I161" s="203"/>
      <c r="J161" s="204">
        <f>ROUND(I161*H161,2)</f>
        <v>0</v>
      </c>
      <c r="K161" s="200" t="s">
        <v>157</v>
      </c>
      <c r="L161" s="46"/>
      <c r="M161" s="205" t="s">
        <v>19</v>
      </c>
      <c r="N161" s="206" t="s">
        <v>47</v>
      </c>
      <c r="O161" s="86"/>
      <c r="P161" s="207">
        <f>O161*H161</f>
        <v>0</v>
      </c>
      <c r="Q161" s="207">
        <v>0</v>
      </c>
      <c r="R161" s="207">
        <f>Q161*H161</f>
        <v>0</v>
      </c>
      <c r="S161" s="207">
        <v>0</v>
      </c>
      <c r="T161" s="208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09" t="s">
        <v>158</v>
      </c>
      <c r="AT161" s="209" t="s">
        <v>153</v>
      </c>
      <c r="AU161" s="209" t="s">
        <v>84</v>
      </c>
      <c r="AY161" s="19" t="s">
        <v>152</v>
      </c>
      <c r="BE161" s="210">
        <f>IF(N161="základní",J161,0)</f>
        <v>0</v>
      </c>
      <c r="BF161" s="210">
        <f>IF(N161="snížená",J161,0)</f>
        <v>0</v>
      </c>
      <c r="BG161" s="210">
        <f>IF(N161="zákl. přenesená",J161,0)</f>
        <v>0</v>
      </c>
      <c r="BH161" s="210">
        <f>IF(N161="sníž. přenesená",J161,0)</f>
        <v>0</v>
      </c>
      <c r="BI161" s="210">
        <f>IF(N161="nulová",J161,0)</f>
        <v>0</v>
      </c>
      <c r="BJ161" s="19" t="s">
        <v>84</v>
      </c>
      <c r="BK161" s="210">
        <f>ROUND(I161*H161,2)</f>
        <v>0</v>
      </c>
      <c r="BL161" s="19" t="s">
        <v>158</v>
      </c>
      <c r="BM161" s="209" t="s">
        <v>427</v>
      </c>
    </row>
    <row r="162" s="2" customFormat="1">
      <c r="A162" s="40"/>
      <c r="B162" s="41"/>
      <c r="C162" s="42"/>
      <c r="D162" s="211" t="s">
        <v>394</v>
      </c>
      <c r="E162" s="42"/>
      <c r="F162" s="212" t="s">
        <v>428</v>
      </c>
      <c r="G162" s="42"/>
      <c r="H162" s="42"/>
      <c r="I162" s="213"/>
      <c r="J162" s="42"/>
      <c r="K162" s="42"/>
      <c r="L162" s="46"/>
      <c r="M162" s="214"/>
      <c r="N162" s="215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394</v>
      </c>
      <c r="AU162" s="19" t="s">
        <v>84</v>
      </c>
    </row>
    <row r="163" s="2" customFormat="1" ht="24.15" customHeight="1">
      <c r="A163" s="40"/>
      <c r="B163" s="41"/>
      <c r="C163" s="198" t="s">
        <v>429</v>
      </c>
      <c r="D163" s="198" t="s">
        <v>153</v>
      </c>
      <c r="E163" s="199" t="s">
        <v>430</v>
      </c>
      <c r="F163" s="200" t="s">
        <v>431</v>
      </c>
      <c r="G163" s="201" t="s">
        <v>411</v>
      </c>
      <c r="H163" s="202">
        <v>4</v>
      </c>
      <c r="I163" s="203"/>
      <c r="J163" s="204">
        <f>ROUND(I163*H163,2)</f>
        <v>0</v>
      </c>
      <c r="K163" s="200" t="s">
        <v>157</v>
      </c>
      <c r="L163" s="46"/>
      <c r="M163" s="205" t="s">
        <v>19</v>
      </c>
      <c r="N163" s="206" t="s">
        <v>47</v>
      </c>
      <c r="O163" s="86"/>
      <c r="P163" s="207">
        <f>O163*H163</f>
        <v>0</v>
      </c>
      <c r="Q163" s="207">
        <v>0</v>
      </c>
      <c r="R163" s="207">
        <f>Q163*H163</f>
        <v>0</v>
      </c>
      <c r="S163" s="207">
        <v>0</v>
      </c>
      <c r="T163" s="20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09" t="s">
        <v>158</v>
      </c>
      <c r="AT163" s="209" t="s">
        <v>153</v>
      </c>
      <c r="AU163" s="209" t="s">
        <v>84</v>
      </c>
      <c r="AY163" s="19" t="s">
        <v>152</v>
      </c>
      <c r="BE163" s="210">
        <f>IF(N163="základní",J163,0)</f>
        <v>0</v>
      </c>
      <c r="BF163" s="210">
        <f>IF(N163="snížená",J163,0)</f>
        <v>0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19" t="s">
        <v>84</v>
      </c>
      <c r="BK163" s="210">
        <f>ROUND(I163*H163,2)</f>
        <v>0</v>
      </c>
      <c r="BL163" s="19" t="s">
        <v>158</v>
      </c>
      <c r="BM163" s="209" t="s">
        <v>432</v>
      </c>
    </row>
    <row r="164" s="2" customFormat="1">
      <c r="A164" s="40"/>
      <c r="B164" s="41"/>
      <c r="C164" s="42"/>
      <c r="D164" s="211" t="s">
        <v>394</v>
      </c>
      <c r="E164" s="42"/>
      <c r="F164" s="212" t="s">
        <v>433</v>
      </c>
      <c r="G164" s="42"/>
      <c r="H164" s="42"/>
      <c r="I164" s="213"/>
      <c r="J164" s="42"/>
      <c r="K164" s="42"/>
      <c r="L164" s="46"/>
      <c r="M164" s="214"/>
      <c r="N164" s="21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394</v>
      </c>
      <c r="AU164" s="19" t="s">
        <v>84</v>
      </c>
    </row>
    <row r="165" s="2" customFormat="1" ht="33" customHeight="1">
      <c r="A165" s="40"/>
      <c r="B165" s="41"/>
      <c r="C165" s="198" t="s">
        <v>434</v>
      </c>
      <c r="D165" s="198" t="s">
        <v>153</v>
      </c>
      <c r="E165" s="199" t="s">
        <v>435</v>
      </c>
      <c r="F165" s="200" t="s">
        <v>436</v>
      </c>
      <c r="G165" s="201" t="s">
        <v>411</v>
      </c>
      <c r="H165" s="202">
        <v>4</v>
      </c>
      <c r="I165" s="203"/>
      <c r="J165" s="204">
        <f>ROUND(I165*H165,2)</f>
        <v>0</v>
      </c>
      <c r="K165" s="200" t="s">
        <v>157</v>
      </c>
      <c r="L165" s="46"/>
      <c r="M165" s="205" t="s">
        <v>19</v>
      </c>
      <c r="N165" s="206" t="s">
        <v>47</v>
      </c>
      <c r="O165" s="86"/>
      <c r="P165" s="207">
        <f>O165*H165</f>
        <v>0</v>
      </c>
      <c r="Q165" s="207">
        <v>0</v>
      </c>
      <c r="R165" s="207">
        <f>Q165*H165</f>
        <v>0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158</v>
      </c>
      <c r="AT165" s="209" t="s">
        <v>153</v>
      </c>
      <c r="AU165" s="209" t="s">
        <v>84</v>
      </c>
      <c r="AY165" s="19" t="s">
        <v>152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9" t="s">
        <v>84</v>
      </c>
      <c r="BK165" s="210">
        <f>ROUND(I165*H165,2)</f>
        <v>0</v>
      </c>
      <c r="BL165" s="19" t="s">
        <v>158</v>
      </c>
      <c r="BM165" s="209" t="s">
        <v>437</v>
      </c>
    </row>
    <row r="166" s="2" customFormat="1">
      <c r="A166" s="40"/>
      <c r="B166" s="41"/>
      <c r="C166" s="42"/>
      <c r="D166" s="211" t="s">
        <v>394</v>
      </c>
      <c r="E166" s="42"/>
      <c r="F166" s="212" t="s">
        <v>438</v>
      </c>
      <c r="G166" s="42"/>
      <c r="H166" s="42"/>
      <c r="I166" s="213"/>
      <c r="J166" s="42"/>
      <c r="K166" s="42"/>
      <c r="L166" s="46"/>
      <c r="M166" s="214"/>
      <c r="N166" s="215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394</v>
      </c>
      <c r="AU166" s="19" t="s">
        <v>84</v>
      </c>
    </row>
    <row r="167" s="2" customFormat="1" ht="24.15" customHeight="1">
      <c r="A167" s="40"/>
      <c r="B167" s="41"/>
      <c r="C167" s="198" t="s">
        <v>439</v>
      </c>
      <c r="D167" s="198" t="s">
        <v>153</v>
      </c>
      <c r="E167" s="199" t="s">
        <v>440</v>
      </c>
      <c r="F167" s="200" t="s">
        <v>441</v>
      </c>
      <c r="G167" s="201" t="s">
        <v>411</v>
      </c>
      <c r="H167" s="202">
        <v>9</v>
      </c>
      <c r="I167" s="203"/>
      <c r="J167" s="204">
        <f>ROUND(I167*H167,2)</f>
        <v>0</v>
      </c>
      <c r="K167" s="200" t="s">
        <v>157</v>
      </c>
      <c r="L167" s="46"/>
      <c r="M167" s="205" t="s">
        <v>19</v>
      </c>
      <c r="N167" s="206" t="s">
        <v>47</v>
      </c>
      <c r="O167" s="86"/>
      <c r="P167" s="207">
        <f>O167*H167</f>
        <v>0</v>
      </c>
      <c r="Q167" s="207">
        <v>0</v>
      </c>
      <c r="R167" s="207">
        <f>Q167*H167</f>
        <v>0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158</v>
      </c>
      <c r="AT167" s="209" t="s">
        <v>153</v>
      </c>
      <c r="AU167" s="209" t="s">
        <v>84</v>
      </c>
      <c r="AY167" s="19" t="s">
        <v>152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9" t="s">
        <v>84</v>
      </c>
      <c r="BK167" s="210">
        <f>ROUND(I167*H167,2)</f>
        <v>0</v>
      </c>
      <c r="BL167" s="19" t="s">
        <v>158</v>
      </c>
      <c r="BM167" s="209" t="s">
        <v>442</v>
      </c>
    </row>
    <row r="168" s="2" customFormat="1">
      <c r="A168" s="40"/>
      <c r="B168" s="41"/>
      <c r="C168" s="42"/>
      <c r="D168" s="211" t="s">
        <v>394</v>
      </c>
      <c r="E168" s="42"/>
      <c r="F168" s="212" t="s">
        <v>443</v>
      </c>
      <c r="G168" s="42"/>
      <c r="H168" s="42"/>
      <c r="I168" s="213"/>
      <c r="J168" s="42"/>
      <c r="K168" s="42"/>
      <c r="L168" s="46"/>
      <c r="M168" s="214"/>
      <c r="N168" s="215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394</v>
      </c>
      <c r="AU168" s="19" t="s">
        <v>84</v>
      </c>
    </row>
    <row r="169" s="2" customFormat="1" ht="24.9" customHeight="1">
      <c r="A169" s="40"/>
      <c r="B169" s="41"/>
      <c r="C169" s="198" t="s">
        <v>444</v>
      </c>
      <c r="D169" s="198" t="s">
        <v>153</v>
      </c>
      <c r="E169" s="199" t="s">
        <v>445</v>
      </c>
      <c r="F169" s="200" t="s">
        <v>446</v>
      </c>
      <c r="G169" s="201" t="s">
        <v>388</v>
      </c>
      <c r="H169" s="202">
        <v>1</v>
      </c>
      <c r="I169" s="203"/>
      <c r="J169" s="204">
        <f>ROUND(I169*H169,2)</f>
        <v>0</v>
      </c>
      <c r="K169" s="200" t="s">
        <v>157</v>
      </c>
      <c r="L169" s="46"/>
      <c r="M169" s="205" t="s">
        <v>19</v>
      </c>
      <c r="N169" s="206" t="s">
        <v>47</v>
      </c>
      <c r="O169" s="86"/>
      <c r="P169" s="207">
        <f>O169*H169</f>
        <v>0</v>
      </c>
      <c r="Q169" s="207">
        <v>0</v>
      </c>
      <c r="R169" s="207">
        <f>Q169*H169</f>
        <v>0</v>
      </c>
      <c r="S169" s="207">
        <v>0</v>
      </c>
      <c r="T169" s="20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09" t="s">
        <v>158</v>
      </c>
      <c r="AT169" s="209" t="s">
        <v>153</v>
      </c>
      <c r="AU169" s="209" t="s">
        <v>84</v>
      </c>
      <c r="AY169" s="19" t="s">
        <v>152</v>
      </c>
      <c r="BE169" s="210">
        <f>IF(N169="základní",J169,0)</f>
        <v>0</v>
      </c>
      <c r="BF169" s="210">
        <f>IF(N169="snížená",J169,0)</f>
        <v>0</v>
      </c>
      <c r="BG169" s="210">
        <f>IF(N169="zákl. přenesená",J169,0)</f>
        <v>0</v>
      </c>
      <c r="BH169" s="210">
        <f>IF(N169="sníž. přenesená",J169,0)</f>
        <v>0</v>
      </c>
      <c r="BI169" s="210">
        <f>IF(N169="nulová",J169,0)</f>
        <v>0</v>
      </c>
      <c r="BJ169" s="19" t="s">
        <v>84</v>
      </c>
      <c r="BK169" s="210">
        <f>ROUND(I169*H169,2)</f>
        <v>0</v>
      </c>
      <c r="BL169" s="19" t="s">
        <v>158</v>
      </c>
      <c r="BM169" s="209" t="s">
        <v>447</v>
      </c>
    </row>
    <row r="170" s="2" customFormat="1" ht="24.9" customHeight="1">
      <c r="A170" s="40"/>
      <c r="B170" s="41"/>
      <c r="C170" s="198" t="s">
        <v>448</v>
      </c>
      <c r="D170" s="198" t="s">
        <v>153</v>
      </c>
      <c r="E170" s="199" t="s">
        <v>449</v>
      </c>
      <c r="F170" s="200" t="s">
        <v>450</v>
      </c>
      <c r="G170" s="201" t="s">
        <v>388</v>
      </c>
      <c r="H170" s="202">
        <v>1</v>
      </c>
      <c r="I170" s="203"/>
      <c r="J170" s="204">
        <f>ROUND(I170*H170,2)</f>
        <v>0</v>
      </c>
      <c r="K170" s="200" t="s">
        <v>157</v>
      </c>
      <c r="L170" s="46"/>
      <c r="M170" s="216" t="s">
        <v>19</v>
      </c>
      <c r="N170" s="217" t="s">
        <v>47</v>
      </c>
      <c r="O170" s="218"/>
      <c r="P170" s="219">
        <f>O170*H170</f>
        <v>0</v>
      </c>
      <c r="Q170" s="219">
        <v>0</v>
      </c>
      <c r="R170" s="219">
        <f>Q170*H170</f>
        <v>0</v>
      </c>
      <c r="S170" s="219">
        <v>0</v>
      </c>
      <c r="T170" s="22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09" t="s">
        <v>158</v>
      </c>
      <c r="AT170" s="209" t="s">
        <v>153</v>
      </c>
      <c r="AU170" s="209" t="s">
        <v>84</v>
      </c>
      <c r="AY170" s="19" t="s">
        <v>152</v>
      </c>
      <c r="BE170" s="210">
        <f>IF(N170="základní",J170,0)</f>
        <v>0</v>
      </c>
      <c r="BF170" s="210">
        <f>IF(N170="snížená",J170,0)</f>
        <v>0</v>
      </c>
      <c r="BG170" s="210">
        <f>IF(N170="zákl. přenesená",J170,0)</f>
        <v>0</v>
      </c>
      <c r="BH170" s="210">
        <f>IF(N170="sníž. přenesená",J170,0)</f>
        <v>0</v>
      </c>
      <c r="BI170" s="210">
        <f>IF(N170="nulová",J170,0)</f>
        <v>0</v>
      </c>
      <c r="BJ170" s="19" t="s">
        <v>84</v>
      </c>
      <c r="BK170" s="210">
        <f>ROUND(I170*H170,2)</f>
        <v>0</v>
      </c>
      <c r="BL170" s="19" t="s">
        <v>158</v>
      </c>
      <c r="BM170" s="209" t="s">
        <v>451</v>
      </c>
    </row>
    <row r="171" s="2" customFormat="1" ht="6.96" customHeight="1">
      <c r="A171" s="40"/>
      <c r="B171" s="61"/>
      <c r="C171" s="62"/>
      <c r="D171" s="62"/>
      <c r="E171" s="62"/>
      <c r="F171" s="62"/>
      <c r="G171" s="62"/>
      <c r="H171" s="62"/>
      <c r="I171" s="62"/>
      <c r="J171" s="62"/>
      <c r="K171" s="62"/>
      <c r="L171" s="46"/>
      <c r="M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</row>
  </sheetData>
  <sheetProtection sheet="1" autoFilter="0" formatColumns="0" formatRows="0" objects="1" scenarios="1" spinCount="100000" saltValue="ipQ+K+kUiPaYVsk9IZhvP7ooT3RhvgUpDhakoy/orHKIQOpTb4Mz/Rpt+kftmyoKoVT78EPgw9LCEXV20V/+3A==" hashValue="bJUidV6JV7qwAtVgrOF6PnEpIiw5BOtTLeTuzxLMmJXvzijtU9uCDWDibyWKjctReSQhVn4mVHGwvFavUmeYjA==" algorithmName="SHA-512" password="C71F"/>
  <autoFilter ref="C85:K17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452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91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ROUND(J106,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ROUND((SUM(BE106:BE1682)),  2)</f>
        <v>0</v>
      </c>
      <c r="G33" s="40"/>
      <c r="H33" s="40"/>
      <c r="I33" s="150">
        <v>0.20999999999999999</v>
      </c>
      <c r="J33" s="149">
        <f>ROUND(((SUM(BE106:BE1682))*I33),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ROUND((SUM(BF106:BF1682)),  2)</f>
        <v>0</v>
      </c>
      <c r="G34" s="40"/>
      <c r="H34" s="40"/>
      <c r="I34" s="150">
        <v>0.14999999999999999</v>
      </c>
      <c r="J34" s="149">
        <f>ROUND(((SUM(BF106:BF1682))*I34),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ROUND((SUM(BG106:BG1682)),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ROUND((SUM(BH106:BH1682)),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ROUND((SUM(BI106:BI1682)),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01 - Provozní budova VDJ 2x 17 500 m3 - stavební úpravy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J106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453</v>
      </c>
      <c r="E60" s="170"/>
      <c r="F60" s="170"/>
      <c r="G60" s="170"/>
      <c r="H60" s="170"/>
      <c r="I60" s="170"/>
      <c r="J60" s="171">
        <f>J107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454</v>
      </c>
      <c r="E61" s="224"/>
      <c r="F61" s="224"/>
      <c r="G61" s="224"/>
      <c r="H61" s="224"/>
      <c r="I61" s="224"/>
      <c r="J61" s="225">
        <f>J108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455</v>
      </c>
      <c r="E62" s="224"/>
      <c r="F62" s="224"/>
      <c r="G62" s="224"/>
      <c r="H62" s="224"/>
      <c r="I62" s="224"/>
      <c r="J62" s="225">
        <f>J156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456</v>
      </c>
      <c r="E63" s="224"/>
      <c r="F63" s="224"/>
      <c r="G63" s="224"/>
      <c r="H63" s="224"/>
      <c r="I63" s="224"/>
      <c r="J63" s="225">
        <f>J192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457</v>
      </c>
      <c r="E64" s="224"/>
      <c r="F64" s="224"/>
      <c r="G64" s="224"/>
      <c r="H64" s="224"/>
      <c r="I64" s="224"/>
      <c r="J64" s="225">
        <f>J211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458</v>
      </c>
      <c r="E65" s="224"/>
      <c r="F65" s="224"/>
      <c r="G65" s="224"/>
      <c r="H65" s="224"/>
      <c r="I65" s="224"/>
      <c r="J65" s="225">
        <f>J248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459</v>
      </c>
      <c r="E66" s="224"/>
      <c r="F66" s="224"/>
      <c r="G66" s="224"/>
      <c r="H66" s="224"/>
      <c r="I66" s="224"/>
      <c r="J66" s="225">
        <f>J253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221"/>
      <c r="C67" s="222"/>
      <c r="D67" s="223" t="s">
        <v>460</v>
      </c>
      <c r="E67" s="224"/>
      <c r="F67" s="224"/>
      <c r="G67" s="224"/>
      <c r="H67" s="224"/>
      <c r="I67" s="224"/>
      <c r="J67" s="225">
        <f>J263</f>
        <v>0</v>
      </c>
      <c r="K67" s="222"/>
      <c r="L67" s="226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12" customFormat="1" ht="19.92" customHeight="1">
      <c r="A68" s="12"/>
      <c r="B68" s="221"/>
      <c r="C68" s="222"/>
      <c r="D68" s="223" t="s">
        <v>461</v>
      </c>
      <c r="E68" s="224"/>
      <c r="F68" s="224"/>
      <c r="G68" s="224"/>
      <c r="H68" s="224"/>
      <c r="I68" s="224"/>
      <c r="J68" s="225">
        <f>J320</f>
        <v>0</v>
      </c>
      <c r="K68" s="222"/>
      <c r="L68" s="226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="12" customFormat="1" ht="19.92" customHeight="1">
      <c r="A69" s="12"/>
      <c r="B69" s="221"/>
      <c r="C69" s="222"/>
      <c r="D69" s="223" t="s">
        <v>462</v>
      </c>
      <c r="E69" s="224"/>
      <c r="F69" s="224"/>
      <c r="G69" s="224"/>
      <c r="H69" s="224"/>
      <c r="I69" s="224"/>
      <c r="J69" s="225">
        <f>J446</f>
        <v>0</v>
      </c>
      <c r="K69" s="222"/>
      <c r="L69" s="226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="12" customFormat="1" ht="19.92" customHeight="1">
      <c r="A70" s="12"/>
      <c r="B70" s="221"/>
      <c r="C70" s="222"/>
      <c r="D70" s="223" t="s">
        <v>463</v>
      </c>
      <c r="E70" s="224"/>
      <c r="F70" s="224"/>
      <c r="G70" s="224"/>
      <c r="H70" s="224"/>
      <c r="I70" s="224"/>
      <c r="J70" s="225">
        <f>J469</f>
        <v>0</v>
      </c>
      <c r="K70" s="222"/>
      <c r="L70" s="226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="12" customFormat="1" ht="19.92" customHeight="1">
      <c r="A71" s="12"/>
      <c r="B71" s="221"/>
      <c r="C71" s="222"/>
      <c r="D71" s="223" t="s">
        <v>464</v>
      </c>
      <c r="E71" s="224"/>
      <c r="F71" s="224"/>
      <c r="G71" s="224"/>
      <c r="H71" s="224"/>
      <c r="I71" s="224"/>
      <c r="J71" s="225">
        <f>J493</f>
        <v>0</v>
      </c>
      <c r="K71" s="222"/>
      <c r="L71" s="226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="12" customFormat="1" ht="19.92" customHeight="1">
      <c r="A72" s="12"/>
      <c r="B72" s="221"/>
      <c r="C72" s="222"/>
      <c r="D72" s="223" t="s">
        <v>465</v>
      </c>
      <c r="E72" s="224"/>
      <c r="F72" s="224"/>
      <c r="G72" s="224"/>
      <c r="H72" s="224"/>
      <c r="I72" s="224"/>
      <c r="J72" s="225">
        <f>J503</f>
        <v>0</v>
      </c>
      <c r="K72" s="222"/>
      <c r="L72" s="226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="12" customFormat="1" ht="19.92" customHeight="1">
      <c r="A73" s="12"/>
      <c r="B73" s="221"/>
      <c r="C73" s="222"/>
      <c r="D73" s="223" t="s">
        <v>466</v>
      </c>
      <c r="E73" s="224"/>
      <c r="F73" s="224"/>
      <c r="G73" s="224"/>
      <c r="H73" s="224"/>
      <c r="I73" s="224"/>
      <c r="J73" s="225">
        <f>J1086</f>
        <v>0</v>
      </c>
      <c r="K73" s="222"/>
      <c r="L73" s="226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="12" customFormat="1" ht="19.92" customHeight="1">
      <c r="A74" s="12"/>
      <c r="B74" s="221"/>
      <c r="C74" s="222"/>
      <c r="D74" s="223" t="s">
        <v>467</v>
      </c>
      <c r="E74" s="224"/>
      <c r="F74" s="224"/>
      <c r="G74" s="224"/>
      <c r="H74" s="224"/>
      <c r="I74" s="224"/>
      <c r="J74" s="225">
        <f>J1139</f>
        <v>0</v>
      </c>
      <c r="K74" s="222"/>
      <c r="L74" s="226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="12" customFormat="1" ht="19.92" customHeight="1">
      <c r="A75" s="12"/>
      <c r="B75" s="221"/>
      <c r="C75" s="222"/>
      <c r="D75" s="223" t="s">
        <v>468</v>
      </c>
      <c r="E75" s="224"/>
      <c r="F75" s="224"/>
      <c r="G75" s="224"/>
      <c r="H75" s="224"/>
      <c r="I75" s="224"/>
      <c r="J75" s="225">
        <f>J1167</f>
        <v>0</v>
      </c>
      <c r="K75" s="222"/>
      <c r="L75" s="226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="9" customFormat="1" ht="24.96" customHeight="1">
      <c r="A76" s="9"/>
      <c r="B76" s="167"/>
      <c r="C76" s="168"/>
      <c r="D76" s="169" t="s">
        <v>469</v>
      </c>
      <c r="E76" s="170"/>
      <c r="F76" s="170"/>
      <c r="G76" s="170"/>
      <c r="H76" s="170"/>
      <c r="I76" s="170"/>
      <c r="J76" s="171">
        <f>J1170</f>
        <v>0</v>
      </c>
      <c r="K76" s="168"/>
      <c r="L76" s="172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2" customFormat="1" ht="19.92" customHeight="1">
      <c r="A77" s="12"/>
      <c r="B77" s="221"/>
      <c r="C77" s="222"/>
      <c r="D77" s="223" t="s">
        <v>470</v>
      </c>
      <c r="E77" s="224"/>
      <c r="F77" s="224"/>
      <c r="G77" s="224"/>
      <c r="H77" s="224"/>
      <c r="I77" s="224"/>
      <c r="J77" s="225">
        <f>J1171</f>
        <v>0</v>
      </c>
      <c r="K77" s="222"/>
      <c r="L77" s="226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="12" customFormat="1" ht="19.92" customHeight="1">
      <c r="A78" s="12"/>
      <c r="B78" s="221"/>
      <c r="C78" s="222"/>
      <c r="D78" s="223" t="s">
        <v>471</v>
      </c>
      <c r="E78" s="224"/>
      <c r="F78" s="224"/>
      <c r="G78" s="224"/>
      <c r="H78" s="224"/>
      <c r="I78" s="224"/>
      <c r="J78" s="225">
        <f>J1271</f>
        <v>0</v>
      </c>
      <c r="K78" s="222"/>
      <c r="L78" s="226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="12" customFormat="1" ht="19.92" customHeight="1">
      <c r="A79" s="12"/>
      <c r="B79" s="221"/>
      <c r="C79" s="222"/>
      <c r="D79" s="223" t="s">
        <v>472</v>
      </c>
      <c r="E79" s="224"/>
      <c r="F79" s="224"/>
      <c r="G79" s="224"/>
      <c r="H79" s="224"/>
      <c r="I79" s="224"/>
      <c r="J79" s="225">
        <f>J1290</f>
        <v>0</v>
      </c>
      <c r="K79" s="222"/>
      <c r="L79" s="226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="12" customFormat="1" ht="19.92" customHeight="1">
      <c r="A80" s="12"/>
      <c r="B80" s="221"/>
      <c r="C80" s="222"/>
      <c r="D80" s="223" t="s">
        <v>473</v>
      </c>
      <c r="E80" s="224"/>
      <c r="F80" s="224"/>
      <c r="G80" s="224"/>
      <c r="H80" s="224"/>
      <c r="I80" s="224"/>
      <c r="J80" s="225">
        <f>J1348</f>
        <v>0</v>
      </c>
      <c r="K80" s="222"/>
      <c r="L80" s="226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="12" customFormat="1" ht="19.92" customHeight="1">
      <c r="A81" s="12"/>
      <c r="B81" s="221"/>
      <c r="C81" s="222"/>
      <c r="D81" s="223" t="s">
        <v>474</v>
      </c>
      <c r="E81" s="224"/>
      <c r="F81" s="224"/>
      <c r="G81" s="224"/>
      <c r="H81" s="224"/>
      <c r="I81" s="224"/>
      <c r="J81" s="225">
        <f>J1363</f>
        <v>0</v>
      </c>
      <c r="K81" s="222"/>
      <c r="L81" s="226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="12" customFormat="1" ht="19.92" customHeight="1">
      <c r="A82" s="12"/>
      <c r="B82" s="221"/>
      <c r="C82" s="222"/>
      <c r="D82" s="223" t="s">
        <v>475</v>
      </c>
      <c r="E82" s="224"/>
      <c r="F82" s="224"/>
      <c r="G82" s="224"/>
      <c r="H82" s="224"/>
      <c r="I82" s="224"/>
      <c r="J82" s="225">
        <f>J1391</f>
        <v>0</v>
      </c>
      <c r="K82" s="222"/>
      <c r="L82" s="226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</row>
    <row r="83" s="12" customFormat="1" ht="19.92" customHeight="1">
      <c r="A83" s="12"/>
      <c r="B83" s="221"/>
      <c r="C83" s="222"/>
      <c r="D83" s="223" t="s">
        <v>476</v>
      </c>
      <c r="E83" s="224"/>
      <c r="F83" s="224"/>
      <c r="G83" s="224"/>
      <c r="H83" s="224"/>
      <c r="I83" s="224"/>
      <c r="J83" s="225">
        <f>J1485</f>
        <v>0</v>
      </c>
      <c r="K83" s="222"/>
      <c r="L83" s="226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="12" customFormat="1" ht="19.92" customHeight="1">
      <c r="A84" s="12"/>
      <c r="B84" s="221"/>
      <c r="C84" s="222"/>
      <c r="D84" s="223" t="s">
        <v>477</v>
      </c>
      <c r="E84" s="224"/>
      <c r="F84" s="224"/>
      <c r="G84" s="224"/>
      <c r="H84" s="224"/>
      <c r="I84" s="224"/>
      <c r="J84" s="225">
        <f>J1601</f>
        <v>0</v>
      </c>
      <c r="K84" s="222"/>
      <c r="L84" s="226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</row>
    <row r="85" s="12" customFormat="1" ht="19.92" customHeight="1">
      <c r="A85" s="12"/>
      <c r="B85" s="221"/>
      <c r="C85" s="222"/>
      <c r="D85" s="223" t="s">
        <v>478</v>
      </c>
      <c r="E85" s="224"/>
      <c r="F85" s="224"/>
      <c r="G85" s="224"/>
      <c r="H85" s="224"/>
      <c r="I85" s="224"/>
      <c r="J85" s="225">
        <f>J1626</f>
        <v>0</v>
      </c>
      <c r="K85" s="222"/>
      <c r="L85" s="226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="12" customFormat="1" ht="19.92" customHeight="1">
      <c r="A86" s="12"/>
      <c r="B86" s="221"/>
      <c r="C86" s="222"/>
      <c r="D86" s="223" t="s">
        <v>479</v>
      </c>
      <c r="E86" s="224"/>
      <c r="F86" s="224"/>
      <c r="G86" s="224"/>
      <c r="H86" s="224"/>
      <c r="I86" s="224"/>
      <c r="J86" s="225">
        <f>J1654</f>
        <v>0</v>
      </c>
      <c r="K86" s="222"/>
      <c r="L86" s="226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="2" customFormat="1" ht="21.84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61"/>
      <c r="C88" s="62"/>
      <c r="D88" s="62"/>
      <c r="E88" s="62"/>
      <c r="F88" s="62"/>
      <c r="G88" s="62"/>
      <c r="H88" s="62"/>
      <c r="I88" s="62"/>
      <c r="J88" s="62"/>
      <c r="K88" s="6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92" s="2" customFormat="1" ht="6.96" customHeight="1">
      <c r="A92" s="40"/>
      <c r="B92" s="63"/>
      <c r="C92" s="64"/>
      <c r="D92" s="64"/>
      <c r="E92" s="64"/>
      <c r="F92" s="64"/>
      <c r="G92" s="64"/>
      <c r="H92" s="64"/>
      <c r="I92" s="64"/>
      <c r="J92" s="64"/>
      <c r="K92" s="64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4.96" customHeight="1">
      <c r="A93" s="40"/>
      <c r="B93" s="41"/>
      <c r="C93" s="25" t="s">
        <v>136</v>
      </c>
      <c r="D93" s="42"/>
      <c r="E93" s="42"/>
      <c r="F93" s="42"/>
      <c r="G93" s="42"/>
      <c r="H93" s="42"/>
      <c r="I93" s="42"/>
      <c r="J93" s="42"/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2" customHeight="1">
      <c r="A95" s="40"/>
      <c r="B95" s="41"/>
      <c r="C95" s="34" t="s">
        <v>16</v>
      </c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6.25" customHeight="1">
      <c r="A96" s="40"/>
      <c r="B96" s="41"/>
      <c r="C96" s="42"/>
      <c r="D96" s="42"/>
      <c r="E96" s="162" t="str">
        <f>E7</f>
        <v>BRNO, VDJ Palackého vrch 2 x 17 500 m³, VDJ Palackého vrch 5000 m³- rekonstrukce stavební části a technologie</v>
      </c>
      <c r="F96" s="34"/>
      <c r="G96" s="34"/>
      <c r="H96" s="34"/>
      <c r="I96" s="42"/>
      <c r="J96" s="42"/>
      <c r="K96" s="42"/>
      <c r="L96" s="13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2" customHeight="1">
      <c r="A97" s="40"/>
      <c r="B97" s="41"/>
      <c r="C97" s="34" t="s">
        <v>123</v>
      </c>
      <c r="D97" s="42"/>
      <c r="E97" s="42"/>
      <c r="F97" s="42"/>
      <c r="G97" s="42"/>
      <c r="H97" s="42"/>
      <c r="I97" s="42"/>
      <c r="J97" s="42"/>
      <c r="K97" s="42"/>
      <c r="L97" s="13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16.5" customHeight="1">
      <c r="A98" s="40"/>
      <c r="B98" s="41"/>
      <c r="C98" s="42"/>
      <c r="D98" s="42"/>
      <c r="E98" s="71" t="str">
        <f>E9</f>
        <v>SO 01 - Provozní budova VDJ 2x 17 500 m3 - stavební úpravy</v>
      </c>
      <c r="F98" s="42"/>
      <c r="G98" s="42"/>
      <c r="H98" s="42"/>
      <c r="I98" s="42"/>
      <c r="J98" s="42"/>
      <c r="K98" s="42"/>
      <c r="L98" s="13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6.96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13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2" customHeight="1">
      <c r="A100" s="40"/>
      <c r="B100" s="41"/>
      <c r="C100" s="34" t="s">
        <v>21</v>
      </c>
      <c r="D100" s="42"/>
      <c r="E100" s="42"/>
      <c r="F100" s="29" t="str">
        <f>F12</f>
        <v xml:space="preserve"> k.ú. Královo Pole, k.ú. Žabovřesky</v>
      </c>
      <c r="G100" s="42"/>
      <c r="H100" s="42"/>
      <c r="I100" s="34" t="s">
        <v>23</v>
      </c>
      <c r="J100" s="74" t="str">
        <f>IF(J12="","",J12)</f>
        <v>13. 1. 2023</v>
      </c>
      <c r="K100" s="42"/>
      <c r="L100" s="13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6.96" customHeight="1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136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25.65" customHeight="1">
      <c r="A102" s="40"/>
      <c r="B102" s="41"/>
      <c r="C102" s="34" t="s">
        <v>25</v>
      </c>
      <c r="D102" s="42"/>
      <c r="E102" s="42"/>
      <c r="F102" s="29" t="str">
        <f>E15</f>
        <v>Statutární město Brno</v>
      </c>
      <c r="G102" s="42"/>
      <c r="H102" s="42"/>
      <c r="I102" s="34" t="s">
        <v>33</v>
      </c>
      <c r="J102" s="38" t="str">
        <f>E21</f>
        <v>AQUA PROCON s.r.o.</v>
      </c>
      <c r="K102" s="42"/>
      <c r="L102" s="136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15.15" customHeight="1">
      <c r="A103" s="40"/>
      <c r="B103" s="41"/>
      <c r="C103" s="34" t="s">
        <v>31</v>
      </c>
      <c r="D103" s="42"/>
      <c r="E103" s="42"/>
      <c r="F103" s="29" t="str">
        <f>IF(E18="","",E18)</f>
        <v>Vyplň údaj</v>
      </c>
      <c r="G103" s="42"/>
      <c r="H103" s="42"/>
      <c r="I103" s="34" t="s">
        <v>38</v>
      </c>
      <c r="J103" s="38" t="str">
        <f>E24</f>
        <v xml:space="preserve"> </v>
      </c>
      <c r="K103" s="42"/>
      <c r="L103" s="136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10.32" customHeight="1">
      <c r="A104" s="40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136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10" customFormat="1" ht="29.28" customHeight="1">
      <c r="A105" s="173"/>
      <c r="B105" s="174"/>
      <c r="C105" s="175" t="s">
        <v>137</v>
      </c>
      <c r="D105" s="176" t="s">
        <v>61</v>
      </c>
      <c r="E105" s="176" t="s">
        <v>57</v>
      </c>
      <c r="F105" s="176" t="s">
        <v>58</v>
      </c>
      <c r="G105" s="176" t="s">
        <v>138</v>
      </c>
      <c r="H105" s="176" t="s">
        <v>139</v>
      </c>
      <c r="I105" s="176" t="s">
        <v>140</v>
      </c>
      <c r="J105" s="176" t="s">
        <v>127</v>
      </c>
      <c r="K105" s="177" t="s">
        <v>141</v>
      </c>
      <c r="L105" s="178"/>
      <c r="M105" s="94" t="s">
        <v>19</v>
      </c>
      <c r="N105" s="95" t="s">
        <v>46</v>
      </c>
      <c r="O105" s="95" t="s">
        <v>142</v>
      </c>
      <c r="P105" s="95" t="s">
        <v>143</v>
      </c>
      <c r="Q105" s="95" t="s">
        <v>144</v>
      </c>
      <c r="R105" s="95" t="s">
        <v>145</v>
      </c>
      <c r="S105" s="95" t="s">
        <v>146</v>
      </c>
      <c r="T105" s="96" t="s">
        <v>147</v>
      </c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</row>
    <row r="106" s="2" customFormat="1" ht="22.8" customHeight="1">
      <c r="A106" s="40"/>
      <c r="B106" s="41"/>
      <c r="C106" s="101" t="s">
        <v>148</v>
      </c>
      <c r="D106" s="42"/>
      <c r="E106" s="42"/>
      <c r="F106" s="42"/>
      <c r="G106" s="42"/>
      <c r="H106" s="42"/>
      <c r="I106" s="42"/>
      <c r="J106" s="179">
        <f>BK106</f>
        <v>0</v>
      </c>
      <c r="K106" s="42"/>
      <c r="L106" s="46"/>
      <c r="M106" s="97"/>
      <c r="N106" s="180"/>
      <c r="O106" s="98"/>
      <c r="P106" s="181">
        <f>P107+P1170</f>
        <v>0</v>
      </c>
      <c r="Q106" s="98"/>
      <c r="R106" s="181">
        <f>R107+R1170</f>
        <v>96.102755099999982</v>
      </c>
      <c r="S106" s="98"/>
      <c r="T106" s="182">
        <f>T107+T1170</f>
        <v>682.25752791999992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75</v>
      </c>
      <c r="AU106" s="19" t="s">
        <v>128</v>
      </c>
      <c r="BK106" s="183">
        <f>BK107+BK1170</f>
        <v>0</v>
      </c>
    </row>
    <row r="107" s="11" customFormat="1" ht="25.92" customHeight="1">
      <c r="A107" s="11"/>
      <c r="B107" s="184"/>
      <c r="C107" s="185"/>
      <c r="D107" s="186" t="s">
        <v>75</v>
      </c>
      <c r="E107" s="187" t="s">
        <v>480</v>
      </c>
      <c r="F107" s="187" t="s">
        <v>481</v>
      </c>
      <c r="G107" s="185"/>
      <c r="H107" s="185"/>
      <c r="I107" s="188"/>
      <c r="J107" s="189">
        <f>BK107</f>
        <v>0</v>
      </c>
      <c r="K107" s="185"/>
      <c r="L107" s="190"/>
      <c r="M107" s="191"/>
      <c r="N107" s="192"/>
      <c r="O107" s="192"/>
      <c r="P107" s="193">
        <f>P108+P156+P192+P211+P248+P253+P263+P320+P446+P469+P493+P503+P1086+P1139+P1167</f>
        <v>0</v>
      </c>
      <c r="Q107" s="192"/>
      <c r="R107" s="193">
        <f>R108+R156+R192+R211+R248+R253+R263+R320+R446+R469+R493+R503+R1086+R1139+R1167</f>
        <v>74.537086529999982</v>
      </c>
      <c r="S107" s="192"/>
      <c r="T107" s="194">
        <f>T108+T156+T192+T211+T248+T253+T263+T320+T446+T469+T493+T503+T1086+T1139+T1167</f>
        <v>682.25752791999992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R107" s="195" t="s">
        <v>84</v>
      </c>
      <c r="AT107" s="196" t="s">
        <v>75</v>
      </c>
      <c r="AU107" s="196" t="s">
        <v>76</v>
      </c>
      <c r="AY107" s="195" t="s">
        <v>152</v>
      </c>
      <c r="BK107" s="197">
        <f>BK108+BK156+BK192+BK211+BK248+BK253+BK263+BK320+BK446+BK469+BK493+BK503+BK1086+BK1139+BK1167</f>
        <v>0</v>
      </c>
    </row>
    <row r="108" s="11" customFormat="1" ht="22.8" customHeight="1">
      <c r="A108" s="11"/>
      <c r="B108" s="184"/>
      <c r="C108" s="185"/>
      <c r="D108" s="186" t="s">
        <v>75</v>
      </c>
      <c r="E108" s="227" t="s">
        <v>84</v>
      </c>
      <c r="F108" s="227" t="s">
        <v>482</v>
      </c>
      <c r="G108" s="185"/>
      <c r="H108" s="185"/>
      <c r="I108" s="188"/>
      <c r="J108" s="228">
        <f>BK108</f>
        <v>0</v>
      </c>
      <c r="K108" s="185"/>
      <c r="L108" s="190"/>
      <c r="M108" s="191"/>
      <c r="N108" s="192"/>
      <c r="O108" s="192"/>
      <c r="P108" s="193">
        <f>SUM(P109:P155)</f>
        <v>0</v>
      </c>
      <c r="Q108" s="192"/>
      <c r="R108" s="193">
        <f>SUM(R109:R155)</f>
        <v>0</v>
      </c>
      <c r="S108" s="192"/>
      <c r="T108" s="194">
        <f>SUM(T109:T155)</f>
        <v>15.203099999999999</v>
      </c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R108" s="195" t="s">
        <v>84</v>
      </c>
      <c r="AT108" s="196" t="s">
        <v>75</v>
      </c>
      <c r="AU108" s="196" t="s">
        <v>84</v>
      </c>
      <c r="AY108" s="195" t="s">
        <v>152</v>
      </c>
      <c r="BK108" s="197">
        <f>SUM(BK109:BK155)</f>
        <v>0</v>
      </c>
    </row>
    <row r="109" s="2" customFormat="1" ht="37.8" customHeight="1">
      <c r="A109" s="40"/>
      <c r="B109" s="41"/>
      <c r="C109" s="198" t="s">
        <v>84</v>
      </c>
      <c r="D109" s="198" t="s">
        <v>153</v>
      </c>
      <c r="E109" s="199" t="s">
        <v>483</v>
      </c>
      <c r="F109" s="200" t="s">
        <v>484</v>
      </c>
      <c r="G109" s="201" t="s">
        <v>485</v>
      </c>
      <c r="H109" s="202">
        <v>40</v>
      </c>
      <c r="I109" s="203"/>
      <c r="J109" s="204">
        <f>ROUND(I109*H109,2)</f>
        <v>0</v>
      </c>
      <c r="K109" s="200" t="s">
        <v>486</v>
      </c>
      <c r="L109" s="46"/>
      <c r="M109" s="205" t="s">
        <v>19</v>
      </c>
      <c r="N109" s="206" t="s">
        <v>47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0.255</v>
      </c>
      <c r="T109" s="208">
        <f>S109*H109</f>
        <v>10.199999999999999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151</v>
      </c>
      <c r="AT109" s="209" t="s">
        <v>153</v>
      </c>
      <c r="AU109" s="209" t="s">
        <v>86</v>
      </c>
      <c r="AY109" s="19" t="s">
        <v>152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84</v>
      </c>
      <c r="BK109" s="210">
        <f>ROUND(I109*H109,2)</f>
        <v>0</v>
      </c>
      <c r="BL109" s="19" t="s">
        <v>151</v>
      </c>
      <c r="BM109" s="209" t="s">
        <v>487</v>
      </c>
    </row>
    <row r="110" s="2" customFormat="1">
      <c r="A110" s="40"/>
      <c r="B110" s="41"/>
      <c r="C110" s="42"/>
      <c r="D110" s="229" t="s">
        <v>488</v>
      </c>
      <c r="E110" s="42"/>
      <c r="F110" s="230" t="s">
        <v>489</v>
      </c>
      <c r="G110" s="42"/>
      <c r="H110" s="42"/>
      <c r="I110" s="213"/>
      <c r="J110" s="42"/>
      <c r="K110" s="42"/>
      <c r="L110" s="46"/>
      <c r="M110" s="214"/>
      <c r="N110" s="21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488</v>
      </c>
      <c r="AU110" s="19" t="s">
        <v>86</v>
      </c>
    </row>
    <row r="111" s="13" customFormat="1">
      <c r="A111" s="13"/>
      <c r="B111" s="231"/>
      <c r="C111" s="232"/>
      <c r="D111" s="211" t="s">
        <v>490</v>
      </c>
      <c r="E111" s="233" t="s">
        <v>19</v>
      </c>
      <c r="F111" s="234" t="s">
        <v>491</v>
      </c>
      <c r="G111" s="232"/>
      <c r="H111" s="233" t="s">
        <v>19</v>
      </c>
      <c r="I111" s="235"/>
      <c r="J111" s="232"/>
      <c r="K111" s="232"/>
      <c r="L111" s="236"/>
      <c r="M111" s="237"/>
      <c r="N111" s="238"/>
      <c r="O111" s="238"/>
      <c r="P111" s="238"/>
      <c r="Q111" s="238"/>
      <c r="R111" s="238"/>
      <c r="S111" s="238"/>
      <c r="T111" s="23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0" t="s">
        <v>490</v>
      </c>
      <c r="AU111" s="240" t="s">
        <v>86</v>
      </c>
      <c r="AV111" s="13" t="s">
        <v>84</v>
      </c>
      <c r="AW111" s="13" t="s">
        <v>37</v>
      </c>
      <c r="AX111" s="13" t="s">
        <v>76</v>
      </c>
      <c r="AY111" s="240" t="s">
        <v>152</v>
      </c>
    </row>
    <row r="112" s="13" customFormat="1">
      <c r="A112" s="13"/>
      <c r="B112" s="231"/>
      <c r="C112" s="232"/>
      <c r="D112" s="211" t="s">
        <v>490</v>
      </c>
      <c r="E112" s="233" t="s">
        <v>19</v>
      </c>
      <c r="F112" s="234" t="s">
        <v>492</v>
      </c>
      <c r="G112" s="232"/>
      <c r="H112" s="233" t="s">
        <v>19</v>
      </c>
      <c r="I112" s="235"/>
      <c r="J112" s="232"/>
      <c r="K112" s="232"/>
      <c r="L112" s="236"/>
      <c r="M112" s="237"/>
      <c r="N112" s="238"/>
      <c r="O112" s="238"/>
      <c r="P112" s="238"/>
      <c r="Q112" s="238"/>
      <c r="R112" s="238"/>
      <c r="S112" s="238"/>
      <c r="T112" s="23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0" t="s">
        <v>490</v>
      </c>
      <c r="AU112" s="240" t="s">
        <v>86</v>
      </c>
      <c r="AV112" s="13" t="s">
        <v>84</v>
      </c>
      <c r="AW112" s="13" t="s">
        <v>37</v>
      </c>
      <c r="AX112" s="13" t="s">
        <v>76</v>
      </c>
      <c r="AY112" s="240" t="s">
        <v>152</v>
      </c>
    </row>
    <row r="113" s="14" customFormat="1">
      <c r="A113" s="14"/>
      <c r="B113" s="241"/>
      <c r="C113" s="242"/>
      <c r="D113" s="211" t="s">
        <v>490</v>
      </c>
      <c r="E113" s="243" t="s">
        <v>19</v>
      </c>
      <c r="F113" s="244" t="s">
        <v>493</v>
      </c>
      <c r="G113" s="242"/>
      <c r="H113" s="245">
        <v>40</v>
      </c>
      <c r="I113" s="246"/>
      <c r="J113" s="242"/>
      <c r="K113" s="242"/>
      <c r="L113" s="247"/>
      <c r="M113" s="248"/>
      <c r="N113" s="249"/>
      <c r="O113" s="249"/>
      <c r="P113" s="249"/>
      <c r="Q113" s="249"/>
      <c r="R113" s="249"/>
      <c r="S113" s="249"/>
      <c r="T113" s="25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1" t="s">
        <v>490</v>
      </c>
      <c r="AU113" s="251" t="s">
        <v>86</v>
      </c>
      <c r="AV113" s="14" t="s">
        <v>86</v>
      </c>
      <c r="AW113" s="14" t="s">
        <v>37</v>
      </c>
      <c r="AX113" s="14" t="s">
        <v>84</v>
      </c>
      <c r="AY113" s="251" t="s">
        <v>152</v>
      </c>
    </row>
    <row r="114" s="2" customFormat="1" ht="44.25" customHeight="1">
      <c r="A114" s="40"/>
      <c r="B114" s="41"/>
      <c r="C114" s="198" t="s">
        <v>86</v>
      </c>
      <c r="D114" s="198" t="s">
        <v>153</v>
      </c>
      <c r="E114" s="199" t="s">
        <v>494</v>
      </c>
      <c r="F114" s="200" t="s">
        <v>495</v>
      </c>
      <c r="G114" s="201" t="s">
        <v>485</v>
      </c>
      <c r="H114" s="202">
        <v>19.620000000000001</v>
      </c>
      <c r="I114" s="203"/>
      <c r="J114" s="204">
        <f>ROUND(I114*H114,2)</f>
        <v>0</v>
      </c>
      <c r="K114" s="200" t="s">
        <v>157</v>
      </c>
      <c r="L114" s="46"/>
      <c r="M114" s="205" t="s">
        <v>19</v>
      </c>
      <c r="N114" s="206" t="s">
        <v>47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0.255</v>
      </c>
      <c r="T114" s="208">
        <f>S114*H114</f>
        <v>5.0031000000000008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151</v>
      </c>
      <c r="AT114" s="209" t="s">
        <v>153</v>
      </c>
      <c r="AU114" s="209" t="s">
        <v>86</v>
      </c>
      <c r="AY114" s="19" t="s">
        <v>152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84</v>
      </c>
      <c r="BK114" s="210">
        <f>ROUND(I114*H114,2)</f>
        <v>0</v>
      </c>
      <c r="BL114" s="19" t="s">
        <v>151</v>
      </c>
      <c r="BM114" s="209" t="s">
        <v>496</v>
      </c>
    </row>
    <row r="115" s="2" customFormat="1">
      <c r="A115" s="40"/>
      <c r="B115" s="41"/>
      <c r="C115" s="42"/>
      <c r="D115" s="211" t="s">
        <v>394</v>
      </c>
      <c r="E115" s="42"/>
      <c r="F115" s="212" t="s">
        <v>497</v>
      </c>
      <c r="G115" s="42"/>
      <c r="H115" s="42"/>
      <c r="I115" s="213"/>
      <c r="J115" s="42"/>
      <c r="K115" s="42"/>
      <c r="L115" s="46"/>
      <c r="M115" s="214"/>
      <c r="N115" s="215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394</v>
      </c>
      <c r="AU115" s="19" t="s">
        <v>86</v>
      </c>
    </row>
    <row r="116" s="13" customFormat="1">
      <c r="A116" s="13"/>
      <c r="B116" s="231"/>
      <c r="C116" s="232"/>
      <c r="D116" s="211" t="s">
        <v>490</v>
      </c>
      <c r="E116" s="233" t="s">
        <v>19</v>
      </c>
      <c r="F116" s="234" t="s">
        <v>498</v>
      </c>
      <c r="G116" s="232"/>
      <c r="H116" s="233" t="s">
        <v>19</v>
      </c>
      <c r="I116" s="235"/>
      <c r="J116" s="232"/>
      <c r="K116" s="232"/>
      <c r="L116" s="236"/>
      <c r="M116" s="237"/>
      <c r="N116" s="238"/>
      <c r="O116" s="238"/>
      <c r="P116" s="238"/>
      <c r="Q116" s="238"/>
      <c r="R116" s="238"/>
      <c r="S116" s="238"/>
      <c r="T116" s="23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0" t="s">
        <v>490</v>
      </c>
      <c r="AU116" s="240" t="s">
        <v>86</v>
      </c>
      <c r="AV116" s="13" t="s">
        <v>84</v>
      </c>
      <c r="AW116" s="13" t="s">
        <v>37</v>
      </c>
      <c r="AX116" s="13" t="s">
        <v>76</v>
      </c>
      <c r="AY116" s="240" t="s">
        <v>152</v>
      </c>
    </row>
    <row r="117" s="13" customFormat="1">
      <c r="A117" s="13"/>
      <c r="B117" s="231"/>
      <c r="C117" s="232"/>
      <c r="D117" s="211" t="s">
        <v>490</v>
      </c>
      <c r="E117" s="233" t="s">
        <v>19</v>
      </c>
      <c r="F117" s="234" t="s">
        <v>499</v>
      </c>
      <c r="G117" s="232"/>
      <c r="H117" s="233" t="s">
        <v>19</v>
      </c>
      <c r="I117" s="235"/>
      <c r="J117" s="232"/>
      <c r="K117" s="232"/>
      <c r="L117" s="236"/>
      <c r="M117" s="237"/>
      <c r="N117" s="238"/>
      <c r="O117" s="238"/>
      <c r="P117" s="238"/>
      <c r="Q117" s="238"/>
      <c r="R117" s="238"/>
      <c r="S117" s="238"/>
      <c r="T117" s="23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0" t="s">
        <v>490</v>
      </c>
      <c r="AU117" s="240" t="s">
        <v>86</v>
      </c>
      <c r="AV117" s="13" t="s">
        <v>84</v>
      </c>
      <c r="AW117" s="13" t="s">
        <v>37</v>
      </c>
      <c r="AX117" s="13" t="s">
        <v>76</v>
      </c>
      <c r="AY117" s="240" t="s">
        <v>152</v>
      </c>
    </row>
    <row r="118" s="14" customFormat="1">
      <c r="A118" s="14"/>
      <c r="B118" s="241"/>
      <c r="C118" s="242"/>
      <c r="D118" s="211" t="s">
        <v>490</v>
      </c>
      <c r="E118" s="243" t="s">
        <v>19</v>
      </c>
      <c r="F118" s="244" t="s">
        <v>500</v>
      </c>
      <c r="G118" s="242"/>
      <c r="H118" s="245">
        <v>18</v>
      </c>
      <c r="I118" s="246"/>
      <c r="J118" s="242"/>
      <c r="K118" s="242"/>
      <c r="L118" s="247"/>
      <c r="M118" s="248"/>
      <c r="N118" s="249"/>
      <c r="O118" s="249"/>
      <c r="P118" s="249"/>
      <c r="Q118" s="249"/>
      <c r="R118" s="249"/>
      <c r="S118" s="249"/>
      <c r="T118" s="25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1" t="s">
        <v>490</v>
      </c>
      <c r="AU118" s="251" t="s">
        <v>86</v>
      </c>
      <c r="AV118" s="14" t="s">
        <v>86</v>
      </c>
      <c r="AW118" s="14" t="s">
        <v>37</v>
      </c>
      <c r="AX118" s="14" t="s">
        <v>76</v>
      </c>
      <c r="AY118" s="251" t="s">
        <v>152</v>
      </c>
    </row>
    <row r="119" s="14" customFormat="1">
      <c r="A119" s="14"/>
      <c r="B119" s="241"/>
      <c r="C119" s="242"/>
      <c r="D119" s="211" t="s">
        <v>490</v>
      </c>
      <c r="E119" s="243" t="s">
        <v>19</v>
      </c>
      <c r="F119" s="244" t="s">
        <v>501</v>
      </c>
      <c r="G119" s="242"/>
      <c r="H119" s="245">
        <v>1.6200000000000001</v>
      </c>
      <c r="I119" s="246"/>
      <c r="J119" s="242"/>
      <c r="K119" s="242"/>
      <c r="L119" s="247"/>
      <c r="M119" s="248"/>
      <c r="N119" s="249"/>
      <c r="O119" s="249"/>
      <c r="P119" s="249"/>
      <c r="Q119" s="249"/>
      <c r="R119" s="249"/>
      <c r="S119" s="249"/>
      <c r="T119" s="25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1" t="s">
        <v>490</v>
      </c>
      <c r="AU119" s="251" t="s">
        <v>86</v>
      </c>
      <c r="AV119" s="14" t="s">
        <v>86</v>
      </c>
      <c r="AW119" s="14" t="s">
        <v>37</v>
      </c>
      <c r="AX119" s="14" t="s">
        <v>76</v>
      </c>
      <c r="AY119" s="251" t="s">
        <v>152</v>
      </c>
    </row>
    <row r="120" s="15" customFormat="1">
      <c r="A120" s="15"/>
      <c r="B120" s="252"/>
      <c r="C120" s="253"/>
      <c r="D120" s="211" t="s">
        <v>490</v>
      </c>
      <c r="E120" s="254" t="s">
        <v>19</v>
      </c>
      <c r="F120" s="255" t="s">
        <v>502</v>
      </c>
      <c r="G120" s="253"/>
      <c r="H120" s="256">
        <v>19.620000000000001</v>
      </c>
      <c r="I120" s="257"/>
      <c r="J120" s="253"/>
      <c r="K120" s="253"/>
      <c r="L120" s="258"/>
      <c r="M120" s="259"/>
      <c r="N120" s="260"/>
      <c r="O120" s="260"/>
      <c r="P120" s="260"/>
      <c r="Q120" s="260"/>
      <c r="R120" s="260"/>
      <c r="S120" s="260"/>
      <c r="T120" s="261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2" t="s">
        <v>490</v>
      </c>
      <c r="AU120" s="262" t="s">
        <v>86</v>
      </c>
      <c r="AV120" s="15" t="s">
        <v>151</v>
      </c>
      <c r="AW120" s="15" t="s">
        <v>37</v>
      </c>
      <c r="AX120" s="15" t="s">
        <v>84</v>
      </c>
      <c r="AY120" s="262" t="s">
        <v>152</v>
      </c>
    </row>
    <row r="121" s="2" customFormat="1" ht="16.5" customHeight="1">
      <c r="A121" s="40"/>
      <c r="B121" s="41"/>
      <c r="C121" s="198" t="s">
        <v>163</v>
      </c>
      <c r="D121" s="198" t="s">
        <v>153</v>
      </c>
      <c r="E121" s="199" t="s">
        <v>503</v>
      </c>
      <c r="F121" s="200" t="s">
        <v>504</v>
      </c>
      <c r="G121" s="201" t="s">
        <v>505</v>
      </c>
      <c r="H121" s="202">
        <v>128</v>
      </c>
      <c r="I121" s="203"/>
      <c r="J121" s="204">
        <f>ROUND(I121*H121,2)</f>
        <v>0</v>
      </c>
      <c r="K121" s="200" t="s">
        <v>486</v>
      </c>
      <c r="L121" s="46"/>
      <c r="M121" s="205" t="s">
        <v>19</v>
      </c>
      <c r="N121" s="206" t="s">
        <v>47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151</v>
      </c>
      <c r="AT121" s="209" t="s">
        <v>153</v>
      </c>
      <c r="AU121" s="209" t="s">
        <v>86</v>
      </c>
      <c r="AY121" s="19" t="s">
        <v>152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84</v>
      </c>
      <c r="BK121" s="210">
        <f>ROUND(I121*H121,2)</f>
        <v>0</v>
      </c>
      <c r="BL121" s="19" t="s">
        <v>151</v>
      </c>
      <c r="BM121" s="209" t="s">
        <v>506</v>
      </c>
    </row>
    <row r="122" s="2" customFormat="1">
      <c r="A122" s="40"/>
      <c r="B122" s="41"/>
      <c r="C122" s="42"/>
      <c r="D122" s="229" t="s">
        <v>488</v>
      </c>
      <c r="E122" s="42"/>
      <c r="F122" s="230" t="s">
        <v>507</v>
      </c>
      <c r="G122" s="42"/>
      <c r="H122" s="42"/>
      <c r="I122" s="213"/>
      <c r="J122" s="42"/>
      <c r="K122" s="42"/>
      <c r="L122" s="46"/>
      <c r="M122" s="214"/>
      <c r="N122" s="21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488</v>
      </c>
      <c r="AU122" s="19" t="s">
        <v>86</v>
      </c>
    </row>
    <row r="123" s="13" customFormat="1">
      <c r="A123" s="13"/>
      <c r="B123" s="231"/>
      <c r="C123" s="232"/>
      <c r="D123" s="211" t="s">
        <v>490</v>
      </c>
      <c r="E123" s="233" t="s">
        <v>19</v>
      </c>
      <c r="F123" s="234" t="s">
        <v>498</v>
      </c>
      <c r="G123" s="232"/>
      <c r="H123" s="233" t="s">
        <v>19</v>
      </c>
      <c r="I123" s="235"/>
      <c r="J123" s="232"/>
      <c r="K123" s="232"/>
      <c r="L123" s="236"/>
      <c r="M123" s="237"/>
      <c r="N123" s="238"/>
      <c r="O123" s="238"/>
      <c r="P123" s="238"/>
      <c r="Q123" s="238"/>
      <c r="R123" s="238"/>
      <c r="S123" s="238"/>
      <c r="T123" s="23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0" t="s">
        <v>490</v>
      </c>
      <c r="AU123" s="240" t="s">
        <v>86</v>
      </c>
      <c r="AV123" s="13" t="s">
        <v>84</v>
      </c>
      <c r="AW123" s="13" t="s">
        <v>37</v>
      </c>
      <c r="AX123" s="13" t="s">
        <v>76</v>
      </c>
      <c r="AY123" s="240" t="s">
        <v>152</v>
      </c>
    </row>
    <row r="124" s="13" customFormat="1">
      <c r="A124" s="13"/>
      <c r="B124" s="231"/>
      <c r="C124" s="232"/>
      <c r="D124" s="211" t="s">
        <v>490</v>
      </c>
      <c r="E124" s="233" t="s">
        <v>19</v>
      </c>
      <c r="F124" s="234" t="s">
        <v>492</v>
      </c>
      <c r="G124" s="232"/>
      <c r="H124" s="233" t="s">
        <v>19</v>
      </c>
      <c r="I124" s="235"/>
      <c r="J124" s="232"/>
      <c r="K124" s="232"/>
      <c r="L124" s="236"/>
      <c r="M124" s="237"/>
      <c r="N124" s="238"/>
      <c r="O124" s="238"/>
      <c r="P124" s="238"/>
      <c r="Q124" s="238"/>
      <c r="R124" s="238"/>
      <c r="S124" s="238"/>
      <c r="T124" s="23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0" t="s">
        <v>490</v>
      </c>
      <c r="AU124" s="240" t="s">
        <v>86</v>
      </c>
      <c r="AV124" s="13" t="s">
        <v>84</v>
      </c>
      <c r="AW124" s="13" t="s">
        <v>37</v>
      </c>
      <c r="AX124" s="13" t="s">
        <v>76</v>
      </c>
      <c r="AY124" s="240" t="s">
        <v>152</v>
      </c>
    </row>
    <row r="125" s="14" customFormat="1">
      <c r="A125" s="14"/>
      <c r="B125" s="241"/>
      <c r="C125" s="242"/>
      <c r="D125" s="211" t="s">
        <v>490</v>
      </c>
      <c r="E125" s="243" t="s">
        <v>19</v>
      </c>
      <c r="F125" s="244" t="s">
        <v>508</v>
      </c>
      <c r="G125" s="242"/>
      <c r="H125" s="245">
        <v>128</v>
      </c>
      <c r="I125" s="246"/>
      <c r="J125" s="242"/>
      <c r="K125" s="242"/>
      <c r="L125" s="247"/>
      <c r="M125" s="248"/>
      <c r="N125" s="249"/>
      <c r="O125" s="249"/>
      <c r="P125" s="249"/>
      <c r="Q125" s="249"/>
      <c r="R125" s="249"/>
      <c r="S125" s="249"/>
      <c r="T125" s="25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1" t="s">
        <v>490</v>
      </c>
      <c r="AU125" s="251" t="s">
        <v>86</v>
      </c>
      <c r="AV125" s="14" t="s">
        <v>86</v>
      </c>
      <c r="AW125" s="14" t="s">
        <v>37</v>
      </c>
      <c r="AX125" s="14" t="s">
        <v>84</v>
      </c>
      <c r="AY125" s="251" t="s">
        <v>152</v>
      </c>
    </row>
    <row r="126" s="2" customFormat="1" ht="37.8" customHeight="1">
      <c r="A126" s="40"/>
      <c r="B126" s="41"/>
      <c r="C126" s="198" t="s">
        <v>151</v>
      </c>
      <c r="D126" s="198" t="s">
        <v>153</v>
      </c>
      <c r="E126" s="199" t="s">
        <v>509</v>
      </c>
      <c r="F126" s="200" t="s">
        <v>510</v>
      </c>
      <c r="G126" s="201" t="s">
        <v>505</v>
      </c>
      <c r="H126" s="202">
        <v>278.14999999999998</v>
      </c>
      <c r="I126" s="203"/>
      <c r="J126" s="204">
        <f>ROUND(I126*H126,2)</f>
        <v>0</v>
      </c>
      <c r="K126" s="200" t="s">
        <v>486</v>
      </c>
      <c r="L126" s="46"/>
      <c r="M126" s="205" t="s">
        <v>19</v>
      </c>
      <c r="N126" s="206" t="s">
        <v>47</v>
      </c>
      <c r="O126" s="86"/>
      <c r="P126" s="207">
        <f>O126*H126</f>
        <v>0</v>
      </c>
      <c r="Q126" s="207">
        <v>0</v>
      </c>
      <c r="R126" s="207">
        <f>Q126*H126</f>
        <v>0</v>
      </c>
      <c r="S126" s="207">
        <v>0</v>
      </c>
      <c r="T126" s="20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09" t="s">
        <v>151</v>
      </c>
      <c r="AT126" s="209" t="s">
        <v>153</v>
      </c>
      <c r="AU126" s="209" t="s">
        <v>86</v>
      </c>
      <c r="AY126" s="19" t="s">
        <v>152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9" t="s">
        <v>84</v>
      </c>
      <c r="BK126" s="210">
        <f>ROUND(I126*H126,2)</f>
        <v>0</v>
      </c>
      <c r="BL126" s="19" t="s">
        <v>151</v>
      </c>
      <c r="BM126" s="209" t="s">
        <v>511</v>
      </c>
    </row>
    <row r="127" s="2" customFormat="1">
      <c r="A127" s="40"/>
      <c r="B127" s="41"/>
      <c r="C127" s="42"/>
      <c r="D127" s="229" t="s">
        <v>488</v>
      </c>
      <c r="E127" s="42"/>
      <c r="F127" s="230" t="s">
        <v>512</v>
      </c>
      <c r="G127" s="42"/>
      <c r="H127" s="42"/>
      <c r="I127" s="213"/>
      <c r="J127" s="42"/>
      <c r="K127" s="42"/>
      <c r="L127" s="46"/>
      <c r="M127" s="214"/>
      <c r="N127" s="21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488</v>
      </c>
      <c r="AU127" s="19" t="s">
        <v>86</v>
      </c>
    </row>
    <row r="128" s="13" customFormat="1">
      <c r="A128" s="13"/>
      <c r="B128" s="231"/>
      <c r="C128" s="232"/>
      <c r="D128" s="211" t="s">
        <v>490</v>
      </c>
      <c r="E128" s="233" t="s">
        <v>19</v>
      </c>
      <c r="F128" s="234" t="s">
        <v>513</v>
      </c>
      <c r="G128" s="232"/>
      <c r="H128" s="233" t="s">
        <v>19</v>
      </c>
      <c r="I128" s="235"/>
      <c r="J128" s="232"/>
      <c r="K128" s="232"/>
      <c r="L128" s="236"/>
      <c r="M128" s="237"/>
      <c r="N128" s="238"/>
      <c r="O128" s="238"/>
      <c r="P128" s="238"/>
      <c r="Q128" s="238"/>
      <c r="R128" s="238"/>
      <c r="S128" s="238"/>
      <c r="T128" s="23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0" t="s">
        <v>490</v>
      </c>
      <c r="AU128" s="240" t="s">
        <v>86</v>
      </c>
      <c r="AV128" s="13" t="s">
        <v>84</v>
      </c>
      <c r="AW128" s="13" t="s">
        <v>37</v>
      </c>
      <c r="AX128" s="13" t="s">
        <v>76</v>
      </c>
      <c r="AY128" s="240" t="s">
        <v>152</v>
      </c>
    </row>
    <row r="129" s="13" customFormat="1">
      <c r="A129" s="13"/>
      <c r="B129" s="231"/>
      <c r="C129" s="232"/>
      <c r="D129" s="211" t="s">
        <v>490</v>
      </c>
      <c r="E129" s="233" t="s">
        <v>19</v>
      </c>
      <c r="F129" s="234" t="s">
        <v>514</v>
      </c>
      <c r="G129" s="232"/>
      <c r="H129" s="233" t="s">
        <v>19</v>
      </c>
      <c r="I129" s="235"/>
      <c r="J129" s="232"/>
      <c r="K129" s="232"/>
      <c r="L129" s="236"/>
      <c r="M129" s="237"/>
      <c r="N129" s="238"/>
      <c r="O129" s="238"/>
      <c r="P129" s="238"/>
      <c r="Q129" s="238"/>
      <c r="R129" s="238"/>
      <c r="S129" s="238"/>
      <c r="T129" s="23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0" t="s">
        <v>490</v>
      </c>
      <c r="AU129" s="240" t="s">
        <v>86</v>
      </c>
      <c r="AV129" s="13" t="s">
        <v>84</v>
      </c>
      <c r="AW129" s="13" t="s">
        <v>37</v>
      </c>
      <c r="AX129" s="13" t="s">
        <v>76</v>
      </c>
      <c r="AY129" s="240" t="s">
        <v>152</v>
      </c>
    </row>
    <row r="130" s="14" customFormat="1">
      <c r="A130" s="14"/>
      <c r="B130" s="241"/>
      <c r="C130" s="242"/>
      <c r="D130" s="211" t="s">
        <v>490</v>
      </c>
      <c r="E130" s="243" t="s">
        <v>19</v>
      </c>
      <c r="F130" s="244" t="s">
        <v>515</v>
      </c>
      <c r="G130" s="242"/>
      <c r="H130" s="245">
        <v>7.4790000000000001</v>
      </c>
      <c r="I130" s="246"/>
      <c r="J130" s="242"/>
      <c r="K130" s="242"/>
      <c r="L130" s="247"/>
      <c r="M130" s="248"/>
      <c r="N130" s="249"/>
      <c r="O130" s="249"/>
      <c r="P130" s="249"/>
      <c r="Q130" s="249"/>
      <c r="R130" s="249"/>
      <c r="S130" s="249"/>
      <c r="T130" s="25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1" t="s">
        <v>490</v>
      </c>
      <c r="AU130" s="251" t="s">
        <v>86</v>
      </c>
      <c r="AV130" s="14" t="s">
        <v>86</v>
      </c>
      <c r="AW130" s="14" t="s">
        <v>37</v>
      </c>
      <c r="AX130" s="14" t="s">
        <v>76</v>
      </c>
      <c r="AY130" s="251" t="s">
        <v>152</v>
      </c>
    </row>
    <row r="131" s="14" customFormat="1">
      <c r="A131" s="14"/>
      <c r="B131" s="241"/>
      <c r="C131" s="242"/>
      <c r="D131" s="211" t="s">
        <v>490</v>
      </c>
      <c r="E131" s="243" t="s">
        <v>19</v>
      </c>
      <c r="F131" s="244" t="s">
        <v>516</v>
      </c>
      <c r="G131" s="242"/>
      <c r="H131" s="245">
        <v>3.5960000000000001</v>
      </c>
      <c r="I131" s="246"/>
      <c r="J131" s="242"/>
      <c r="K131" s="242"/>
      <c r="L131" s="247"/>
      <c r="M131" s="248"/>
      <c r="N131" s="249"/>
      <c r="O131" s="249"/>
      <c r="P131" s="249"/>
      <c r="Q131" s="249"/>
      <c r="R131" s="249"/>
      <c r="S131" s="249"/>
      <c r="T131" s="25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1" t="s">
        <v>490</v>
      </c>
      <c r="AU131" s="251" t="s">
        <v>86</v>
      </c>
      <c r="AV131" s="14" t="s">
        <v>86</v>
      </c>
      <c r="AW131" s="14" t="s">
        <v>37</v>
      </c>
      <c r="AX131" s="14" t="s">
        <v>76</v>
      </c>
      <c r="AY131" s="251" t="s">
        <v>152</v>
      </c>
    </row>
    <row r="132" s="14" customFormat="1">
      <c r="A132" s="14"/>
      <c r="B132" s="241"/>
      <c r="C132" s="242"/>
      <c r="D132" s="211" t="s">
        <v>490</v>
      </c>
      <c r="E132" s="243" t="s">
        <v>19</v>
      </c>
      <c r="F132" s="244" t="s">
        <v>517</v>
      </c>
      <c r="G132" s="242"/>
      <c r="H132" s="245">
        <v>128</v>
      </c>
      <c r="I132" s="246"/>
      <c r="J132" s="242"/>
      <c r="K132" s="242"/>
      <c r="L132" s="247"/>
      <c r="M132" s="248"/>
      <c r="N132" s="249"/>
      <c r="O132" s="249"/>
      <c r="P132" s="249"/>
      <c r="Q132" s="249"/>
      <c r="R132" s="249"/>
      <c r="S132" s="249"/>
      <c r="T132" s="25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1" t="s">
        <v>490</v>
      </c>
      <c r="AU132" s="251" t="s">
        <v>86</v>
      </c>
      <c r="AV132" s="14" t="s">
        <v>86</v>
      </c>
      <c r="AW132" s="14" t="s">
        <v>37</v>
      </c>
      <c r="AX132" s="14" t="s">
        <v>76</v>
      </c>
      <c r="AY132" s="251" t="s">
        <v>152</v>
      </c>
    </row>
    <row r="133" s="16" customFormat="1">
      <c r="A133" s="16"/>
      <c r="B133" s="263"/>
      <c r="C133" s="264"/>
      <c r="D133" s="211" t="s">
        <v>490</v>
      </c>
      <c r="E133" s="265" t="s">
        <v>19</v>
      </c>
      <c r="F133" s="266" t="s">
        <v>518</v>
      </c>
      <c r="G133" s="264"/>
      <c r="H133" s="267">
        <v>139.07499999999999</v>
      </c>
      <c r="I133" s="268"/>
      <c r="J133" s="264"/>
      <c r="K133" s="264"/>
      <c r="L133" s="269"/>
      <c r="M133" s="270"/>
      <c r="N133" s="271"/>
      <c r="O133" s="271"/>
      <c r="P133" s="271"/>
      <c r="Q133" s="271"/>
      <c r="R133" s="271"/>
      <c r="S133" s="271"/>
      <c r="T133" s="272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73" t="s">
        <v>490</v>
      </c>
      <c r="AU133" s="273" t="s">
        <v>86</v>
      </c>
      <c r="AV133" s="16" t="s">
        <v>163</v>
      </c>
      <c r="AW133" s="16" t="s">
        <v>37</v>
      </c>
      <c r="AX133" s="16" t="s">
        <v>76</v>
      </c>
      <c r="AY133" s="273" t="s">
        <v>152</v>
      </c>
    </row>
    <row r="134" s="13" customFormat="1">
      <c r="A134" s="13"/>
      <c r="B134" s="231"/>
      <c r="C134" s="232"/>
      <c r="D134" s="211" t="s">
        <v>490</v>
      </c>
      <c r="E134" s="233" t="s">
        <v>19</v>
      </c>
      <c r="F134" s="234" t="s">
        <v>519</v>
      </c>
      <c r="G134" s="232"/>
      <c r="H134" s="233" t="s">
        <v>19</v>
      </c>
      <c r="I134" s="235"/>
      <c r="J134" s="232"/>
      <c r="K134" s="232"/>
      <c r="L134" s="236"/>
      <c r="M134" s="237"/>
      <c r="N134" s="238"/>
      <c r="O134" s="238"/>
      <c r="P134" s="238"/>
      <c r="Q134" s="238"/>
      <c r="R134" s="238"/>
      <c r="S134" s="238"/>
      <c r="T134" s="23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0" t="s">
        <v>490</v>
      </c>
      <c r="AU134" s="240" t="s">
        <v>86</v>
      </c>
      <c r="AV134" s="13" t="s">
        <v>84</v>
      </c>
      <c r="AW134" s="13" t="s">
        <v>37</v>
      </c>
      <c r="AX134" s="13" t="s">
        <v>76</v>
      </c>
      <c r="AY134" s="240" t="s">
        <v>152</v>
      </c>
    </row>
    <row r="135" s="13" customFormat="1">
      <c r="A135" s="13"/>
      <c r="B135" s="231"/>
      <c r="C135" s="232"/>
      <c r="D135" s="211" t="s">
        <v>490</v>
      </c>
      <c r="E135" s="233" t="s">
        <v>19</v>
      </c>
      <c r="F135" s="234" t="s">
        <v>514</v>
      </c>
      <c r="G135" s="232"/>
      <c r="H135" s="233" t="s">
        <v>19</v>
      </c>
      <c r="I135" s="235"/>
      <c r="J135" s="232"/>
      <c r="K135" s="232"/>
      <c r="L135" s="236"/>
      <c r="M135" s="237"/>
      <c r="N135" s="238"/>
      <c r="O135" s="238"/>
      <c r="P135" s="238"/>
      <c r="Q135" s="238"/>
      <c r="R135" s="238"/>
      <c r="S135" s="238"/>
      <c r="T135" s="23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0" t="s">
        <v>490</v>
      </c>
      <c r="AU135" s="240" t="s">
        <v>86</v>
      </c>
      <c r="AV135" s="13" t="s">
        <v>84</v>
      </c>
      <c r="AW135" s="13" t="s">
        <v>37</v>
      </c>
      <c r="AX135" s="13" t="s">
        <v>76</v>
      </c>
      <c r="AY135" s="240" t="s">
        <v>152</v>
      </c>
    </row>
    <row r="136" s="14" customFormat="1">
      <c r="A136" s="14"/>
      <c r="B136" s="241"/>
      <c r="C136" s="242"/>
      <c r="D136" s="211" t="s">
        <v>490</v>
      </c>
      <c r="E136" s="243" t="s">
        <v>19</v>
      </c>
      <c r="F136" s="244" t="s">
        <v>515</v>
      </c>
      <c r="G136" s="242"/>
      <c r="H136" s="245">
        <v>7.4790000000000001</v>
      </c>
      <c r="I136" s="246"/>
      <c r="J136" s="242"/>
      <c r="K136" s="242"/>
      <c r="L136" s="247"/>
      <c r="M136" s="248"/>
      <c r="N136" s="249"/>
      <c r="O136" s="249"/>
      <c r="P136" s="249"/>
      <c r="Q136" s="249"/>
      <c r="R136" s="249"/>
      <c r="S136" s="249"/>
      <c r="T136" s="25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1" t="s">
        <v>490</v>
      </c>
      <c r="AU136" s="251" t="s">
        <v>86</v>
      </c>
      <c r="AV136" s="14" t="s">
        <v>86</v>
      </c>
      <c r="AW136" s="14" t="s">
        <v>37</v>
      </c>
      <c r="AX136" s="14" t="s">
        <v>76</v>
      </c>
      <c r="AY136" s="251" t="s">
        <v>152</v>
      </c>
    </row>
    <row r="137" s="14" customFormat="1">
      <c r="A137" s="14"/>
      <c r="B137" s="241"/>
      <c r="C137" s="242"/>
      <c r="D137" s="211" t="s">
        <v>490</v>
      </c>
      <c r="E137" s="243" t="s">
        <v>19</v>
      </c>
      <c r="F137" s="244" t="s">
        <v>516</v>
      </c>
      <c r="G137" s="242"/>
      <c r="H137" s="245">
        <v>3.5960000000000001</v>
      </c>
      <c r="I137" s="246"/>
      <c r="J137" s="242"/>
      <c r="K137" s="242"/>
      <c r="L137" s="247"/>
      <c r="M137" s="248"/>
      <c r="N137" s="249"/>
      <c r="O137" s="249"/>
      <c r="P137" s="249"/>
      <c r="Q137" s="249"/>
      <c r="R137" s="249"/>
      <c r="S137" s="249"/>
      <c r="T137" s="25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1" t="s">
        <v>490</v>
      </c>
      <c r="AU137" s="251" t="s">
        <v>86</v>
      </c>
      <c r="AV137" s="14" t="s">
        <v>86</v>
      </c>
      <c r="AW137" s="14" t="s">
        <v>37</v>
      </c>
      <c r="AX137" s="14" t="s">
        <v>76</v>
      </c>
      <c r="AY137" s="251" t="s">
        <v>152</v>
      </c>
    </row>
    <row r="138" s="16" customFormat="1">
      <c r="A138" s="16"/>
      <c r="B138" s="263"/>
      <c r="C138" s="264"/>
      <c r="D138" s="211" t="s">
        <v>490</v>
      </c>
      <c r="E138" s="265" t="s">
        <v>19</v>
      </c>
      <c r="F138" s="266" t="s">
        <v>518</v>
      </c>
      <c r="G138" s="264"/>
      <c r="H138" s="267">
        <v>11.074999999999999</v>
      </c>
      <c r="I138" s="268"/>
      <c r="J138" s="264"/>
      <c r="K138" s="264"/>
      <c r="L138" s="269"/>
      <c r="M138" s="270"/>
      <c r="N138" s="271"/>
      <c r="O138" s="271"/>
      <c r="P138" s="271"/>
      <c r="Q138" s="271"/>
      <c r="R138" s="271"/>
      <c r="S138" s="271"/>
      <c r="T138" s="272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3" t="s">
        <v>490</v>
      </c>
      <c r="AU138" s="273" t="s">
        <v>86</v>
      </c>
      <c r="AV138" s="16" t="s">
        <v>163</v>
      </c>
      <c r="AW138" s="16" t="s">
        <v>37</v>
      </c>
      <c r="AX138" s="16" t="s">
        <v>76</v>
      </c>
      <c r="AY138" s="273" t="s">
        <v>152</v>
      </c>
    </row>
    <row r="139" s="14" customFormat="1">
      <c r="A139" s="14"/>
      <c r="B139" s="241"/>
      <c r="C139" s="242"/>
      <c r="D139" s="211" t="s">
        <v>490</v>
      </c>
      <c r="E139" s="243" t="s">
        <v>19</v>
      </c>
      <c r="F139" s="244" t="s">
        <v>520</v>
      </c>
      <c r="G139" s="242"/>
      <c r="H139" s="245">
        <v>278.14999999999998</v>
      </c>
      <c r="I139" s="246"/>
      <c r="J139" s="242"/>
      <c r="K139" s="242"/>
      <c r="L139" s="247"/>
      <c r="M139" s="248"/>
      <c r="N139" s="249"/>
      <c r="O139" s="249"/>
      <c r="P139" s="249"/>
      <c r="Q139" s="249"/>
      <c r="R139" s="249"/>
      <c r="S139" s="249"/>
      <c r="T139" s="25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1" t="s">
        <v>490</v>
      </c>
      <c r="AU139" s="251" t="s">
        <v>86</v>
      </c>
      <c r="AV139" s="14" t="s">
        <v>86</v>
      </c>
      <c r="AW139" s="14" t="s">
        <v>37</v>
      </c>
      <c r="AX139" s="14" t="s">
        <v>84</v>
      </c>
      <c r="AY139" s="251" t="s">
        <v>152</v>
      </c>
    </row>
    <row r="140" s="2" customFormat="1" ht="24.15" customHeight="1">
      <c r="A140" s="40"/>
      <c r="B140" s="41"/>
      <c r="C140" s="198" t="s">
        <v>170</v>
      </c>
      <c r="D140" s="198" t="s">
        <v>153</v>
      </c>
      <c r="E140" s="199" t="s">
        <v>521</v>
      </c>
      <c r="F140" s="200" t="s">
        <v>522</v>
      </c>
      <c r="G140" s="201" t="s">
        <v>505</v>
      </c>
      <c r="H140" s="202">
        <v>139.07499999999999</v>
      </c>
      <c r="I140" s="203"/>
      <c r="J140" s="204">
        <f>ROUND(I140*H140,2)</f>
        <v>0</v>
      </c>
      <c r="K140" s="200" t="s">
        <v>486</v>
      </c>
      <c r="L140" s="46"/>
      <c r="M140" s="205" t="s">
        <v>19</v>
      </c>
      <c r="N140" s="206" t="s">
        <v>47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151</v>
      </c>
      <c r="AT140" s="209" t="s">
        <v>153</v>
      </c>
      <c r="AU140" s="209" t="s">
        <v>86</v>
      </c>
      <c r="AY140" s="19" t="s">
        <v>152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84</v>
      </c>
      <c r="BK140" s="210">
        <f>ROUND(I140*H140,2)</f>
        <v>0</v>
      </c>
      <c r="BL140" s="19" t="s">
        <v>151</v>
      </c>
      <c r="BM140" s="209" t="s">
        <v>523</v>
      </c>
    </row>
    <row r="141" s="2" customFormat="1">
      <c r="A141" s="40"/>
      <c r="B141" s="41"/>
      <c r="C141" s="42"/>
      <c r="D141" s="229" t="s">
        <v>488</v>
      </c>
      <c r="E141" s="42"/>
      <c r="F141" s="230" t="s">
        <v>524</v>
      </c>
      <c r="G141" s="42"/>
      <c r="H141" s="42"/>
      <c r="I141" s="213"/>
      <c r="J141" s="42"/>
      <c r="K141" s="42"/>
      <c r="L141" s="46"/>
      <c r="M141" s="214"/>
      <c r="N141" s="215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488</v>
      </c>
      <c r="AU141" s="19" t="s">
        <v>86</v>
      </c>
    </row>
    <row r="142" s="13" customFormat="1">
      <c r="A142" s="13"/>
      <c r="B142" s="231"/>
      <c r="C142" s="232"/>
      <c r="D142" s="211" t="s">
        <v>490</v>
      </c>
      <c r="E142" s="233" t="s">
        <v>19</v>
      </c>
      <c r="F142" s="234" t="s">
        <v>513</v>
      </c>
      <c r="G142" s="232"/>
      <c r="H142" s="233" t="s">
        <v>19</v>
      </c>
      <c r="I142" s="235"/>
      <c r="J142" s="232"/>
      <c r="K142" s="232"/>
      <c r="L142" s="236"/>
      <c r="M142" s="237"/>
      <c r="N142" s="238"/>
      <c r="O142" s="238"/>
      <c r="P142" s="238"/>
      <c r="Q142" s="238"/>
      <c r="R142" s="238"/>
      <c r="S142" s="238"/>
      <c r="T142" s="23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0" t="s">
        <v>490</v>
      </c>
      <c r="AU142" s="240" t="s">
        <v>86</v>
      </c>
      <c r="AV142" s="13" t="s">
        <v>84</v>
      </c>
      <c r="AW142" s="13" t="s">
        <v>37</v>
      </c>
      <c r="AX142" s="13" t="s">
        <v>76</v>
      </c>
      <c r="AY142" s="240" t="s">
        <v>152</v>
      </c>
    </row>
    <row r="143" s="14" customFormat="1">
      <c r="A143" s="14"/>
      <c r="B143" s="241"/>
      <c r="C143" s="242"/>
      <c r="D143" s="211" t="s">
        <v>490</v>
      </c>
      <c r="E143" s="243" t="s">
        <v>19</v>
      </c>
      <c r="F143" s="244" t="s">
        <v>525</v>
      </c>
      <c r="G143" s="242"/>
      <c r="H143" s="245">
        <v>139.07499999999999</v>
      </c>
      <c r="I143" s="246"/>
      <c r="J143" s="242"/>
      <c r="K143" s="242"/>
      <c r="L143" s="247"/>
      <c r="M143" s="248"/>
      <c r="N143" s="249"/>
      <c r="O143" s="249"/>
      <c r="P143" s="249"/>
      <c r="Q143" s="249"/>
      <c r="R143" s="249"/>
      <c r="S143" s="249"/>
      <c r="T143" s="25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1" t="s">
        <v>490</v>
      </c>
      <c r="AU143" s="251" t="s">
        <v>86</v>
      </c>
      <c r="AV143" s="14" t="s">
        <v>86</v>
      </c>
      <c r="AW143" s="14" t="s">
        <v>37</v>
      </c>
      <c r="AX143" s="14" t="s">
        <v>84</v>
      </c>
      <c r="AY143" s="251" t="s">
        <v>152</v>
      </c>
    </row>
    <row r="144" s="2" customFormat="1" ht="24.15" customHeight="1">
      <c r="A144" s="40"/>
      <c r="B144" s="41"/>
      <c r="C144" s="198" t="s">
        <v>174</v>
      </c>
      <c r="D144" s="198" t="s">
        <v>153</v>
      </c>
      <c r="E144" s="199" t="s">
        <v>526</v>
      </c>
      <c r="F144" s="200" t="s">
        <v>527</v>
      </c>
      <c r="G144" s="201" t="s">
        <v>505</v>
      </c>
      <c r="H144" s="202">
        <v>139.07499999999999</v>
      </c>
      <c r="I144" s="203"/>
      <c r="J144" s="204">
        <f>ROUND(I144*H144,2)</f>
        <v>0</v>
      </c>
      <c r="K144" s="200" t="s">
        <v>486</v>
      </c>
      <c r="L144" s="46"/>
      <c r="M144" s="205" t="s">
        <v>19</v>
      </c>
      <c r="N144" s="206" t="s">
        <v>47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151</v>
      </c>
      <c r="AT144" s="209" t="s">
        <v>153</v>
      </c>
      <c r="AU144" s="209" t="s">
        <v>86</v>
      </c>
      <c r="AY144" s="19" t="s">
        <v>152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84</v>
      </c>
      <c r="BK144" s="210">
        <f>ROUND(I144*H144,2)</f>
        <v>0</v>
      </c>
      <c r="BL144" s="19" t="s">
        <v>151</v>
      </c>
      <c r="BM144" s="209" t="s">
        <v>528</v>
      </c>
    </row>
    <row r="145" s="2" customFormat="1">
      <c r="A145" s="40"/>
      <c r="B145" s="41"/>
      <c r="C145" s="42"/>
      <c r="D145" s="229" t="s">
        <v>488</v>
      </c>
      <c r="E145" s="42"/>
      <c r="F145" s="230" t="s">
        <v>529</v>
      </c>
      <c r="G145" s="42"/>
      <c r="H145" s="42"/>
      <c r="I145" s="213"/>
      <c r="J145" s="42"/>
      <c r="K145" s="42"/>
      <c r="L145" s="46"/>
      <c r="M145" s="214"/>
      <c r="N145" s="21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488</v>
      </c>
      <c r="AU145" s="19" t="s">
        <v>86</v>
      </c>
    </row>
    <row r="146" s="13" customFormat="1">
      <c r="A146" s="13"/>
      <c r="B146" s="231"/>
      <c r="C146" s="232"/>
      <c r="D146" s="211" t="s">
        <v>490</v>
      </c>
      <c r="E146" s="233" t="s">
        <v>19</v>
      </c>
      <c r="F146" s="234" t="s">
        <v>513</v>
      </c>
      <c r="G146" s="232"/>
      <c r="H146" s="233" t="s">
        <v>19</v>
      </c>
      <c r="I146" s="235"/>
      <c r="J146" s="232"/>
      <c r="K146" s="232"/>
      <c r="L146" s="236"/>
      <c r="M146" s="237"/>
      <c r="N146" s="238"/>
      <c r="O146" s="238"/>
      <c r="P146" s="238"/>
      <c r="Q146" s="238"/>
      <c r="R146" s="238"/>
      <c r="S146" s="238"/>
      <c r="T146" s="23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0" t="s">
        <v>490</v>
      </c>
      <c r="AU146" s="240" t="s">
        <v>86</v>
      </c>
      <c r="AV146" s="13" t="s">
        <v>84</v>
      </c>
      <c r="AW146" s="13" t="s">
        <v>37</v>
      </c>
      <c r="AX146" s="13" t="s">
        <v>76</v>
      </c>
      <c r="AY146" s="240" t="s">
        <v>152</v>
      </c>
    </row>
    <row r="147" s="14" customFormat="1">
      <c r="A147" s="14"/>
      <c r="B147" s="241"/>
      <c r="C147" s="242"/>
      <c r="D147" s="211" t="s">
        <v>490</v>
      </c>
      <c r="E147" s="243" t="s">
        <v>19</v>
      </c>
      <c r="F147" s="244" t="s">
        <v>530</v>
      </c>
      <c r="G147" s="242"/>
      <c r="H147" s="245">
        <v>139.07499999999999</v>
      </c>
      <c r="I147" s="246"/>
      <c r="J147" s="242"/>
      <c r="K147" s="242"/>
      <c r="L147" s="247"/>
      <c r="M147" s="248"/>
      <c r="N147" s="249"/>
      <c r="O147" s="249"/>
      <c r="P147" s="249"/>
      <c r="Q147" s="249"/>
      <c r="R147" s="249"/>
      <c r="S147" s="249"/>
      <c r="T147" s="25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1" t="s">
        <v>490</v>
      </c>
      <c r="AU147" s="251" t="s">
        <v>86</v>
      </c>
      <c r="AV147" s="14" t="s">
        <v>86</v>
      </c>
      <c r="AW147" s="14" t="s">
        <v>37</v>
      </c>
      <c r="AX147" s="14" t="s">
        <v>84</v>
      </c>
      <c r="AY147" s="251" t="s">
        <v>152</v>
      </c>
    </row>
    <row r="148" s="2" customFormat="1" ht="24.15" customHeight="1">
      <c r="A148" s="40"/>
      <c r="B148" s="41"/>
      <c r="C148" s="198" t="s">
        <v>178</v>
      </c>
      <c r="D148" s="198" t="s">
        <v>153</v>
      </c>
      <c r="E148" s="199" t="s">
        <v>531</v>
      </c>
      <c r="F148" s="200" t="s">
        <v>532</v>
      </c>
      <c r="G148" s="201" t="s">
        <v>505</v>
      </c>
      <c r="H148" s="202">
        <v>139.07499999999999</v>
      </c>
      <c r="I148" s="203"/>
      <c r="J148" s="204">
        <f>ROUND(I148*H148,2)</f>
        <v>0</v>
      </c>
      <c r="K148" s="200" t="s">
        <v>486</v>
      </c>
      <c r="L148" s="46"/>
      <c r="M148" s="205" t="s">
        <v>19</v>
      </c>
      <c r="N148" s="206" t="s">
        <v>47</v>
      </c>
      <c r="O148" s="86"/>
      <c r="P148" s="207">
        <f>O148*H148</f>
        <v>0</v>
      </c>
      <c r="Q148" s="207">
        <v>0</v>
      </c>
      <c r="R148" s="207">
        <f>Q148*H148</f>
        <v>0</v>
      </c>
      <c r="S148" s="207">
        <v>0</v>
      </c>
      <c r="T148" s="20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09" t="s">
        <v>151</v>
      </c>
      <c r="AT148" s="209" t="s">
        <v>153</v>
      </c>
      <c r="AU148" s="209" t="s">
        <v>86</v>
      </c>
      <c r="AY148" s="19" t="s">
        <v>152</v>
      </c>
      <c r="BE148" s="210">
        <f>IF(N148="základní",J148,0)</f>
        <v>0</v>
      </c>
      <c r="BF148" s="210">
        <f>IF(N148="snížená",J148,0)</f>
        <v>0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19" t="s">
        <v>84</v>
      </c>
      <c r="BK148" s="210">
        <f>ROUND(I148*H148,2)</f>
        <v>0</v>
      </c>
      <c r="BL148" s="19" t="s">
        <v>151</v>
      </c>
      <c r="BM148" s="209" t="s">
        <v>533</v>
      </c>
    </row>
    <row r="149" s="2" customFormat="1">
      <c r="A149" s="40"/>
      <c r="B149" s="41"/>
      <c r="C149" s="42"/>
      <c r="D149" s="229" t="s">
        <v>488</v>
      </c>
      <c r="E149" s="42"/>
      <c r="F149" s="230" t="s">
        <v>534</v>
      </c>
      <c r="G149" s="42"/>
      <c r="H149" s="42"/>
      <c r="I149" s="213"/>
      <c r="J149" s="42"/>
      <c r="K149" s="42"/>
      <c r="L149" s="46"/>
      <c r="M149" s="214"/>
      <c r="N149" s="21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488</v>
      </c>
      <c r="AU149" s="19" t="s">
        <v>86</v>
      </c>
    </row>
    <row r="150" s="13" customFormat="1">
      <c r="A150" s="13"/>
      <c r="B150" s="231"/>
      <c r="C150" s="232"/>
      <c r="D150" s="211" t="s">
        <v>490</v>
      </c>
      <c r="E150" s="233" t="s">
        <v>19</v>
      </c>
      <c r="F150" s="234" t="s">
        <v>513</v>
      </c>
      <c r="G150" s="232"/>
      <c r="H150" s="233" t="s">
        <v>19</v>
      </c>
      <c r="I150" s="235"/>
      <c r="J150" s="232"/>
      <c r="K150" s="232"/>
      <c r="L150" s="236"/>
      <c r="M150" s="237"/>
      <c r="N150" s="238"/>
      <c r="O150" s="238"/>
      <c r="P150" s="238"/>
      <c r="Q150" s="238"/>
      <c r="R150" s="238"/>
      <c r="S150" s="238"/>
      <c r="T150" s="23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0" t="s">
        <v>490</v>
      </c>
      <c r="AU150" s="240" t="s">
        <v>86</v>
      </c>
      <c r="AV150" s="13" t="s">
        <v>84</v>
      </c>
      <c r="AW150" s="13" t="s">
        <v>37</v>
      </c>
      <c r="AX150" s="13" t="s">
        <v>76</v>
      </c>
      <c r="AY150" s="240" t="s">
        <v>152</v>
      </c>
    </row>
    <row r="151" s="13" customFormat="1">
      <c r="A151" s="13"/>
      <c r="B151" s="231"/>
      <c r="C151" s="232"/>
      <c r="D151" s="211" t="s">
        <v>490</v>
      </c>
      <c r="E151" s="233" t="s">
        <v>19</v>
      </c>
      <c r="F151" s="234" t="s">
        <v>514</v>
      </c>
      <c r="G151" s="232"/>
      <c r="H151" s="233" t="s">
        <v>19</v>
      </c>
      <c r="I151" s="235"/>
      <c r="J151" s="232"/>
      <c r="K151" s="232"/>
      <c r="L151" s="236"/>
      <c r="M151" s="237"/>
      <c r="N151" s="238"/>
      <c r="O151" s="238"/>
      <c r="P151" s="238"/>
      <c r="Q151" s="238"/>
      <c r="R151" s="238"/>
      <c r="S151" s="238"/>
      <c r="T151" s="23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0" t="s">
        <v>490</v>
      </c>
      <c r="AU151" s="240" t="s">
        <v>86</v>
      </c>
      <c r="AV151" s="13" t="s">
        <v>84</v>
      </c>
      <c r="AW151" s="13" t="s">
        <v>37</v>
      </c>
      <c r="AX151" s="13" t="s">
        <v>76</v>
      </c>
      <c r="AY151" s="240" t="s">
        <v>152</v>
      </c>
    </row>
    <row r="152" s="14" customFormat="1">
      <c r="A152" s="14"/>
      <c r="B152" s="241"/>
      <c r="C152" s="242"/>
      <c r="D152" s="211" t="s">
        <v>490</v>
      </c>
      <c r="E152" s="243" t="s">
        <v>19</v>
      </c>
      <c r="F152" s="244" t="s">
        <v>515</v>
      </c>
      <c r="G152" s="242"/>
      <c r="H152" s="245">
        <v>7.4790000000000001</v>
      </c>
      <c r="I152" s="246"/>
      <c r="J152" s="242"/>
      <c r="K152" s="242"/>
      <c r="L152" s="247"/>
      <c r="M152" s="248"/>
      <c r="N152" s="249"/>
      <c r="O152" s="249"/>
      <c r="P152" s="249"/>
      <c r="Q152" s="249"/>
      <c r="R152" s="249"/>
      <c r="S152" s="249"/>
      <c r="T152" s="25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1" t="s">
        <v>490</v>
      </c>
      <c r="AU152" s="251" t="s">
        <v>86</v>
      </c>
      <c r="AV152" s="14" t="s">
        <v>86</v>
      </c>
      <c r="AW152" s="14" t="s">
        <v>37</v>
      </c>
      <c r="AX152" s="14" t="s">
        <v>76</v>
      </c>
      <c r="AY152" s="251" t="s">
        <v>152</v>
      </c>
    </row>
    <row r="153" s="14" customFormat="1">
      <c r="A153" s="14"/>
      <c r="B153" s="241"/>
      <c r="C153" s="242"/>
      <c r="D153" s="211" t="s">
        <v>490</v>
      </c>
      <c r="E153" s="243" t="s">
        <v>19</v>
      </c>
      <c r="F153" s="244" t="s">
        <v>516</v>
      </c>
      <c r="G153" s="242"/>
      <c r="H153" s="245">
        <v>3.5960000000000001</v>
      </c>
      <c r="I153" s="246"/>
      <c r="J153" s="242"/>
      <c r="K153" s="242"/>
      <c r="L153" s="247"/>
      <c r="M153" s="248"/>
      <c r="N153" s="249"/>
      <c r="O153" s="249"/>
      <c r="P153" s="249"/>
      <c r="Q153" s="249"/>
      <c r="R153" s="249"/>
      <c r="S153" s="249"/>
      <c r="T153" s="25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1" t="s">
        <v>490</v>
      </c>
      <c r="AU153" s="251" t="s">
        <v>86</v>
      </c>
      <c r="AV153" s="14" t="s">
        <v>86</v>
      </c>
      <c r="AW153" s="14" t="s">
        <v>37</v>
      </c>
      <c r="AX153" s="14" t="s">
        <v>76</v>
      </c>
      <c r="AY153" s="251" t="s">
        <v>152</v>
      </c>
    </row>
    <row r="154" s="14" customFormat="1">
      <c r="A154" s="14"/>
      <c r="B154" s="241"/>
      <c r="C154" s="242"/>
      <c r="D154" s="211" t="s">
        <v>490</v>
      </c>
      <c r="E154" s="243" t="s">
        <v>19</v>
      </c>
      <c r="F154" s="244" t="s">
        <v>517</v>
      </c>
      <c r="G154" s="242"/>
      <c r="H154" s="245">
        <v>128</v>
      </c>
      <c r="I154" s="246"/>
      <c r="J154" s="242"/>
      <c r="K154" s="242"/>
      <c r="L154" s="247"/>
      <c r="M154" s="248"/>
      <c r="N154" s="249"/>
      <c r="O154" s="249"/>
      <c r="P154" s="249"/>
      <c r="Q154" s="249"/>
      <c r="R154" s="249"/>
      <c r="S154" s="249"/>
      <c r="T154" s="25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1" t="s">
        <v>490</v>
      </c>
      <c r="AU154" s="251" t="s">
        <v>86</v>
      </c>
      <c r="AV154" s="14" t="s">
        <v>86</v>
      </c>
      <c r="AW154" s="14" t="s">
        <v>37</v>
      </c>
      <c r="AX154" s="14" t="s">
        <v>76</v>
      </c>
      <c r="AY154" s="251" t="s">
        <v>152</v>
      </c>
    </row>
    <row r="155" s="15" customFormat="1">
      <c r="A155" s="15"/>
      <c r="B155" s="252"/>
      <c r="C155" s="253"/>
      <c r="D155" s="211" t="s">
        <v>490</v>
      </c>
      <c r="E155" s="254" t="s">
        <v>19</v>
      </c>
      <c r="F155" s="255" t="s">
        <v>502</v>
      </c>
      <c r="G155" s="253"/>
      <c r="H155" s="256">
        <v>139.07499999999999</v>
      </c>
      <c r="I155" s="257"/>
      <c r="J155" s="253"/>
      <c r="K155" s="253"/>
      <c r="L155" s="258"/>
      <c r="M155" s="259"/>
      <c r="N155" s="260"/>
      <c r="O155" s="260"/>
      <c r="P155" s="260"/>
      <c r="Q155" s="260"/>
      <c r="R155" s="260"/>
      <c r="S155" s="260"/>
      <c r="T155" s="261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2" t="s">
        <v>490</v>
      </c>
      <c r="AU155" s="262" t="s">
        <v>86</v>
      </c>
      <c r="AV155" s="15" t="s">
        <v>151</v>
      </c>
      <c r="AW155" s="15" t="s">
        <v>37</v>
      </c>
      <c r="AX155" s="15" t="s">
        <v>84</v>
      </c>
      <c r="AY155" s="262" t="s">
        <v>152</v>
      </c>
    </row>
    <row r="156" s="11" customFormat="1" ht="22.8" customHeight="1">
      <c r="A156" s="11"/>
      <c r="B156" s="184"/>
      <c r="C156" s="185"/>
      <c r="D156" s="186" t="s">
        <v>75</v>
      </c>
      <c r="E156" s="227" t="s">
        <v>86</v>
      </c>
      <c r="F156" s="227" t="s">
        <v>535</v>
      </c>
      <c r="G156" s="185"/>
      <c r="H156" s="185"/>
      <c r="I156" s="188"/>
      <c r="J156" s="228">
        <f>BK156</f>
        <v>0</v>
      </c>
      <c r="K156" s="185"/>
      <c r="L156" s="190"/>
      <c r="M156" s="191"/>
      <c r="N156" s="192"/>
      <c r="O156" s="192"/>
      <c r="P156" s="193">
        <f>SUM(P157:P191)</f>
        <v>0</v>
      </c>
      <c r="Q156" s="192"/>
      <c r="R156" s="193">
        <f>SUM(R157:R191)</f>
        <v>4.3821121700000001</v>
      </c>
      <c r="S156" s="192"/>
      <c r="T156" s="194">
        <f>SUM(T157:T191)</f>
        <v>0</v>
      </c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R156" s="195" t="s">
        <v>84</v>
      </c>
      <c r="AT156" s="196" t="s">
        <v>75</v>
      </c>
      <c r="AU156" s="196" t="s">
        <v>84</v>
      </c>
      <c r="AY156" s="195" t="s">
        <v>152</v>
      </c>
      <c r="BK156" s="197">
        <f>SUM(BK157:BK191)</f>
        <v>0</v>
      </c>
    </row>
    <row r="157" s="2" customFormat="1" ht="16.5" customHeight="1">
      <c r="A157" s="40"/>
      <c r="B157" s="41"/>
      <c r="C157" s="198" t="s">
        <v>182</v>
      </c>
      <c r="D157" s="198" t="s">
        <v>153</v>
      </c>
      <c r="E157" s="199" t="s">
        <v>536</v>
      </c>
      <c r="F157" s="200" t="s">
        <v>537</v>
      </c>
      <c r="G157" s="201" t="s">
        <v>505</v>
      </c>
      <c r="H157" s="202">
        <v>0.26000000000000001</v>
      </c>
      <c r="I157" s="203"/>
      <c r="J157" s="204">
        <f>ROUND(I157*H157,2)</f>
        <v>0</v>
      </c>
      <c r="K157" s="200" t="s">
        <v>486</v>
      </c>
      <c r="L157" s="46"/>
      <c r="M157" s="205" t="s">
        <v>19</v>
      </c>
      <c r="N157" s="206" t="s">
        <v>47</v>
      </c>
      <c r="O157" s="86"/>
      <c r="P157" s="207">
        <f>O157*H157</f>
        <v>0</v>
      </c>
      <c r="Q157" s="207">
        <v>2.1600000000000001</v>
      </c>
      <c r="R157" s="207">
        <f>Q157*H157</f>
        <v>0.5616000000000001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151</v>
      </c>
      <c r="AT157" s="209" t="s">
        <v>153</v>
      </c>
      <c r="AU157" s="209" t="s">
        <v>86</v>
      </c>
      <c r="AY157" s="19" t="s">
        <v>152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9" t="s">
        <v>84</v>
      </c>
      <c r="BK157" s="210">
        <f>ROUND(I157*H157,2)</f>
        <v>0</v>
      </c>
      <c r="BL157" s="19" t="s">
        <v>151</v>
      </c>
      <c r="BM157" s="209" t="s">
        <v>538</v>
      </c>
    </row>
    <row r="158" s="2" customFormat="1">
      <c r="A158" s="40"/>
      <c r="B158" s="41"/>
      <c r="C158" s="42"/>
      <c r="D158" s="229" t="s">
        <v>488</v>
      </c>
      <c r="E158" s="42"/>
      <c r="F158" s="230" t="s">
        <v>539</v>
      </c>
      <c r="G158" s="42"/>
      <c r="H158" s="42"/>
      <c r="I158" s="213"/>
      <c r="J158" s="42"/>
      <c r="K158" s="42"/>
      <c r="L158" s="46"/>
      <c r="M158" s="214"/>
      <c r="N158" s="21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488</v>
      </c>
      <c r="AU158" s="19" t="s">
        <v>86</v>
      </c>
    </row>
    <row r="159" s="2" customFormat="1">
      <c r="A159" s="40"/>
      <c r="B159" s="41"/>
      <c r="C159" s="42"/>
      <c r="D159" s="211" t="s">
        <v>394</v>
      </c>
      <c r="E159" s="42"/>
      <c r="F159" s="212" t="s">
        <v>540</v>
      </c>
      <c r="G159" s="42"/>
      <c r="H159" s="42"/>
      <c r="I159" s="213"/>
      <c r="J159" s="42"/>
      <c r="K159" s="42"/>
      <c r="L159" s="46"/>
      <c r="M159" s="214"/>
      <c r="N159" s="21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394</v>
      </c>
      <c r="AU159" s="19" t="s">
        <v>86</v>
      </c>
    </row>
    <row r="160" s="13" customFormat="1">
      <c r="A160" s="13"/>
      <c r="B160" s="231"/>
      <c r="C160" s="232"/>
      <c r="D160" s="211" t="s">
        <v>490</v>
      </c>
      <c r="E160" s="233" t="s">
        <v>19</v>
      </c>
      <c r="F160" s="234" t="s">
        <v>541</v>
      </c>
      <c r="G160" s="232"/>
      <c r="H160" s="233" t="s">
        <v>19</v>
      </c>
      <c r="I160" s="235"/>
      <c r="J160" s="232"/>
      <c r="K160" s="232"/>
      <c r="L160" s="236"/>
      <c r="M160" s="237"/>
      <c r="N160" s="238"/>
      <c r="O160" s="238"/>
      <c r="P160" s="238"/>
      <c r="Q160" s="238"/>
      <c r="R160" s="238"/>
      <c r="S160" s="238"/>
      <c r="T160" s="23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0" t="s">
        <v>490</v>
      </c>
      <c r="AU160" s="240" t="s">
        <v>86</v>
      </c>
      <c r="AV160" s="13" t="s">
        <v>84</v>
      </c>
      <c r="AW160" s="13" t="s">
        <v>37</v>
      </c>
      <c r="AX160" s="13" t="s">
        <v>76</v>
      </c>
      <c r="AY160" s="240" t="s">
        <v>152</v>
      </c>
    </row>
    <row r="161" s="13" customFormat="1">
      <c r="A161" s="13"/>
      <c r="B161" s="231"/>
      <c r="C161" s="232"/>
      <c r="D161" s="211" t="s">
        <v>490</v>
      </c>
      <c r="E161" s="233" t="s">
        <v>19</v>
      </c>
      <c r="F161" s="234" t="s">
        <v>542</v>
      </c>
      <c r="G161" s="232"/>
      <c r="H161" s="233" t="s">
        <v>19</v>
      </c>
      <c r="I161" s="235"/>
      <c r="J161" s="232"/>
      <c r="K161" s="232"/>
      <c r="L161" s="236"/>
      <c r="M161" s="237"/>
      <c r="N161" s="238"/>
      <c r="O161" s="238"/>
      <c r="P161" s="238"/>
      <c r="Q161" s="238"/>
      <c r="R161" s="238"/>
      <c r="S161" s="238"/>
      <c r="T161" s="23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0" t="s">
        <v>490</v>
      </c>
      <c r="AU161" s="240" t="s">
        <v>86</v>
      </c>
      <c r="AV161" s="13" t="s">
        <v>84</v>
      </c>
      <c r="AW161" s="13" t="s">
        <v>37</v>
      </c>
      <c r="AX161" s="13" t="s">
        <v>76</v>
      </c>
      <c r="AY161" s="240" t="s">
        <v>152</v>
      </c>
    </row>
    <row r="162" s="13" customFormat="1">
      <c r="A162" s="13"/>
      <c r="B162" s="231"/>
      <c r="C162" s="232"/>
      <c r="D162" s="211" t="s">
        <v>490</v>
      </c>
      <c r="E162" s="233" t="s">
        <v>19</v>
      </c>
      <c r="F162" s="234" t="s">
        <v>543</v>
      </c>
      <c r="G162" s="232"/>
      <c r="H162" s="233" t="s">
        <v>19</v>
      </c>
      <c r="I162" s="235"/>
      <c r="J162" s="232"/>
      <c r="K162" s="232"/>
      <c r="L162" s="236"/>
      <c r="M162" s="237"/>
      <c r="N162" s="238"/>
      <c r="O162" s="238"/>
      <c r="P162" s="238"/>
      <c r="Q162" s="238"/>
      <c r="R162" s="238"/>
      <c r="S162" s="238"/>
      <c r="T162" s="23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0" t="s">
        <v>490</v>
      </c>
      <c r="AU162" s="240" t="s">
        <v>86</v>
      </c>
      <c r="AV162" s="13" t="s">
        <v>84</v>
      </c>
      <c r="AW162" s="13" t="s">
        <v>37</v>
      </c>
      <c r="AX162" s="13" t="s">
        <v>76</v>
      </c>
      <c r="AY162" s="240" t="s">
        <v>152</v>
      </c>
    </row>
    <row r="163" s="14" customFormat="1">
      <c r="A163" s="14"/>
      <c r="B163" s="241"/>
      <c r="C163" s="242"/>
      <c r="D163" s="211" t="s">
        <v>490</v>
      </c>
      <c r="E163" s="243" t="s">
        <v>19</v>
      </c>
      <c r="F163" s="244" t="s">
        <v>544</v>
      </c>
      <c r="G163" s="242"/>
      <c r="H163" s="245">
        <v>0.26000000000000001</v>
      </c>
      <c r="I163" s="246"/>
      <c r="J163" s="242"/>
      <c r="K163" s="242"/>
      <c r="L163" s="247"/>
      <c r="M163" s="248"/>
      <c r="N163" s="249"/>
      <c r="O163" s="249"/>
      <c r="P163" s="249"/>
      <c r="Q163" s="249"/>
      <c r="R163" s="249"/>
      <c r="S163" s="249"/>
      <c r="T163" s="25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1" t="s">
        <v>490</v>
      </c>
      <c r="AU163" s="251" t="s">
        <v>86</v>
      </c>
      <c r="AV163" s="14" t="s">
        <v>86</v>
      </c>
      <c r="AW163" s="14" t="s">
        <v>37</v>
      </c>
      <c r="AX163" s="14" t="s">
        <v>76</v>
      </c>
      <c r="AY163" s="251" t="s">
        <v>152</v>
      </c>
    </row>
    <row r="164" s="15" customFormat="1">
      <c r="A164" s="15"/>
      <c r="B164" s="252"/>
      <c r="C164" s="253"/>
      <c r="D164" s="211" t="s">
        <v>490</v>
      </c>
      <c r="E164" s="254" t="s">
        <v>19</v>
      </c>
      <c r="F164" s="255" t="s">
        <v>502</v>
      </c>
      <c r="G164" s="253"/>
      <c r="H164" s="256">
        <v>0.26000000000000001</v>
      </c>
      <c r="I164" s="257"/>
      <c r="J164" s="253"/>
      <c r="K164" s="253"/>
      <c r="L164" s="258"/>
      <c r="M164" s="259"/>
      <c r="N164" s="260"/>
      <c r="O164" s="260"/>
      <c r="P164" s="260"/>
      <c r="Q164" s="260"/>
      <c r="R164" s="260"/>
      <c r="S164" s="260"/>
      <c r="T164" s="261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2" t="s">
        <v>490</v>
      </c>
      <c r="AU164" s="262" t="s">
        <v>86</v>
      </c>
      <c r="AV164" s="15" t="s">
        <v>151</v>
      </c>
      <c r="AW164" s="15" t="s">
        <v>37</v>
      </c>
      <c r="AX164" s="15" t="s">
        <v>84</v>
      </c>
      <c r="AY164" s="262" t="s">
        <v>152</v>
      </c>
    </row>
    <row r="165" s="2" customFormat="1" ht="21.75" customHeight="1">
      <c r="A165" s="40"/>
      <c r="B165" s="41"/>
      <c r="C165" s="198" t="s">
        <v>186</v>
      </c>
      <c r="D165" s="198" t="s">
        <v>153</v>
      </c>
      <c r="E165" s="199" t="s">
        <v>545</v>
      </c>
      <c r="F165" s="200" t="s">
        <v>546</v>
      </c>
      <c r="G165" s="201" t="s">
        <v>505</v>
      </c>
      <c r="H165" s="202">
        <v>1.502</v>
      </c>
      <c r="I165" s="203"/>
      <c r="J165" s="204">
        <f>ROUND(I165*H165,2)</f>
        <v>0</v>
      </c>
      <c r="K165" s="200" t="s">
        <v>486</v>
      </c>
      <c r="L165" s="46"/>
      <c r="M165" s="205" t="s">
        <v>19</v>
      </c>
      <c r="N165" s="206" t="s">
        <v>47</v>
      </c>
      <c r="O165" s="86"/>
      <c r="P165" s="207">
        <f>O165*H165</f>
        <v>0</v>
      </c>
      <c r="Q165" s="207">
        <v>2.5018699999999998</v>
      </c>
      <c r="R165" s="207">
        <f>Q165*H165</f>
        <v>3.7578087399999998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151</v>
      </c>
      <c r="AT165" s="209" t="s">
        <v>153</v>
      </c>
      <c r="AU165" s="209" t="s">
        <v>86</v>
      </c>
      <c r="AY165" s="19" t="s">
        <v>152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9" t="s">
        <v>84</v>
      </c>
      <c r="BK165" s="210">
        <f>ROUND(I165*H165,2)</f>
        <v>0</v>
      </c>
      <c r="BL165" s="19" t="s">
        <v>151</v>
      </c>
      <c r="BM165" s="209" t="s">
        <v>547</v>
      </c>
    </row>
    <row r="166" s="2" customFormat="1">
      <c r="A166" s="40"/>
      <c r="B166" s="41"/>
      <c r="C166" s="42"/>
      <c r="D166" s="229" t="s">
        <v>488</v>
      </c>
      <c r="E166" s="42"/>
      <c r="F166" s="230" t="s">
        <v>548</v>
      </c>
      <c r="G166" s="42"/>
      <c r="H166" s="42"/>
      <c r="I166" s="213"/>
      <c r="J166" s="42"/>
      <c r="K166" s="42"/>
      <c r="L166" s="46"/>
      <c r="M166" s="214"/>
      <c r="N166" s="215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488</v>
      </c>
      <c r="AU166" s="19" t="s">
        <v>86</v>
      </c>
    </row>
    <row r="167" s="2" customFormat="1">
      <c r="A167" s="40"/>
      <c r="B167" s="41"/>
      <c r="C167" s="42"/>
      <c r="D167" s="211" t="s">
        <v>394</v>
      </c>
      <c r="E167" s="42"/>
      <c r="F167" s="212" t="s">
        <v>549</v>
      </c>
      <c r="G167" s="42"/>
      <c r="H167" s="42"/>
      <c r="I167" s="213"/>
      <c r="J167" s="42"/>
      <c r="K167" s="42"/>
      <c r="L167" s="46"/>
      <c r="M167" s="214"/>
      <c r="N167" s="215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394</v>
      </c>
      <c r="AU167" s="19" t="s">
        <v>86</v>
      </c>
    </row>
    <row r="168" s="13" customFormat="1">
      <c r="A168" s="13"/>
      <c r="B168" s="231"/>
      <c r="C168" s="232"/>
      <c r="D168" s="211" t="s">
        <v>490</v>
      </c>
      <c r="E168" s="233" t="s">
        <v>19</v>
      </c>
      <c r="F168" s="234" t="s">
        <v>541</v>
      </c>
      <c r="G168" s="232"/>
      <c r="H168" s="233" t="s">
        <v>19</v>
      </c>
      <c r="I168" s="235"/>
      <c r="J168" s="232"/>
      <c r="K168" s="232"/>
      <c r="L168" s="236"/>
      <c r="M168" s="237"/>
      <c r="N168" s="238"/>
      <c r="O168" s="238"/>
      <c r="P168" s="238"/>
      <c r="Q168" s="238"/>
      <c r="R168" s="238"/>
      <c r="S168" s="238"/>
      <c r="T168" s="23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0" t="s">
        <v>490</v>
      </c>
      <c r="AU168" s="240" t="s">
        <v>86</v>
      </c>
      <c r="AV168" s="13" t="s">
        <v>84</v>
      </c>
      <c r="AW168" s="13" t="s">
        <v>37</v>
      </c>
      <c r="AX168" s="13" t="s">
        <v>76</v>
      </c>
      <c r="AY168" s="240" t="s">
        <v>152</v>
      </c>
    </row>
    <row r="169" s="13" customFormat="1">
      <c r="A169" s="13"/>
      <c r="B169" s="231"/>
      <c r="C169" s="232"/>
      <c r="D169" s="211" t="s">
        <v>490</v>
      </c>
      <c r="E169" s="233" t="s">
        <v>19</v>
      </c>
      <c r="F169" s="234" t="s">
        <v>542</v>
      </c>
      <c r="G169" s="232"/>
      <c r="H169" s="233" t="s">
        <v>19</v>
      </c>
      <c r="I169" s="235"/>
      <c r="J169" s="232"/>
      <c r="K169" s="232"/>
      <c r="L169" s="236"/>
      <c r="M169" s="237"/>
      <c r="N169" s="238"/>
      <c r="O169" s="238"/>
      <c r="P169" s="238"/>
      <c r="Q169" s="238"/>
      <c r="R169" s="238"/>
      <c r="S169" s="238"/>
      <c r="T169" s="23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0" t="s">
        <v>490</v>
      </c>
      <c r="AU169" s="240" t="s">
        <v>86</v>
      </c>
      <c r="AV169" s="13" t="s">
        <v>84</v>
      </c>
      <c r="AW169" s="13" t="s">
        <v>37</v>
      </c>
      <c r="AX169" s="13" t="s">
        <v>76</v>
      </c>
      <c r="AY169" s="240" t="s">
        <v>152</v>
      </c>
    </row>
    <row r="170" s="13" customFormat="1">
      <c r="A170" s="13"/>
      <c r="B170" s="231"/>
      <c r="C170" s="232"/>
      <c r="D170" s="211" t="s">
        <v>490</v>
      </c>
      <c r="E170" s="233" t="s">
        <v>19</v>
      </c>
      <c r="F170" s="234" t="s">
        <v>550</v>
      </c>
      <c r="G170" s="232"/>
      <c r="H170" s="233" t="s">
        <v>19</v>
      </c>
      <c r="I170" s="235"/>
      <c r="J170" s="232"/>
      <c r="K170" s="232"/>
      <c r="L170" s="236"/>
      <c r="M170" s="237"/>
      <c r="N170" s="238"/>
      <c r="O170" s="238"/>
      <c r="P170" s="238"/>
      <c r="Q170" s="238"/>
      <c r="R170" s="238"/>
      <c r="S170" s="238"/>
      <c r="T170" s="23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0" t="s">
        <v>490</v>
      </c>
      <c r="AU170" s="240" t="s">
        <v>86</v>
      </c>
      <c r="AV170" s="13" t="s">
        <v>84</v>
      </c>
      <c r="AW170" s="13" t="s">
        <v>37</v>
      </c>
      <c r="AX170" s="13" t="s">
        <v>76</v>
      </c>
      <c r="AY170" s="240" t="s">
        <v>152</v>
      </c>
    </row>
    <row r="171" s="14" customFormat="1">
      <c r="A171" s="14"/>
      <c r="B171" s="241"/>
      <c r="C171" s="242"/>
      <c r="D171" s="211" t="s">
        <v>490</v>
      </c>
      <c r="E171" s="243" t="s">
        <v>19</v>
      </c>
      <c r="F171" s="244" t="s">
        <v>551</v>
      </c>
      <c r="G171" s="242"/>
      <c r="H171" s="245">
        <v>1.1699999999999999</v>
      </c>
      <c r="I171" s="246"/>
      <c r="J171" s="242"/>
      <c r="K171" s="242"/>
      <c r="L171" s="247"/>
      <c r="M171" s="248"/>
      <c r="N171" s="249"/>
      <c r="O171" s="249"/>
      <c r="P171" s="249"/>
      <c r="Q171" s="249"/>
      <c r="R171" s="249"/>
      <c r="S171" s="249"/>
      <c r="T171" s="25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1" t="s">
        <v>490</v>
      </c>
      <c r="AU171" s="251" t="s">
        <v>86</v>
      </c>
      <c r="AV171" s="14" t="s">
        <v>86</v>
      </c>
      <c r="AW171" s="14" t="s">
        <v>37</v>
      </c>
      <c r="AX171" s="14" t="s">
        <v>76</v>
      </c>
      <c r="AY171" s="251" t="s">
        <v>152</v>
      </c>
    </row>
    <row r="172" s="16" customFormat="1">
      <c r="A172" s="16"/>
      <c r="B172" s="263"/>
      <c r="C172" s="264"/>
      <c r="D172" s="211" t="s">
        <v>490</v>
      </c>
      <c r="E172" s="265" t="s">
        <v>19</v>
      </c>
      <c r="F172" s="266" t="s">
        <v>518</v>
      </c>
      <c r="G172" s="264"/>
      <c r="H172" s="267">
        <v>1.1699999999999999</v>
      </c>
      <c r="I172" s="268"/>
      <c r="J172" s="264"/>
      <c r="K172" s="264"/>
      <c r="L172" s="269"/>
      <c r="M172" s="270"/>
      <c r="N172" s="271"/>
      <c r="O172" s="271"/>
      <c r="P172" s="271"/>
      <c r="Q172" s="271"/>
      <c r="R172" s="271"/>
      <c r="S172" s="271"/>
      <c r="T172" s="272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73" t="s">
        <v>490</v>
      </c>
      <c r="AU172" s="273" t="s">
        <v>86</v>
      </c>
      <c r="AV172" s="16" t="s">
        <v>163</v>
      </c>
      <c r="AW172" s="16" t="s">
        <v>37</v>
      </c>
      <c r="AX172" s="16" t="s">
        <v>76</v>
      </c>
      <c r="AY172" s="273" t="s">
        <v>152</v>
      </c>
    </row>
    <row r="173" s="13" customFormat="1">
      <c r="A173" s="13"/>
      <c r="B173" s="231"/>
      <c r="C173" s="232"/>
      <c r="D173" s="211" t="s">
        <v>490</v>
      </c>
      <c r="E173" s="233" t="s">
        <v>19</v>
      </c>
      <c r="F173" s="234" t="s">
        <v>552</v>
      </c>
      <c r="G173" s="232"/>
      <c r="H173" s="233" t="s">
        <v>19</v>
      </c>
      <c r="I173" s="235"/>
      <c r="J173" s="232"/>
      <c r="K173" s="232"/>
      <c r="L173" s="236"/>
      <c r="M173" s="237"/>
      <c r="N173" s="238"/>
      <c r="O173" s="238"/>
      <c r="P173" s="238"/>
      <c r="Q173" s="238"/>
      <c r="R173" s="238"/>
      <c r="S173" s="238"/>
      <c r="T173" s="23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0" t="s">
        <v>490</v>
      </c>
      <c r="AU173" s="240" t="s">
        <v>86</v>
      </c>
      <c r="AV173" s="13" t="s">
        <v>84</v>
      </c>
      <c r="AW173" s="13" t="s">
        <v>37</v>
      </c>
      <c r="AX173" s="13" t="s">
        <v>76</v>
      </c>
      <c r="AY173" s="240" t="s">
        <v>152</v>
      </c>
    </row>
    <row r="174" s="13" customFormat="1">
      <c r="A174" s="13"/>
      <c r="B174" s="231"/>
      <c r="C174" s="232"/>
      <c r="D174" s="211" t="s">
        <v>490</v>
      </c>
      <c r="E174" s="233" t="s">
        <v>19</v>
      </c>
      <c r="F174" s="234" t="s">
        <v>553</v>
      </c>
      <c r="G174" s="232"/>
      <c r="H174" s="233" t="s">
        <v>19</v>
      </c>
      <c r="I174" s="235"/>
      <c r="J174" s="232"/>
      <c r="K174" s="232"/>
      <c r="L174" s="236"/>
      <c r="M174" s="237"/>
      <c r="N174" s="238"/>
      <c r="O174" s="238"/>
      <c r="P174" s="238"/>
      <c r="Q174" s="238"/>
      <c r="R174" s="238"/>
      <c r="S174" s="238"/>
      <c r="T174" s="23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0" t="s">
        <v>490</v>
      </c>
      <c r="AU174" s="240" t="s">
        <v>86</v>
      </c>
      <c r="AV174" s="13" t="s">
        <v>84</v>
      </c>
      <c r="AW174" s="13" t="s">
        <v>37</v>
      </c>
      <c r="AX174" s="13" t="s">
        <v>76</v>
      </c>
      <c r="AY174" s="240" t="s">
        <v>152</v>
      </c>
    </row>
    <row r="175" s="13" customFormat="1">
      <c r="A175" s="13"/>
      <c r="B175" s="231"/>
      <c r="C175" s="232"/>
      <c r="D175" s="211" t="s">
        <v>490</v>
      </c>
      <c r="E175" s="233" t="s">
        <v>19</v>
      </c>
      <c r="F175" s="234" t="s">
        <v>550</v>
      </c>
      <c r="G175" s="232"/>
      <c r="H175" s="233" t="s">
        <v>19</v>
      </c>
      <c r="I175" s="235"/>
      <c r="J175" s="232"/>
      <c r="K175" s="232"/>
      <c r="L175" s="236"/>
      <c r="M175" s="237"/>
      <c r="N175" s="238"/>
      <c r="O175" s="238"/>
      <c r="P175" s="238"/>
      <c r="Q175" s="238"/>
      <c r="R175" s="238"/>
      <c r="S175" s="238"/>
      <c r="T175" s="23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0" t="s">
        <v>490</v>
      </c>
      <c r="AU175" s="240" t="s">
        <v>86</v>
      </c>
      <c r="AV175" s="13" t="s">
        <v>84</v>
      </c>
      <c r="AW175" s="13" t="s">
        <v>37</v>
      </c>
      <c r="AX175" s="13" t="s">
        <v>76</v>
      </c>
      <c r="AY175" s="240" t="s">
        <v>152</v>
      </c>
    </row>
    <row r="176" s="14" customFormat="1">
      <c r="A176" s="14"/>
      <c r="B176" s="241"/>
      <c r="C176" s="242"/>
      <c r="D176" s="211" t="s">
        <v>490</v>
      </c>
      <c r="E176" s="243" t="s">
        <v>19</v>
      </c>
      <c r="F176" s="244" t="s">
        <v>554</v>
      </c>
      <c r="G176" s="242"/>
      <c r="H176" s="245">
        <v>0.28100000000000003</v>
      </c>
      <c r="I176" s="246"/>
      <c r="J176" s="242"/>
      <c r="K176" s="242"/>
      <c r="L176" s="247"/>
      <c r="M176" s="248"/>
      <c r="N176" s="249"/>
      <c r="O176" s="249"/>
      <c r="P176" s="249"/>
      <c r="Q176" s="249"/>
      <c r="R176" s="249"/>
      <c r="S176" s="249"/>
      <c r="T176" s="25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1" t="s">
        <v>490</v>
      </c>
      <c r="AU176" s="251" t="s">
        <v>86</v>
      </c>
      <c r="AV176" s="14" t="s">
        <v>86</v>
      </c>
      <c r="AW176" s="14" t="s">
        <v>37</v>
      </c>
      <c r="AX176" s="14" t="s">
        <v>76</v>
      </c>
      <c r="AY176" s="251" t="s">
        <v>152</v>
      </c>
    </row>
    <row r="177" s="16" customFormat="1">
      <c r="A177" s="16"/>
      <c r="B177" s="263"/>
      <c r="C177" s="264"/>
      <c r="D177" s="211" t="s">
        <v>490</v>
      </c>
      <c r="E177" s="265" t="s">
        <v>19</v>
      </c>
      <c r="F177" s="266" t="s">
        <v>518</v>
      </c>
      <c r="G177" s="264"/>
      <c r="H177" s="267">
        <v>0.28100000000000003</v>
      </c>
      <c r="I177" s="268"/>
      <c r="J177" s="264"/>
      <c r="K177" s="264"/>
      <c r="L177" s="269"/>
      <c r="M177" s="270"/>
      <c r="N177" s="271"/>
      <c r="O177" s="271"/>
      <c r="P177" s="271"/>
      <c r="Q177" s="271"/>
      <c r="R177" s="271"/>
      <c r="S177" s="271"/>
      <c r="T177" s="272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73" t="s">
        <v>490</v>
      </c>
      <c r="AU177" s="273" t="s">
        <v>86</v>
      </c>
      <c r="AV177" s="16" t="s">
        <v>163</v>
      </c>
      <c r="AW177" s="16" t="s">
        <v>37</v>
      </c>
      <c r="AX177" s="16" t="s">
        <v>76</v>
      </c>
      <c r="AY177" s="273" t="s">
        <v>152</v>
      </c>
    </row>
    <row r="178" s="14" customFormat="1">
      <c r="A178" s="14"/>
      <c r="B178" s="241"/>
      <c r="C178" s="242"/>
      <c r="D178" s="211" t="s">
        <v>490</v>
      </c>
      <c r="E178" s="243" t="s">
        <v>19</v>
      </c>
      <c r="F178" s="244" t="s">
        <v>555</v>
      </c>
      <c r="G178" s="242"/>
      <c r="H178" s="245">
        <v>1.502</v>
      </c>
      <c r="I178" s="246"/>
      <c r="J178" s="242"/>
      <c r="K178" s="242"/>
      <c r="L178" s="247"/>
      <c r="M178" s="248"/>
      <c r="N178" s="249"/>
      <c r="O178" s="249"/>
      <c r="P178" s="249"/>
      <c r="Q178" s="249"/>
      <c r="R178" s="249"/>
      <c r="S178" s="249"/>
      <c r="T178" s="25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1" t="s">
        <v>490</v>
      </c>
      <c r="AU178" s="251" t="s">
        <v>86</v>
      </c>
      <c r="AV178" s="14" t="s">
        <v>86</v>
      </c>
      <c r="AW178" s="14" t="s">
        <v>37</v>
      </c>
      <c r="AX178" s="14" t="s">
        <v>84</v>
      </c>
      <c r="AY178" s="251" t="s">
        <v>152</v>
      </c>
    </row>
    <row r="179" s="2" customFormat="1" ht="16.5" customHeight="1">
      <c r="A179" s="40"/>
      <c r="B179" s="41"/>
      <c r="C179" s="198" t="s">
        <v>192</v>
      </c>
      <c r="D179" s="198" t="s">
        <v>153</v>
      </c>
      <c r="E179" s="199" t="s">
        <v>556</v>
      </c>
      <c r="F179" s="200" t="s">
        <v>557</v>
      </c>
      <c r="G179" s="201" t="s">
        <v>558</v>
      </c>
      <c r="H179" s="202">
        <v>0.058999999999999997</v>
      </c>
      <c r="I179" s="203"/>
      <c r="J179" s="204">
        <f>ROUND(I179*H179,2)</f>
        <v>0</v>
      </c>
      <c r="K179" s="200" t="s">
        <v>486</v>
      </c>
      <c r="L179" s="46"/>
      <c r="M179" s="205" t="s">
        <v>19</v>
      </c>
      <c r="N179" s="206" t="s">
        <v>47</v>
      </c>
      <c r="O179" s="86"/>
      <c r="P179" s="207">
        <f>O179*H179</f>
        <v>0</v>
      </c>
      <c r="Q179" s="207">
        <v>1.06277</v>
      </c>
      <c r="R179" s="207">
        <f>Q179*H179</f>
        <v>0.062703429999999991</v>
      </c>
      <c r="S179" s="207">
        <v>0</v>
      </c>
      <c r="T179" s="208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09" t="s">
        <v>151</v>
      </c>
      <c r="AT179" s="209" t="s">
        <v>153</v>
      </c>
      <c r="AU179" s="209" t="s">
        <v>86</v>
      </c>
      <c r="AY179" s="19" t="s">
        <v>152</v>
      </c>
      <c r="BE179" s="210">
        <f>IF(N179="základní",J179,0)</f>
        <v>0</v>
      </c>
      <c r="BF179" s="210">
        <f>IF(N179="snížená",J179,0)</f>
        <v>0</v>
      </c>
      <c r="BG179" s="210">
        <f>IF(N179="zákl. přenesená",J179,0)</f>
        <v>0</v>
      </c>
      <c r="BH179" s="210">
        <f>IF(N179="sníž. přenesená",J179,0)</f>
        <v>0</v>
      </c>
      <c r="BI179" s="210">
        <f>IF(N179="nulová",J179,0)</f>
        <v>0</v>
      </c>
      <c r="BJ179" s="19" t="s">
        <v>84</v>
      </c>
      <c r="BK179" s="210">
        <f>ROUND(I179*H179,2)</f>
        <v>0</v>
      </c>
      <c r="BL179" s="19" t="s">
        <v>151</v>
      </c>
      <c r="BM179" s="209" t="s">
        <v>559</v>
      </c>
    </row>
    <row r="180" s="2" customFormat="1">
      <c r="A180" s="40"/>
      <c r="B180" s="41"/>
      <c r="C180" s="42"/>
      <c r="D180" s="229" t="s">
        <v>488</v>
      </c>
      <c r="E180" s="42"/>
      <c r="F180" s="230" t="s">
        <v>560</v>
      </c>
      <c r="G180" s="42"/>
      <c r="H180" s="42"/>
      <c r="I180" s="213"/>
      <c r="J180" s="42"/>
      <c r="K180" s="42"/>
      <c r="L180" s="46"/>
      <c r="M180" s="214"/>
      <c r="N180" s="21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488</v>
      </c>
      <c r="AU180" s="19" t="s">
        <v>86</v>
      </c>
    </row>
    <row r="181" s="13" customFormat="1">
      <c r="A181" s="13"/>
      <c r="B181" s="231"/>
      <c r="C181" s="232"/>
      <c r="D181" s="211" t="s">
        <v>490</v>
      </c>
      <c r="E181" s="233" t="s">
        <v>19</v>
      </c>
      <c r="F181" s="234" t="s">
        <v>541</v>
      </c>
      <c r="G181" s="232"/>
      <c r="H181" s="233" t="s">
        <v>19</v>
      </c>
      <c r="I181" s="235"/>
      <c r="J181" s="232"/>
      <c r="K181" s="232"/>
      <c r="L181" s="236"/>
      <c r="M181" s="237"/>
      <c r="N181" s="238"/>
      <c r="O181" s="238"/>
      <c r="P181" s="238"/>
      <c r="Q181" s="238"/>
      <c r="R181" s="238"/>
      <c r="S181" s="238"/>
      <c r="T181" s="23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0" t="s">
        <v>490</v>
      </c>
      <c r="AU181" s="240" t="s">
        <v>86</v>
      </c>
      <c r="AV181" s="13" t="s">
        <v>84</v>
      </c>
      <c r="AW181" s="13" t="s">
        <v>37</v>
      </c>
      <c r="AX181" s="13" t="s">
        <v>76</v>
      </c>
      <c r="AY181" s="240" t="s">
        <v>152</v>
      </c>
    </row>
    <row r="182" s="13" customFormat="1">
      <c r="A182" s="13"/>
      <c r="B182" s="231"/>
      <c r="C182" s="232"/>
      <c r="D182" s="211" t="s">
        <v>490</v>
      </c>
      <c r="E182" s="233" t="s">
        <v>19</v>
      </c>
      <c r="F182" s="234" t="s">
        <v>542</v>
      </c>
      <c r="G182" s="232"/>
      <c r="H182" s="233" t="s">
        <v>19</v>
      </c>
      <c r="I182" s="235"/>
      <c r="J182" s="232"/>
      <c r="K182" s="232"/>
      <c r="L182" s="236"/>
      <c r="M182" s="237"/>
      <c r="N182" s="238"/>
      <c r="O182" s="238"/>
      <c r="P182" s="238"/>
      <c r="Q182" s="238"/>
      <c r="R182" s="238"/>
      <c r="S182" s="238"/>
      <c r="T182" s="23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0" t="s">
        <v>490</v>
      </c>
      <c r="AU182" s="240" t="s">
        <v>86</v>
      </c>
      <c r="AV182" s="13" t="s">
        <v>84</v>
      </c>
      <c r="AW182" s="13" t="s">
        <v>37</v>
      </c>
      <c r="AX182" s="13" t="s">
        <v>76</v>
      </c>
      <c r="AY182" s="240" t="s">
        <v>152</v>
      </c>
    </row>
    <row r="183" s="13" customFormat="1">
      <c r="A183" s="13"/>
      <c r="B183" s="231"/>
      <c r="C183" s="232"/>
      <c r="D183" s="211" t="s">
        <v>490</v>
      </c>
      <c r="E183" s="233" t="s">
        <v>19</v>
      </c>
      <c r="F183" s="234" t="s">
        <v>550</v>
      </c>
      <c r="G183" s="232"/>
      <c r="H183" s="233" t="s">
        <v>19</v>
      </c>
      <c r="I183" s="235"/>
      <c r="J183" s="232"/>
      <c r="K183" s="232"/>
      <c r="L183" s="236"/>
      <c r="M183" s="237"/>
      <c r="N183" s="238"/>
      <c r="O183" s="238"/>
      <c r="P183" s="238"/>
      <c r="Q183" s="238"/>
      <c r="R183" s="238"/>
      <c r="S183" s="238"/>
      <c r="T183" s="23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0" t="s">
        <v>490</v>
      </c>
      <c r="AU183" s="240" t="s">
        <v>86</v>
      </c>
      <c r="AV183" s="13" t="s">
        <v>84</v>
      </c>
      <c r="AW183" s="13" t="s">
        <v>37</v>
      </c>
      <c r="AX183" s="13" t="s">
        <v>76</v>
      </c>
      <c r="AY183" s="240" t="s">
        <v>152</v>
      </c>
    </row>
    <row r="184" s="14" customFormat="1">
      <c r="A184" s="14"/>
      <c r="B184" s="241"/>
      <c r="C184" s="242"/>
      <c r="D184" s="211" t="s">
        <v>490</v>
      </c>
      <c r="E184" s="243" t="s">
        <v>19</v>
      </c>
      <c r="F184" s="244" t="s">
        <v>561</v>
      </c>
      <c r="G184" s="242"/>
      <c r="H184" s="245">
        <v>8.1799999999999997</v>
      </c>
      <c r="I184" s="246"/>
      <c r="J184" s="242"/>
      <c r="K184" s="242"/>
      <c r="L184" s="247"/>
      <c r="M184" s="248"/>
      <c r="N184" s="249"/>
      <c r="O184" s="249"/>
      <c r="P184" s="249"/>
      <c r="Q184" s="249"/>
      <c r="R184" s="249"/>
      <c r="S184" s="249"/>
      <c r="T184" s="25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1" t="s">
        <v>490</v>
      </c>
      <c r="AU184" s="251" t="s">
        <v>86</v>
      </c>
      <c r="AV184" s="14" t="s">
        <v>86</v>
      </c>
      <c r="AW184" s="14" t="s">
        <v>37</v>
      </c>
      <c r="AX184" s="14" t="s">
        <v>76</v>
      </c>
      <c r="AY184" s="251" t="s">
        <v>152</v>
      </c>
    </row>
    <row r="185" s="16" customFormat="1">
      <c r="A185" s="16"/>
      <c r="B185" s="263"/>
      <c r="C185" s="264"/>
      <c r="D185" s="211" t="s">
        <v>490</v>
      </c>
      <c r="E185" s="265" t="s">
        <v>19</v>
      </c>
      <c r="F185" s="266" t="s">
        <v>518</v>
      </c>
      <c r="G185" s="264"/>
      <c r="H185" s="267">
        <v>8.1799999999999997</v>
      </c>
      <c r="I185" s="268"/>
      <c r="J185" s="264"/>
      <c r="K185" s="264"/>
      <c r="L185" s="269"/>
      <c r="M185" s="270"/>
      <c r="N185" s="271"/>
      <c r="O185" s="271"/>
      <c r="P185" s="271"/>
      <c r="Q185" s="271"/>
      <c r="R185" s="271"/>
      <c r="S185" s="271"/>
      <c r="T185" s="272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73" t="s">
        <v>490</v>
      </c>
      <c r="AU185" s="273" t="s">
        <v>86</v>
      </c>
      <c r="AV185" s="16" t="s">
        <v>163</v>
      </c>
      <c r="AW185" s="16" t="s">
        <v>37</v>
      </c>
      <c r="AX185" s="16" t="s">
        <v>76</v>
      </c>
      <c r="AY185" s="273" t="s">
        <v>152</v>
      </c>
    </row>
    <row r="186" s="13" customFormat="1">
      <c r="A186" s="13"/>
      <c r="B186" s="231"/>
      <c r="C186" s="232"/>
      <c r="D186" s="211" t="s">
        <v>490</v>
      </c>
      <c r="E186" s="233" t="s">
        <v>19</v>
      </c>
      <c r="F186" s="234" t="s">
        <v>552</v>
      </c>
      <c r="G186" s="232"/>
      <c r="H186" s="233" t="s">
        <v>19</v>
      </c>
      <c r="I186" s="235"/>
      <c r="J186" s="232"/>
      <c r="K186" s="232"/>
      <c r="L186" s="236"/>
      <c r="M186" s="237"/>
      <c r="N186" s="238"/>
      <c r="O186" s="238"/>
      <c r="P186" s="238"/>
      <c r="Q186" s="238"/>
      <c r="R186" s="238"/>
      <c r="S186" s="238"/>
      <c r="T186" s="23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0" t="s">
        <v>490</v>
      </c>
      <c r="AU186" s="240" t="s">
        <v>86</v>
      </c>
      <c r="AV186" s="13" t="s">
        <v>84</v>
      </c>
      <c r="AW186" s="13" t="s">
        <v>37</v>
      </c>
      <c r="AX186" s="13" t="s">
        <v>76</v>
      </c>
      <c r="AY186" s="240" t="s">
        <v>152</v>
      </c>
    </row>
    <row r="187" s="13" customFormat="1">
      <c r="A187" s="13"/>
      <c r="B187" s="231"/>
      <c r="C187" s="232"/>
      <c r="D187" s="211" t="s">
        <v>490</v>
      </c>
      <c r="E187" s="233" t="s">
        <v>19</v>
      </c>
      <c r="F187" s="234" t="s">
        <v>553</v>
      </c>
      <c r="G187" s="232"/>
      <c r="H187" s="233" t="s">
        <v>19</v>
      </c>
      <c r="I187" s="235"/>
      <c r="J187" s="232"/>
      <c r="K187" s="232"/>
      <c r="L187" s="236"/>
      <c r="M187" s="237"/>
      <c r="N187" s="238"/>
      <c r="O187" s="238"/>
      <c r="P187" s="238"/>
      <c r="Q187" s="238"/>
      <c r="R187" s="238"/>
      <c r="S187" s="238"/>
      <c r="T187" s="23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0" t="s">
        <v>490</v>
      </c>
      <c r="AU187" s="240" t="s">
        <v>86</v>
      </c>
      <c r="AV187" s="13" t="s">
        <v>84</v>
      </c>
      <c r="AW187" s="13" t="s">
        <v>37</v>
      </c>
      <c r="AX187" s="13" t="s">
        <v>76</v>
      </c>
      <c r="AY187" s="240" t="s">
        <v>152</v>
      </c>
    </row>
    <row r="188" s="13" customFormat="1">
      <c r="A188" s="13"/>
      <c r="B188" s="231"/>
      <c r="C188" s="232"/>
      <c r="D188" s="211" t="s">
        <v>490</v>
      </c>
      <c r="E188" s="233" t="s">
        <v>19</v>
      </c>
      <c r="F188" s="234" t="s">
        <v>550</v>
      </c>
      <c r="G188" s="232"/>
      <c r="H188" s="233" t="s">
        <v>19</v>
      </c>
      <c r="I188" s="235"/>
      <c r="J188" s="232"/>
      <c r="K188" s="232"/>
      <c r="L188" s="236"/>
      <c r="M188" s="237"/>
      <c r="N188" s="238"/>
      <c r="O188" s="238"/>
      <c r="P188" s="238"/>
      <c r="Q188" s="238"/>
      <c r="R188" s="238"/>
      <c r="S188" s="238"/>
      <c r="T188" s="23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0" t="s">
        <v>490</v>
      </c>
      <c r="AU188" s="240" t="s">
        <v>86</v>
      </c>
      <c r="AV188" s="13" t="s">
        <v>84</v>
      </c>
      <c r="AW188" s="13" t="s">
        <v>37</v>
      </c>
      <c r="AX188" s="13" t="s">
        <v>76</v>
      </c>
      <c r="AY188" s="240" t="s">
        <v>152</v>
      </c>
    </row>
    <row r="189" s="14" customFormat="1">
      <c r="A189" s="14"/>
      <c r="B189" s="241"/>
      <c r="C189" s="242"/>
      <c r="D189" s="211" t="s">
        <v>490</v>
      </c>
      <c r="E189" s="243" t="s">
        <v>19</v>
      </c>
      <c r="F189" s="244" t="s">
        <v>562</v>
      </c>
      <c r="G189" s="242"/>
      <c r="H189" s="245">
        <v>3.0750000000000002</v>
      </c>
      <c r="I189" s="246"/>
      <c r="J189" s="242"/>
      <c r="K189" s="242"/>
      <c r="L189" s="247"/>
      <c r="M189" s="248"/>
      <c r="N189" s="249"/>
      <c r="O189" s="249"/>
      <c r="P189" s="249"/>
      <c r="Q189" s="249"/>
      <c r="R189" s="249"/>
      <c r="S189" s="249"/>
      <c r="T189" s="25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1" t="s">
        <v>490</v>
      </c>
      <c r="AU189" s="251" t="s">
        <v>86</v>
      </c>
      <c r="AV189" s="14" t="s">
        <v>86</v>
      </c>
      <c r="AW189" s="14" t="s">
        <v>37</v>
      </c>
      <c r="AX189" s="14" t="s">
        <v>76</v>
      </c>
      <c r="AY189" s="251" t="s">
        <v>152</v>
      </c>
    </row>
    <row r="190" s="16" customFormat="1">
      <c r="A190" s="16"/>
      <c r="B190" s="263"/>
      <c r="C190" s="264"/>
      <c r="D190" s="211" t="s">
        <v>490</v>
      </c>
      <c r="E190" s="265" t="s">
        <v>19</v>
      </c>
      <c r="F190" s="266" t="s">
        <v>518</v>
      </c>
      <c r="G190" s="264"/>
      <c r="H190" s="267">
        <v>3.0750000000000002</v>
      </c>
      <c r="I190" s="268"/>
      <c r="J190" s="264"/>
      <c r="K190" s="264"/>
      <c r="L190" s="269"/>
      <c r="M190" s="270"/>
      <c r="N190" s="271"/>
      <c r="O190" s="271"/>
      <c r="P190" s="271"/>
      <c r="Q190" s="271"/>
      <c r="R190" s="271"/>
      <c r="S190" s="271"/>
      <c r="T190" s="272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73" t="s">
        <v>490</v>
      </c>
      <c r="AU190" s="273" t="s">
        <v>86</v>
      </c>
      <c r="AV190" s="16" t="s">
        <v>163</v>
      </c>
      <c r="AW190" s="16" t="s">
        <v>37</v>
      </c>
      <c r="AX190" s="16" t="s">
        <v>76</v>
      </c>
      <c r="AY190" s="273" t="s">
        <v>152</v>
      </c>
    </row>
    <row r="191" s="14" customFormat="1">
      <c r="A191" s="14"/>
      <c r="B191" s="241"/>
      <c r="C191" s="242"/>
      <c r="D191" s="211" t="s">
        <v>490</v>
      </c>
      <c r="E191" s="243" t="s">
        <v>19</v>
      </c>
      <c r="F191" s="244" t="s">
        <v>563</v>
      </c>
      <c r="G191" s="242"/>
      <c r="H191" s="245">
        <v>0.058999999999999997</v>
      </c>
      <c r="I191" s="246"/>
      <c r="J191" s="242"/>
      <c r="K191" s="242"/>
      <c r="L191" s="247"/>
      <c r="M191" s="248"/>
      <c r="N191" s="249"/>
      <c r="O191" s="249"/>
      <c r="P191" s="249"/>
      <c r="Q191" s="249"/>
      <c r="R191" s="249"/>
      <c r="S191" s="249"/>
      <c r="T191" s="25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1" t="s">
        <v>490</v>
      </c>
      <c r="AU191" s="251" t="s">
        <v>86</v>
      </c>
      <c r="AV191" s="14" t="s">
        <v>86</v>
      </c>
      <c r="AW191" s="14" t="s">
        <v>37</v>
      </c>
      <c r="AX191" s="14" t="s">
        <v>84</v>
      </c>
      <c r="AY191" s="251" t="s">
        <v>152</v>
      </c>
    </row>
    <row r="192" s="11" customFormat="1" ht="22.8" customHeight="1">
      <c r="A192" s="11"/>
      <c r="B192" s="184"/>
      <c r="C192" s="185"/>
      <c r="D192" s="186" t="s">
        <v>75</v>
      </c>
      <c r="E192" s="227" t="s">
        <v>163</v>
      </c>
      <c r="F192" s="227" t="s">
        <v>564</v>
      </c>
      <c r="G192" s="185"/>
      <c r="H192" s="185"/>
      <c r="I192" s="188"/>
      <c r="J192" s="228">
        <f>BK192</f>
        <v>0</v>
      </c>
      <c r="K192" s="185"/>
      <c r="L192" s="190"/>
      <c r="M192" s="191"/>
      <c r="N192" s="192"/>
      <c r="O192" s="192"/>
      <c r="P192" s="193">
        <f>SUM(P193:P210)</f>
        <v>0</v>
      </c>
      <c r="Q192" s="192"/>
      <c r="R192" s="193">
        <f>SUM(R193:R210)</f>
        <v>13.78888225</v>
      </c>
      <c r="S192" s="192"/>
      <c r="T192" s="194">
        <f>SUM(T193:T210)</f>
        <v>0</v>
      </c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R192" s="195" t="s">
        <v>84</v>
      </c>
      <c r="AT192" s="196" t="s">
        <v>75</v>
      </c>
      <c r="AU192" s="196" t="s">
        <v>84</v>
      </c>
      <c r="AY192" s="195" t="s">
        <v>152</v>
      </c>
      <c r="BK192" s="197">
        <f>SUM(BK193:BK210)</f>
        <v>0</v>
      </c>
    </row>
    <row r="193" s="2" customFormat="1" ht="21.75" customHeight="1">
      <c r="A193" s="40"/>
      <c r="B193" s="41"/>
      <c r="C193" s="198" t="s">
        <v>197</v>
      </c>
      <c r="D193" s="198" t="s">
        <v>153</v>
      </c>
      <c r="E193" s="199" t="s">
        <v>565</v>
      </c>
      <c r="F193" s="200" t="s">
        <v>566</v>
      </c>
      <c r="G193" s="201" t="s">
        <v>505</v>
      </c>
      <c r="H193" s="202">
        <v>7.25</v>
      </c>
      <c r="I193" s="203"/>
      <c r="J193" s="204">
        <f>ROUND(I193*H193,2)</f>
        <v>0</v>
      </c>
      <c r="K193" s="200" t="s">
        <v>486</v>
      </c>
      <c r="L193" s="46"/>
      <c r="M193" s="205" t="s">
        <v>19</v>
      </c>
      <c r="N193" s="206" t="s">
        <v>47</v>
      </c>
      <c r="O193" s="86"/>
      <c r="P193" s="207">
        <f>O193*H193</f>
        <v>0</v>
      </c>
      <c r="Q193" s="207">
        <v>1.8775</v>
      </c>
      <c r="R193" s="207">
        <f>Q193*H193</f>
        <v>13.611875</v>
      </c>
      <c r="S193" s="207">
        <v>0</v>
      </c>
      <c r="T193" s="208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09" t="s">
        <v>151</v>
      </c>
      <c r="AT193" s="209" t="s">
        <v>153</v>
      </c>
      <c r="AU193" s="209" t="s">
        <v>86</v>
      </c>
      <c r="AY193" s="19" t="s">
        <v>152</v>
      </c>
      <c r="BE193" s="210">
        <f>IF(N193="základní",J193,0)</f>
        <v>0</v>
      </c>
      <c r="BF193" s="210">
        <f>IF(N193="snížená",J193,0)</f>
        <v>0</v>
      </c>
      <c r="BG193" s="210">
        <f>IF(N193="zákl. přenesená",J193,0)</f>
        <v>0</v>
      </c>
      <c r="BH193" s="210">
        <f>IF(N193="sníž. přenesená",J193,0)</f>
        <v>0</v>
      </c>
      <c r="BI193" s="210">
        <f>IF(N193="nulová",J193,0)</f>
        <v>0</v>
      </c>
      <c r="BJ193" s="19" t="s">
        <v>84</v>
      </c>
      <c r="BK193" s="210">
        <f>ROUND(I193*H193,2)</f>
        <v>0</v>
      </c>
      <c r="BL193" s="19" t="s">
        <v>151</v>
      </c>
      <c r="BM193" s="209" t="s">
        <v>567</v>
      </c>
    </row>
    <row r="194" s="2" customFormat="1">
      <c r="A194" s="40"/>
      <c r="B194" s="41"/>
      <c r="C194" s="42"/>
      <c r="D194" s="229" t="s">
        <v>488</v>
      </c>
      <c r="E194" s="42"/>
      <c r="F194" s="230" t="s">
        <v>568</v>
      </c>
      <c r="G194" s="42"/>
      <c r="H194" s="42"/>
      <c r="I194" s="213"/>
      <c r="J194" s="42"/>
      <c r="K194" s="42"/>
      <c r="L194" s="46"/>
      <c r="M194" s="214"/>
      <c r="N194" s="215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488</v>
      </c>
      <c r="AU194" s="19" t="s">
        <v>86</v>
      </c>
    </row>
    <row r="195" s="13" customFormat="1">
      <c r="A195" s="13"/>
      <c r="B195" s="231"/>
      <c r="C195" s="232"/>
      <c r="D195" s="211" t="s">
        <v>490</v>
      </c>
      <c r="E195" s="233" t="s">
        <v>19</v>
      </c>
      <c r="F195" s="234" t="s">
        <v>569</v>
      </c>
      <c r="G195" s="232"/>
      <c r="H195" s="233" t="s">
        <v>19</v>
      </c>
      <c r="I195" s="235"/>
      <c r="J195" s="232"/>
      <c r="K195" s="232"/>
      <c r="L195" s="236"/>
      <c r="M195" s="237"/>
      <c r="N195" s="238"/>
      <c r="O195" s="238"/>
      <c r="P195" s="238"/>
      <c r="Q195" s="238"/>
      <c r="R195" s="238"/>
      <c r="S195" s="238"/>
      <c r="T195" s="23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0" t="s">
        <v>490</v>
      </c>
      <c r="AU195" s="240" t="s">
        <v>86</v>
      </c>
      <c r="AV195" s="13" t="s">
        <v>84</v>
      </c>
      <c r="AW195" s="13" t="s">
        <v>37</v>
      </c>
      <c r="AX195" s="13" t="s">
        <v>76</v>
      </c>
      <c r="AY195" s="240" t="s">
        <v>152</v>
      </c>
    </row>
    <row r="196" s="13" customFormat="1">
      <c r="A196" s="13"/>
      <c r="B196" s="231"/>
      <c r="C196" s="232"/>
      <c r="D196" s="211" t="s">
        <v>490</v>
      </c>
      <c r="E196" s="233" t="s">
        <v>19</v>
      </c>
      <c r="F196" s="234" t="s">
        <v>570</v>
      </c>
      <c r="G196" s="232"/>
      <c r="H196" s="233" t="s">
        <v>19</v>
      </c>
      <c r="I196" s="235"/>
      <c r="J196" s="232"/>
      <c r="K196" s="232"/>
      <c r="L196" s="236"/>
      <c r="M196" s="237"/>
      <c r="N196" s="238"/>
      <c r="O196" s="238"/>
      <c r="P196" s="238"/>
      <c r="Q196" s="238"/>
      <c r="R196" s="238"/>
      <c r="S196" s="238"/>
      <c r="T196" s="23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0" t="s">
        <v>490</v>
      </c>
      <c r="AU196" s="240" t="s">
        <v>86</v>
      </c>
      <c r="AV196" s="13" t="s">
        <v>84</v>
      </c>
      <c r="AW196" s="13" t="s">
        <v>37</v>
      </c>
      <c r="AX196" s="13" t="s">
        <v>76</v>
      </c>
      <c r="AY196" s="240" t="s">
        <v>152</v>
      </c>
    </row>
    <row r="197" s="14" customFormat="1">
      <c r="A197" s="14"/>
      <c r="B197" s="241"/>
      <c r="C197" s="242"/>
      <c r="D197" s="211" t="s">
        <v>490</v>
      </c>
      <c r="E197" s="243" t="s">
        <v>19</v>
      </c>
      <c r="F197" s="244" t="s">
        <v>571</v>
      </c>
      <c r="G197" s="242"/>
      <c r="H197" s="245">
        <v>5.8319999999999999</v>
      </c>
      <c r="I197" s="246"/>
      <c r="J197" s="242"/>
      <c r="K197" s="242"/>
      <c r="L197" s="247"/>
      <c r="M197" s="248"/>
      <c r="N197" s="249"/>
      <c r="O197" s="249"/>
      <c r="P197" s="249"/>
      <c r="Q197" s="249"/>
      <c r="R197" s="249"/>
      <c r="S197" s="249"/>
      <c r="T197" s="25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1" t="s">
        <v>490</v>
      </c>
      <c r="AU197" s="251" t="s">
        <v>86</v>
      </c>
      <c r="AV197" s="14" t="s">
        <v>86</v>
      </c>
      <c r="AW197" s="14" t="s">
        <v>37</v>
      </c>
      <c r="AX197" s="14" t="s">
        <v>76</v>
      </c>
      <c r="AY197" s="251" t="s">
        <v>152</v>
      </c>
    </row>
    <row r="198" s="14" customFormat="1">
      <c r="A198" s="14"/>
      <c r="B198" s="241"/>
      <c r="C198" s="242"/>
      <c r="D198" s="211" t="s">
        <v>490</v>
      </c>
      <c r="E198" s="243" t="s">
        <v>19</v>
      </c>
      <c r="F198" s="244" t="s">
        <v>572</v>
      </c>
      <c r="G198" s="242"/>
      <c r="H198" s="245">
        <v>1.4179999999999999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1" t="s">
        <v>490</v>
      </c>
      <c r="AU198" s="251" t="s">
        <v>86</v>
      </c>
      <c r="AV198" s="14" t="s">
        <v>86</v>
      </c>
      <c r="AW198" s="14" t="s">
        <v>37</v>
      </c>
      <c r="AX198" s="14" t="s">
        <v>76</v>
      </c>
      <c r="AY198" s="251" t="s">
        <v>152</v>
      </c>
    </row>
    <row r="199" s="15" customFormat="1">
      <c r="A199" s="15"/>
      <c r="B199" s="252"/>
      <c r="C199" s="253"/>
      <c r="D199" s="211" t="s">
        <v>490</v>
      </c>
      <c r="E199" s="254" t="s">
        <v>19</v>
      </c>
      <c r="F199" s="255" t="s">
        <v>502</v>
      </c>
      <c r="G199" s="253"/>
      <c r="H199" s="256">
        <v>7.25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2" t="s">
        <v>490</v>
      </c>
      <c r="AU199" s="262" t="s">
        <v>86</v>
      </c>
      <c r="AV199" s="15" t="s">
        <v>151</v>
      </c>
      <c r="AW199" s="15" t="s">
        <v>37</v>
      </c>
      <c r="AX199" s="15" t="s">
        <v>84</v>
      </c>
      <c r="AY199" s="262" t="s">
        <v>152</v>
      </c>
    </row>
    <row r="200" s="2" customFormat="1" ht="24.15" customHeight="1">
      <c r="A200" s="40"/>
      <c r="B200" s="41"/>
      <c r="C200" s="198" t="s">
        <v>201</v>
      </c>
      <c r="D200" s="198" t="s">
        <v>153</v>
      </c>
      <c r="E200" s="199" t="s">
        <v>573</v>
      </c>
      <c r="F200" s="200" t="s">
        <v>574</v>
      </c>
      <c r="G200" s="201" t="s">
        <v>485</v>
      </c>
      <c r="H200" s="202">
        <v>1.4350000000000001</v>
      </c>
      <c r="I200" s="203"/>
      <c r="J200" s="204">
        <f>ROUND(I200*H200,2)</f>
        <v>0</v>
      </c>
      <c r="K200" s="200" t="s">
        <v>486</v>
      </c>
      <c r="L200" s="46"/>
      <c r="M200" s="205" t="s">
        <v>19</v>
      </c>
      <c r="N200" s="206" t="s">
        <v>47</v>
      </c>
      <c r="O200" s="86"/>
      <c r="P200" s="207">
        <f>O200*H200</f>
        <v>0</v>
      </c>
      <c r="Q200" s="207">
        <v>0.12335</v>
      </c>
      <c r="R200" s="207">
        <f>Q200*H200</f>
        <v>0.17700725000000001</v>
      </c>
      <c r="S200" s="207">
        <v>0</v>
      </c>
      <c r="T200" s="208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09" t="s">
        <v>151</v>
      </c>
      <c r="AT200" s="209" t="s">
        <v>153</v>
      </c>
      <c r="AU200" s="209" t="s">
        <v>86</v>
      </c>
      <c r="AY200" s="19" t="s">
        <v>152</v>
      </c>
      <c r="BE200" s="210">
        <f>IF(N200="základní",J200,0)</f>
        <v>0</v>
      </c>
      <c r="BF200" s="210">
        <f>IF(N200="snížená",J200,0)</f>
        <v>0</v>
      </c>
      <c r="BG200" s="210">
        <f>IF(N200="zákl. přenesená",J200,0)</f>
        <v>0</v>
      </c>
      <c r="BH200" s="210">
        <f>IF(N200="sníž. přenesená",J200,0)</f>
        <v>0</v>
      </c>
      <c r="BI200" s="210">
        <f>IF(N200="nulová",J200,0)</f>
        <v>0</v>
      </c>
      <c r="BJ200" s="19" t="s">
        <v>84</v>
      </c>
      <c r="BK200" s="210">
        <f>ROUND(I200*H200,2)</f>
        <v>0</v>
      </c>
      <c r="BL200" s="19" t="s">
        <v>151</v>
      </c>
      <c r="BM200" s="209" t="s">
        <v>575</v>
      </c>
    </row>
    <row r="201" s="2" customFormat="1">
      <c r="A201" s="40"/>
      <c r="B201" s="41"/>
      <c r="C201" s="42"/>
      <c r="D201" s="229" t="s">
        <v>488</v>
      </c>
      <c r="E201" s="42"/>
      <c r="F201" s="230" t="s">
        <v>576</v>
      </c>
      <c r="G201" s="42"/>
      <c r="H201" s="42"/>
      <c r="I201" s="213"/>
      <c r="J201" s="42"/>
      <c r="K201" s="42"/>
      <c r="L201" s="46"/>
      <c r="M201" s="214"/>
      <c r="N201" s="21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488</v>
      </c>
      <c r="AU201" s="19" t="s">
        <v>86</v>
      </c>
    </row>
    <row r="202" s="13" customFormat="1">
      <c r="A202" s="13"/>
      <c r="B202" s="231"/>
      <c r="C202" s="232"/>
      <c r="D202" s="211" t="s">
        <v>490</v>
      </c>
      <c r="E202" s="233" t="s">
        <v>19</v>
      </c>
      <c r="F202" s="234" t="s">
        <v>577</v>
      </c>
      <c r="G202" s="232"/>
      <c r="H202" s="233" t="s">
        <v>19</v>
      </c>
      <c r="I202" s="235"/>
      <c r="J202" s="232"/>
      <c r="K202" s="232"/>
      <c r="L202" s="236"/>
      <c r="M202" s="237"/>
      <c r="N202" s="238"/>
      <c r="O202" s="238"/>
      <c r="P202" s="238"/>
      <c r="Q202" s="238"/>
      <c r="R202" s="238"/>
      <c r="S202" s="238"/>
      <c r="T202" s="23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0" t="s">
        <v>490</v>
      </c>
      <c r="AU202" s="240" t="s">
        <v>86</v>
      </c>
      <c r="AV202" s="13" t="s">
        <v>84</v>
      </c>
      <c r="AW202" s="13" t="s">
        <v>37</v>
      </c>
      <c r="AX202" s="13" t="s">
        <v>76</v>
      </c>
      <c r="AY202" s="240" t="s">
        <v>152</v>
      </c>
    </row>
    <row r="203" s="13" customFormat="1">
      <c r="A203" s="13"/>
      <c r="B203" s="231"/>
      <c r="C203" s="232"/>
      <c r="D203" s="211" t="s">
        <v>490</v>
      </c>
      <c r="E203" s="233" t="s">
        <v>19</v>
      </c>
      <c r="F203" s="234" t="s">
        <v>578</v>
      </c>
      <c r="G203" s="232"/>
      <c r="H203" s="233" t="s">
        <v>19</v>
      </c>
      <c r="I203" s="235"/>
      <c r="J203" s="232"/>
      <c r="K203" s="232"/>
      <c r="L203" s="236"/>
      <c r="M203" s="237"/>
      <c r="N203" s="238"/>
      <c r="O203" s="238"/>
      <c r="P203" s="238"/>
      <c r="Q203" s="238"/>
      <c r="R203" s="238"/>
      <c r="S203" s="238"/>
      <c r="T203" s="23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0" t="s">
        <v>490</v>
      </c>
      <c r="AU203" s="240" t="s">
        <v>86</v>
      </c>
      <c r="AV203" s="13" t="s">
        <v>84</v>
      </c>
      <c r="AW203" s="13" t="s">
        <v>37</v>
      </c>
      <c r="AX203" s="13" t="s">
        <v>76</v>
      </c>
      <c r="AY203" s="240" t="s">
        <v>152</v>
      </c>
    </row>
    <row r="204" s="14" customFormat="1">
      <c r="A204" s="14"/>
      <c r="B204" s="241"/>
      <c r="C204" s="242"/>
      <c r="D204" s="211" t="s">
        <v>490</v>
      </c>
      <c r="E204" s="243" t="s">
        <v>19</v>
      </c>
      <c r="F204" s="244" t="s">
        <v>579</v>
      </c>
      <c r="G204" s="242"/>
      <c r="H204" s="245">
        <v>1.4350000000000001</v>
      </c>
      <c r="I204" s="246"/>
      <c r="J204" s="242"/>
      <c r="K204" s="242"/>
      <c r="L204" s="247"/>
      <c r="M204" s="248"/>
      <c r="N204" s="249"/>
      <c r="O204" s="249"/>
      <c r="P204" s="249"/>
      <c r="Q204" s="249"/>
      <c r="R204" s="249"/>
      <c r="S204" s="249"/>
      <c r="T204" s="25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1" t="s">
        <v>490</v>
      </c>
      <c r="AU204" s="251" t="s">
        <v>86</v>
      </c>
      <c r="AV204" s="14" t="s">
        <v>86</v>
      </c>
      <c r="AW204" s="14" t="s">
        <v>37</v>
      </c>
      <c r="AX204" s="14" t="s">
        <v>76</v>
      </c>
      <c r="AY204" s="251" t="s">
        <v>152</v>
      </c>
    </row>
    <row r="205" s="15" customFormat="1">
      <c r="A205" s="15"/>
      <c r="B205" s="252"/>
      <c r="C205" s="253"/>
      <c r="D205" s="211" t="s">
        <v>490</v>
      </c>
      <c r="E205" s="254" t="s">
        <v>19</v>
      </c>
      <c r="F205" s="255" t="s">
        <v>502</v>
      </c>
      <c r="G205" s="253"/>
      <c r="H205" s="256">
        <v>1.4350000000000001</v>
      </c>
      <c r="I205" s="257"/>
      <c r="J205" s="253"/>
      <c r="K205" s="253"/>
      <c r="L205" s="258"/>
      <c r="M205" s="259"/>
      <c r="N205" s="260"/>
      <c r="O205" s="260"/>
      <c r="P205" s="260"/>
      <c r="Q205" s="260"/>
      <c r="R205" s="260"/>
      <c r="S205" s="260"/>
      <c r="T205" s="26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2" t="s">
        <v>490</v>
      </c>
      <c r="AU205" s="262" t="s">
        <v>86</v>
      </c>
      <c r="AV205" s="15" t="s">
        <v>151</v>
      </c>
      <c r="AW205" s="15" t="s">
        <v>37</v>
      </c>
      <c r="AX205" s="15" t="s">
        <v>84</v>
      </c>
      <c r="AY205" s="262" t="s">
        <v>152</v>
      </c>
    </row>
    <row r="206" s="2" customFormat="1" ht="16.5" customHeight="1">
      <c r="A206" s="40"/>
      <c r="B206" s="41"/>
      <c r="C206" s="198" t="s">
        <v>205</v>
      </c>
      <c r="D206" s="198" t="s">
        <v>153</v>
      </c>
      <c r="E206" s="199" t="s">
        <v>580</v>
      </c>
      <c r="F206" s="200" t="s">
        <v>581</v>
      </c>
      <c r="G206" s="201" t="s">
        <v>485</v>
      </c>
      <c r="H206" s="202">
        <v>99.25</v>
      </c>
      <c r="I206" s="203"/>
      <c r="J206" s="204">
        <f>ROUND(I206*H206,2)</f>
        <v>0</v>
      </c>
      <c r="K206" s="200" t="s">
        <v>157</v>
      </c>
      <c r="L206" s="46"/>
      <c r="M206" s="205" t="s">
        <v>19</v>
      </c>
      <c r="N206" s="206" t="s">
        <v>47</v>
      </c>
      <c r="O206" s="86"/>
      <c r="P206" s="207">
        <f>O206*H206</f>
        <v>0</v>
      </c>
      <c r="Q206" s="207">
        <v>0</v>
      </c>
      <c r="R206" s="207">
        <f>Q206*H206</f>
        <v>0</v>
      </c>
      <c r="S206" s="207">
        <v>0</v>
      </c>
      <c r="T206" s="208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09" t="s">
        <v>151</v>
      </c>
      <c r="AT206" s="209" t="s">
        <v>153</v>
      </c>
      <c r="AU206" s="209" t="s">
        <v>86</v>
      </c>
      <c r="AY206" s="19" t="s">
        <v>152</v>
      </c>
      <c r="BE206" s="210">
        <f>IF(N206="základní",J206,0)</f>
        <v>0</v>
      </c>
      <c r="BF206" s="210">
        <f>IF(N206="snížená",J206,0)</f>
        <v>0</v>
      </c>
      <c r="BG206" s="210">
        <f>IF(N206="zákl. přenesená",J206,0)</f>
        <v>0</v>
      </c>
      <c r="BH206" s="210">
        <f>IF(N206="sníž. přenesená",J206,0)</f>
        <v>0</v>
      </c>
      <c r="BI206" s="210">
        <f>IF(N206="nulová",J206,0)</f>
        <v>0</v>
      </c>
      <c r="BJ206" s="19" t="s">
        <v>84</v>
      </c>
      <c r="BK206" s="210">
        <f>ROUND(I206*H206,2)</f>
        <v>0</v>
      </c>
      <c r="BL206" s="19" t="s">
        <v>151</v>
      </c>
      <c r="BM206" s="209" t="s">
        <v>582</v>
      </c>
    </row>
    <row r="207" s="2" customFormat="1">
      <c r="A207" s="40"/>
      <c r="B207" s="41"/>
      <c r="C207" s="42"/>
      <c r="D207" s="211" t="s">
        <v>394</v>
      </c>
      <c r="E207" s="42"/>
      <c r="F207" s="212" t="s">
        <v>583</v>
      </c>
      <c r="G207" s="42"/>
      <c r="H207" s="42"/>
      <c r="I207" s="213"/>
      <c r="J207" s="42"/>
      <c r="K207" s="42"/>
      <c r="L207" s="46"/>
      <c r="M207" s="214"/>
      <c r="N207" s="215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394</v>
      </c>
      <c r="AU207" s="19" t="s">
        <v>86</v>
      </c>
    </row>
    <row r="208" s="13" customFormat="1">
      <c r="A208" s="13"/>
      <c r="B208" s="231"/>
      <c r="C208" s="232"/>
      <c r="D208" s="211" t="s">
        <v>490</v>
      </c>
      <c r="E208" s="233" t="s">
        <v>19</v>
      </c>
      <c r="F208" s="234" t="s">
        <v>584</v>
      </c>
      <c r="G208" s="232"/>
      <c r="H208" s="233" t="s">
        <v>19</v>
      </c>
      <c r="I208" s="235"/>
      <c r="J208" s="232"/>
      <c r="K208" s="232"/>
      <c r="L208" s="236"/>
      <c r="M208" s="237"/>
      <c r="N208" s="238"/>
      <c r="O208" s="238"/>
      <c r="P208" s="238"/>
      <c r="Q208" s="238"/>
      <c r="R208" s="238"/>
      <c r="S208" s="238"/>
      <c r="T208" s="23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0" t="s">
        <v>490</v>
      </c>
      <c r="AU208" s="240" t="s">
        <v>86</v>
      </c>
      <c r="AV208" s="13" t="s">
        <v>84</v>
      </c>
      <c r="AW208" s="13" t="s">
        <v>37</v>
      </c>
      <c r="AX208" s="13" t="s">
        <v>76</v>
      </c>
      <c r="AY208" s="240" t="s">
        <v>152</v>
      </c>
    </row>
    <row r="209" s="13" customFormat="1">
      <c r="A209" s="13"/>
      <c r="B209" s="231"/>
      <c r="C209" s="232"/>
      <c r="D209" s="211" t="s">
        <v>490</v>
      </c>
      <c r="E209" s="233" t="s">
        <v>19</v>
      </c>
      <c r="F209" s="234" t="s">
        <v>585</v>
      </c>
      <c r="G209" s="232"/>
      <c r="H209" s="233" t="s">
        <v>19</v>
      </c>
      <c r="I209" s="235"/>
      <c r="J209" s="232"/>
      <c r="K209" s="232"/>
      <c r="L209" s="236"/>
      <c r="M209" s="237"/>
      <c r="N209" s="238"/>
      <c r="O209" s="238"/>
      <c r="P209" s="238"/>
      <c r="Q209" s="238"/>
      <c r="R209" s="238"/>
      <c r="S209" s="238"/>
      <c r="T209" s="23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0" t="s">
        <v>490</v>
      </c>
      <c r="AU209" s="240" t="s">
        <v>86</v>
      </c>
      <c r="AV209" s="13" t="s">
        <v>84</v>
      </c>
      <c r="AW209" s="13" t="s">
        <v>37</v>
      </c>
      <c r="AX209" s="13" t="s">
        <v>76</v>
      </c>
      <c r="AY209" s="240" t="s">
        <v>152</v>
      </c>
    </row>
    <row r="210" s="14" customFormat="1">
      <c r="A210" s="14"/>
      <c r="B210" s="241"/>
      <c r="C210" s="242"/>
      <c r="D210" s="211" t="s">
        <v>490</v>
      </c>
      <c r="E210" s="243" t="s">
        <v>19</v>
      </c>
      <c r="F210" s="244" t="s">
        <v>586</v>
      </c>
      <c r="G210" s="242"/>
      <c r="H210" s="245">
        <v>99.25</v>
      </c>
      <c r="I210" s="246"/>
      <c r="J210" s="242"/>
      <c r="K210" s="242"/>
      <c r="L210" s="247"/>
      <c r="M210" s="248"/>
      <c r="N210" s="249"/>
      <c r="O210" s="249"/>
      <c r="P210" s="249"/>
      <c r="Q210" s="249"/>
      <c r="R210" s="249"/>
      <c r="S210" s="249"/>
      <c r="T210" s="25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1" t="s">
        <v>490</v>
      </c>
      <c r="AU210" s="251" t="s">
        <v>86</v>
      </c>
      <c r="AV210" s="14" t="s">
        <v>86</v>
      </c>
      <c r="AW210" s="14" t="s">
        <v>37</v>
      </c>
      <c r="AX210" s="14" t="s">
        <v>84</v>
      </c>
      <c r="AY210" s="251" t="s">
        <v>152</v>
      </c>
    </row>
    <row r="211" s="11" customFormat="1" ht="22.8" customHeight="1">
      <c r="A211" s="11"/>
      <c r="B211" s="184"/>
      <c r="C211" s="185"/>
      <c r="D211" s="186" t="s">
        <v>75</v>
      </c>
      <c r="E211" s="227" t="s">
        <v>151</v>
      </c>
      <c r="F211" s="227" t="s">
        <v>587</v>
      </c>
      <c r="G211" s="185"/>
      <c r="H211" s="185"/>
      <c r="I211" s="188"/>
      <c r="J211" s="228">
        <f>BK211</f>
        <v>0</v>
      </c>
      <c r="K211" s="185"/>
      <c r="L211" s="190"/>
      <c r="M211" s="191"/>
      <c r="N211" s="192"/>
      <c r="O211" s="192"/>
      <c r="P211" s="193">
        <f>SUM(P212:P247)</f>
        <v>0</v>
      </c>
      <c r="Q211" s="192"/>
      <c r="R211" s="193">
        <f>SUM(R212:R247)</f>
        <v>33.042181460000002</v>
      </c>
      <c r="S211" s="192"/>
      <c r="T211" s="194">
        <f>SUM(T212:T247)</f>
        <v>0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R211" s="195" t="s">
        <v>84</v>
      </c>
      <c r="AT211" s="196" t="s">
        <v>75</v>
      </c>
      <c r="AU211" s="196" t="s">
        <v>84</v>
      </c>
      <c r="AY211" s="195" t="s">
        <v>152</v>
      </c>
      <c r="BK211" s="197">
        <f>SUM(BK212:BK247)</f>
        <v>0</v>
      </c>
    </row>
    <row r="212" s="2" customFormat="1" ht="16.5" customHeight="1">
      <c r="A212" s="40"/>
      <c r="B212" s="41"/>
      <c r="C212" s="198" t="s">
        <v>209</v>
      </c>
      <c r="D212" s="198" t="s">
        <v>153</v>
      </c>
      <c r="E212" s="199" t="s">
        <v>588</v>
      </c>
      <c r="F212" s="200" t="s">
        <v>589</v>
      </c>
      <c r="G212" s="201" t="s">
        <v>505</v>
      </c>
      <c r="H212" s="202">
        <v>12.863</v>
      </c>
      <c r="I212" s="203"/>
      <c r="J212" s="204">
        <f>ROUND(I212*H212,2)</f>
        <v>0</v>
      </c>
      <c r="K212" s="200" t="s">
        <v>486</v>
      </c>
      <c r="L212" s="46"/>
      <c r="M212" s="205" t="s">
        <v>19</v>
      </c>
      <c r="N212" s="206" t="s">
        <v>47</v>
      </c>
      <c r="O212" s="86"/>
      <c r="P212" s="207">
        <f>O212*H212</f>
        <v>0</v>
      </c>
      <c r="Q212" s="207">
        <v>2.5019800000000001</v>
      </c>
      <c r="R212" s="207">
        <f>Q212*H212</f>
        <v>32.18296874</v>
      </c>
      <c r="S212" s="207">
        <v>0</v>
      </c>
      <c r="T212" s="208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09" t="s">
        <v>151</v>
      </c>
      <c r="AT212" s="209" t="s">
        <v>153</v>
      </c>
      <c r="AU212" s="209" t="s">
        <v>86</v>
      </c>
      <c r="AY212" s="19" t="s">
        <v>152</v>
      </c>
      <c r="BE212" s="210">
        <f>IF(N212="základní",J212,0)</f>
        <v>0</v>
      </c>
      <c r="BF212" s="210">
        <f>IF(N212="snížená",J212,0)</f>
        <v>0</v>
      </c>
      <c r="BG212" s="210">
        <f>IF(N212="zákl. přenesená",J212,0)</f>
        <v>0</v>
      </c>
      <c r="BH212" s="210">
        <f>IF(N212="sníž. přenesená",J212,0)</f>
        <v>0</v>
      </c>
      <c r="BI212" s="210">
        <f>IF(N212="nulová",J212,0)</f>
        <v>0</v>
      </c>
      <c r="BJ212" s="19" t="s">
        <v>84</v>
      </c>
      <c r="BK212" s="210">
        <f>ROUND(I212*H212,2)</f>
        <v>0</v>
      </c>
      <c r="BL212" s="19" t="s">
        <v>151</v>
      </c>
      <c r="BM212" s="209" t="s">
        <v>590</v>
      </c>
    </row>
    <row r="213" s="2" customFormat="1">
      <c r="A213" s="40"/>
      <c r="B213" s="41"/>
      <c r="C213" s="42"/>
      <c r="D213" s="229" t="s">
        <v>488</v>
      </c>
      <c r="E213" s="42"/>
      <c r="F213" s="230" t="s">
        <v>591</v>
      </c>
      <c r="G213" s="42"/>
      <c r="H213" s="42"/>
      <c r="I213" s="213"/>
      <c r="J213" s="42"/>
      <c r="K213" s="42"/>
      <c r="L213" s="46"/>
      <c r="M213" s="214"/>
      <c r="N213" s="215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488</v>
      </c>
      <c r="AU213" s="19" t="s">
        <v>86</v>
      </c>
    </row>
    <row r="214" s="2" customFormat="1">
      <c r="A214" s="40"/>
      <c r="B214" s="41"/>
      <c r="C214" s="42"/>
      <c r="D214" s="211" t="s">
        <v>394</v>
      </c>
      <c r="E214" s="42"/>
      <c r="F214" s="212" t="s">
        <v>592</v>
      </c>
      <c r="G214" s="42"/>
      <c r="H214" s="42"/>
      <c r="I214" s="213"/>
      <c r="J214" s="42"/>
      <c r="K214" s="42"/>
      <c r="L214" s="46"/>
      <c r="M214" s="214"/>
      <c r="N214" s="215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394</v>
      </c>
      <c r="AU214" s="19" t="s">
        <v>86</v>
      </c>
    </row>
    <row r="215" s="13" customFormat="1">
      <c r="A215" s="13"/>
      <c r="B215" s="231"/>
      <c r="C215" s="232"/>
      <c r="D215" s="211" t="s">
        <v>490</v>
      </c>
      <c r="E215" s="233" t="s">
        <v>19</v>
      </c>
      <c r="F215" s="234" t="s">
        <v>593</v>
      </c>
      <c r="G215" s="232"/>
      <c r="H215" s="233" t="s">
        <v>19</v>
      </c>
      <c r="I215" s="235"/>
      <c r="J215" s="232"/>
      <c r="K215" s="232"/>
      <c r="L215" s="236"/>
      <c r="M215" s="237"/>
      <c r="N215" s="238"/>
      <c r="O215" s="238"/>
      <c r="P215" s="238"/>
      <c r="Q215" s="238"/>
      <c r="R215" s="238"/>
      <c r="S215" s="238"/>
      <c r="T215" s="23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0" t="s">
        <v>490</v>
      </c>
      <c r="AU215" s="240" t="s">
        <v>86</v>
      </c>
      <c r="AV215" s="13" t="s">
        <v>84</v>
      </c>
      <c r="AW215" s="13" t="s">
        <v>37</v>
      </c>
      <c r="AX215" s="13" t="s">
        <v>76</v>
      </c>
      <c r="AY215" s="240" t="s">
        <v>152</v>
      </c>
    </row>
    <row r="216" s="13" customFormat="1">
      <c r="A216" s="13"/>
      <c r="B216" s="231"/>
      <c r="C216" s="232"/>
      <c r="D216" s="211" t="s">
        <v>490</v>
      </c>
      <c r="E216" s="233" t="s">
        <v>19</v>
      </c>
      <c r="F216" s="234" t="s">
        <v>594</v>
      </c>
      <c r="G216" s="232"/>
      <c r="H216" s="233" t="s">
        <v>19</v>
      </c>
      <c r="I216" s="235"/>
      <c r="J216" s="232"/>
      <c r="K216" s="232"/>
      <c r="L216" s="236"/>
      <c r="M216" s="237"/>
      <c r="N216" s="238"/>
      <c r="O216" s="238"/>
      <c r="P216" s="238"/>
      <c r="Q216" s="238"/>
      <c r="R216" s="238"/>
      <c r="S216" s="238"/>
      <c r="T216" s="23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0" t="s">
        <v>490</v>
      </c>
      <c r="AU216" s="240" t="s">
        <v>86</v>
      </c>
      <c r="AV216" s="13" t="s">
        <v>84</v>
      </c>
      <c r="AW216" s="13" t="s">
        <v>37</v>
      </c>
      <c r="AX216" s="13" t="s">
        <v>76</v>
      </c>
      <c r="AY216" s="240" t="s">
        <v>152</v>
      </c>
    </row>
    <row r="217" s="14" customFormat="1">
      <c r="A217" s="14"/>
      <c r="B217" s="241"/>
      <c r="C217" s="242"/>
      <c r="D217" s="211" t="s">
        <v>490</v>
      </c>
      <c r="E217" s="243" t="s">
        <v>19</v>
      </c>
      <c r="F217" s="244" t="s">
        <v>595</v>
      </c>
      <c r="G217" s="242"/>
      <c r="H217" s="245">
        <v>0.091999999999999998</v>
      </c>
      <c r="I217" s="246"/>
      <c r="J217" s="242"/>
      <c r="K217" s="242"/>
      <c r="L217" s="247"/>
      <c r="M217" s="248"/>
      <c r="N217" s="249"/>
      <c r="O217" s="249"/>
      <c r="P217" s="249"/>
      <c r="Q217" s="249"/>
      <c r="R217" s="249"/>
      <c r="S217" s="249"/>
      <c r="T217" s="25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1" t="s">
        <v>490</v>
      </c>
      <c r="AU217" s="251" t="s">
        <v>86</v>
      </c>
      <c r="AV217" s="14" t="s">
        <v>86</v>
      </c>
      <c r="AW217" s="14" t="s">
        <v>37</v>
      </c>
      <c r="AX217" s="14" t="s">
        <v>76</v>
      </c>
      <c r="AY217" s="251" t="s">
        <v>152</v>
      </c>
    </row>
    <row r="218" s="16" customFormat="1">
      <c r="A218" s="16"/>
      <c r="B218" s="263"/>
      <c r="C218" s="264"/>
      <c r="D218" s="211" t="s">
        <v>490</v>
      </c>
      <c r="E218" s="265" t="s">
        <v>19</v>
      </c>
      <c r="F218" s="266" t="s">
        <v>518</v>
      </c>
      <c r="G218" s="264"/>
      <c r="H218" s="267">
        <v>0.091999999999999998</v>
      </c>
      <c r="I218" s="268"/>
      <c r="J218" s="264"/>
      <c r="K218" s="264"/>
      <c r="L218" s="269"/>
      <c r="M218" s="270"/>
      <c r="N218" s="271"/>
      <c r="O218" s="271"/>
      <c r="P218" s="271"/>
      <c r="Q218" s="271"/>
      <c r="R218" s="271"/>
      <c r="S218" s="271"/>
      <c r="T218" s="272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73" t="s">
        <v>490</v>
      </c>
      <c r="AU218" s="273" t="s">
        <v>86</v>
      </c>
      <c r="AV218" s="16" t="s">
        <v>163</v>
      </c>
      <c r="AW218" s="16" t="s">
        <v>37</v>
      </c>
      <c r="AX218" s="16" t="s">
        <v>76</v>
      </c>
      <c r="AY218" s="273" t="s">
        <v>152</v>
      </c>
    </row>
    <row r="219" s="13" customFormat="1">
      <c r="A219" s="13"/>
      <c r="B219" s="231"/>
      <c r="C219" s="232"/>
      <c r="D219" s="211" t="s">
        <v>490</v>
      </c>
      <c r="E219" s="233" t="s">
        <v>19</v>
      </c>
      <c r="F219" s="234" t="s">
        <v>596</v>
      </c>
      <c r="G219" s="232"/>
      <c r="H219" s="233" t="s">
        <v>19</v>
      </c>
      <c r="I219" s="235"/>
      <c r="J219" s="232"/>
      <c r="K219" s="232"/>
      <c r="L219" s="236"/>
      <c r="M219" s="237"/>
      <c r="N219" s="238"/>
      <c r="O219" s="238"/>
      <c r="P219" s="238"/>
      <c r="Q219" s="238"/>
      <c r="R219" s="238"/>
      <c r="S219" s="238"/>
      <c r="T219" s="23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0" t="s">
        <v>490</v>
      </c>
      <c r="AU219" s="240" t="s">
        <v>86</v>
      </c>
      <c r="AV219" s="13" t="s">
        <v>84</v>
      </c>
      <c r="AW219" s="13" t="s">
        <v>37</v>
      </c>
      <c r="AX219" s="13" t="s">
        <v>76</v>
      </c>
      <c r="AY219" s="240" t="s">
        <v>152</v>
      </c>
    </row>
    <row r="220" s="13" customFormat="1">
      <c r="A220" s="13"/>
      <c r="B220" s="231"/>
      <c r="C220" s="232"/>
      <c r="D220" s="211" t="s">
        <v>490</v>
      </c>
      <c r="E220" s="233" t="s">
        <v>19</v>
      </c>
      <c r="F220" s="234" t="s">
        <v>597</v>
      </c>
      <c r="G220" s="232"/>
      <c r="H220" s="233" t="s">
        <v>19</v>
      </c>
      <c r="I220" s="235"/>
      <c r="J220" s="232"/>
      <c r="K220" s="232"/>
      <c r="L220" s="236"/>
      <c r="M220" s="237"/>
      <c r="N220" s="238"/>
      <c r="O220" s="238"/>
      <c r="P220" s="238"/>
      <c r="Q220" s="238"/>
      <c r="R220" s="238"/>
      <c r="S220" s="238"/>
      <c r="T220" s="23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0" t="s">
        <v>490</v>
      </c>
      <c r="AU220" s="240" t="s">
        <v>86</v>
      </c>
      <c r="AV220" s="13" t="s">
        <v>84</v>
      </c>
      <c r="AW220" s="13" t="s">
        <v>37</v>
      </c>
      <c r="AX220" s="13" t="s">
        <v>76</v>
      </c>
      <c r="AY220" s="240" t="s">
        <v>152</v>
      </c>
    </row>
    <row r="221" s="14" customFormat="1">
      <c r="A221" s="14"/>
      <c r="B221" s="241"/>
      <c r="C221" s="242"/>
      <c r="D221" s="211" t="s">
        <v>490</v>
      </c>
      <c r="E221" s="243" t="s">
        <v>19</v>
      </c>
      <c r="F221" s="244" t="s">
        <v>598</v>
      </c>
      <c r="G221" s="242"/>
      <c r="H221" s="245">
        <v>12.771000000000001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490</v>
      </c>
      <c r="AU221" s="251" t="s">
        <v>86</v>
      </c>
      <c r="AV221" s="14" t="s">
        <v>86</v>
      </c>
      <c r="AW221" s="14" t="s">
        <v>37</v>
      </c>
      <c r="AX221" s="14" t="s">
        <v>76</v>
      </c>
      <c r="AY221" s="251" t="s">
        <v>152</v>
      </c>
    </row>
    <row r="222" s="16" customFormat="1">
      <c r="A222" s="16"/>
      <c r="B222" s="263"/>
      <c r="C222" s="264"/>
      <c r="D222" s="211" t="s">
        <v>490</v>
      </c>
      <c r="E222" s="265" t="s">
        <v>19</v>
      </c>
      <c r="F222" s="266" t="s">
        <v>518</v>
      </c>
      <c r="G222" s="264"/>
      <c r="H222" s="267">
        <v>12.771000000000001</v>
      </c>
      <c r="I222" s="268"/>
      <c r="J222" s="264"/>
      <c r="K222" s="264"/>
      <c r="L222" s="269"/>
      <c r="M222" s="270"/>
      <c r="N222" s="271"/>
      <c r="O222" s="271"/>
      <c r="P222" s="271"/>
      <c r="Q222" s="271"/>
      <c r="R222" s="271"/>
      <c r="S222" s="271"/>
      <c r="T222" s="272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3" t="s">
        <v>490</v>
      </c>
      <c r="AU222" s="273" t="s">
        <v>86</v>
      </c>
      <c r="AV222" s="16" t="s">
        <v>163</v>
      </c>
      <c r="AW222" s="16" t="s">
        <v>37</v>
      </c>
      <c r="AX222" s="16" t="s">
        <v>76</v>
      </c>
      <c r="AY222" s="273" t="s">
        <v>152</v>
      </c>
    </row>
    <row r="223" s="15" customFormat="1">
      <c r="A223" s="15"/>
      <c r="B223" s="252"/>
      <c r="C223" s="253"/>
      <c r="D223" s="211" t="s">
        <v>490</v>
      </c>
      <c r="E223" s="254" t="s">
        <v>19</v>
      </c>
      <c r="F223" s="255" t="s">
        <v>502</v>
      </c>
      <c r="G223" s="253"/>
      <c r="H223" s="256">
        <v>12.863</v>
      </c>
      <c r="I223" s="257"/>
      <c r="J223" s="253"/>
      <c r="K223" s="253"/>
      <c r="L223" s="258"/>
      <c r="M223" s="259"/>
      <c r="N223" s="260"/>
      <c r="O223" s="260"/>
      <c r="P223" s="260"/>
      <c r="Q223" s="260"/>
      <c r="R223" s="260"/>
      <c r="S223" s="260"/>
      <c r="T223" s="261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2" t="s">
        <v>490</v>
      </c>
      <c r="AU223" s="262" t="s">
        <v>86</v>
      </c>
      <c r="AV223" s="15" t="s">
        <v>151</v>
      </c>
      <c r="AW223" s="15" t="s">
        <v>37</v>
      </c>
      <c r="AX223" s="15" t="s">
        <v>84</v>
      </c>
      <c r="AY223" s="262" t="s">
        <v>152</v>
      </c>
    </row>
    <row r="224" s="2" customFormat="1" ht="16.5" customHeight="1">
      <c r="A224" s="40"/>
      <c r="B224" s="41"/>
      <c r="C224" s="198" t="s">
        <v>8</v>
      </c>
      <c r="D224" s="198" t="s">
        <v>153</v>
      </c>
      <c r="E224" s="199" t="s">
        <v>599</v>
      </c>
      <c r="F224" s="200" t="s">
        <v>600</v>
      </c>
      <c r="G224" s="201" t="s">
        <v>485</v>
      </c>
      <c r="H224" s="202">
        <v>59.963999999999999</v>
      </c>
      <c r="I224" s="203"/>
      <c r="J224" s="204">
        <f>ROUND(I224*H224,2)</f>
        <v>0</v>
      </c>
      <c r="K224" s="200" t="s">
        <v>486</v>
      </c>
      <c r="L224" s="46"/>
      <c r="M224" s="205" t="s">
        <v>19</v>
      </c>
      <c r="N224" s="206" t="s">
        <v>47</v>
      </c>
      <c r="O224" s="86"/>
      <c r="P224" s="207">
        <f>O224*H224</f>
        <v>0</v>
      </c>
      <c r="Q224" s="207">
        <v>0.0057600000000000004</v>
      </c>
      <c r="R224" s="207">
        <f>Q224*H224</f>
        <v>0.34539264000000003</v>
      </c>
      <c r="S224" s="207">
        <v>0</v>
      </c>
      <c r="T224" s="208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09" t="s">
        <v>151</v>
      </c>
      <c r="AT224" s="209" t="s">
        <v>153</v>
      </c>
      <c r="AU224" s="209" t="s">
        <v>86</v>
      </c>
      <c r="AY224" s="19" t="s">
        <v>152</v>
      </c>
      <c r="BE224" s="210">
        <f>IF(N224="základní",J224,0)</f>
        <v>0</v>
      </c>
      <c r="BF224" s="210">
        <f>IF(N224="snížená",J224,0)</f>
        <v>0</v>
      </c>
      <c r="BG224" s="210">
        <f>IF(N224="zákl. přenesená",J224,0)</f>
        <v>0</v>
      </c>
      <c r="BH224" s="210">
        <f>IF(N224="sníž. přenesená",J224,0)</f>
        <v>0</v>
      </c>
      <c r="BI224" s="210">
        <f>IF(N224="nulová",J224,0)</f>
        <v>0</v>
      </c>
      <c r="BJ224" s="19" t="s">
        <v>84</v>
      </c>
      <c r="BK224" s="210">
        <f>ROUND(I224*H224,2)</f>
        <v>0</v>
      </c>
      <c r="BL224" s="19" t="s">
        <v>151</v>
      </c>
      <c r="BM224" s="209" t="s">
        <v>601</v>
      </c>
    </row>
    <row r="225" s="2" customFormat="1">
      <c r="A225" s="40"/>
      <c r="B225" s="41"/>
      <c r="C225" s="42"/>
      <c r="D225" s="229" t="s">
        <v>488</v>
      </c>
      <c r="E225" s="42"/>
      <c r="F225" s="230" t="s">
        <v>602</v>
      </c>
      <c r="G225" s="42"/>
      <c r="H225" s="42"/>
      <c r="I225" s="213"/>
      <c r="J225" s="42"/>
      <c r="K225" s="42"/>
      <c r="L225" s="46"/>
      <c r="M225" s="214"/>
      <c r="N225" s="215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488</v>
      </c>
      <c r="AU225" s="19" t="s">
        <v>86</v>
      </c>
    </row>
    <row r="226" s="13" customFormat="1">
      <c r="A226" s="13"/>
      <c r="B226" s="231"/>
      <c r="C226" s="232"/>
      <c r="D226" s="211" t="s">
        <v>490</v>
      </c>
      <c r="E226" s="233" t="s">
        <v>19</v>
      </c>
      <c r="F226" s="234" t="s">
        <v>593</v>
      </c>
      <c r="G226" s="232"/>
      <c r="H226" s="233" t="s">
        <v>19</v>
      </c>
      <c r="I226" s="235"/>
      <c r="J226" s="232"/>
      <c r="K226" s="232"/>
      <c r="L226" s="236"/>
      <c r="M226" s="237"/>
      <c r="N226" s="238"/>
      <c r="O226" s="238"/>
      <c r="P226" s="238"/>
      <c r="Q226" s="238"/>
      <c r="R226" s="238"/>
      <c r="S226" s="238"/>
      <c r="T226" s="23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0" t="s">
        <v>490</v>
      </c>
      <c r="AU226" s="240" t="s">
        <v>86</v>
      </c>
      <c r="AV226" s="13" t="s">
        <v>84</v>
      </c>
      <c r="AW226" s="13" t="s">
        <v>37</v>
      </c>
      <c r="AX226" s="13" t="s">
        <v>76</v>
      </c>
      <c r="AY226" s="240" t="s">
        <v>152</v>
      </c>
    </row>
    <row r="227" s="13" customFormat="1">
      <c r="A227" s="13"/>
      <c r="B227" s="231"/>
      <c r="C227" s="232"/>
      <c r="D227" s="211" t="s">
        <v>490</v>
      </c>
      <c r="E227" s="233" t="s">
        <v>19</v>
      </c>
      <c r="F227" s="234" t="s">
        <v>594</v>
      </c>
      <c r="G227" s="232"/>
      <c r="H227" s="233" t="s">
        <v>19</v>
      </c>
      <c r="I227" s="235"/>
      <c r="J227" s="232"/>
      <c r="K227" s="232"/>
      <c r="L227" s="236"/>
      <c r="M227" s="237"/>
      <c r="N227" s="238"/>
      <c r="O227" s="238"/>
      <c r="P227" s="238"/>
      <c r="Q227" s="238"/>
      <c r="R227" s="238"/>
      <c r="S227" s="238"/>
      <c r="T227" s="23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0" t="s">
        <v>490</v>
      </c>
      <c r="AU227" s="240" t="s">
        <v>86</v>
      </c>
      <c r="AV227" s="13" t="s">
        <v>84</v>
      </c>
      <c r="AW227" s="13" t="s">
        <v>37</v>
      </c>
      <c r="AX227" s="13" t="s">
        <v>76</v>
      </c>
      <c r="AY227" s="240" t="s">
        <v>152</v>
      </c>
    </row>
    <row r="228" s="14" customFormat="1">
      <c r="A228" s="14"/>
      <c r="B228" s="241"/>
      <c r="C228" s="242"/>
      <c r="D228" s="211" t="s">
        <v>490</v>
      </c>
      <c r="E228" s="243" t="s">
        <v>19</v>
      </c>
      <c r="F228" s="244" t="s">
        <v>603</v>
      </c>
      <c r="G228" s="242"/>
      <c r="H228" s="245">
        <v>1.224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1" t="s">
        <v>490</v>
      </c>
      <c r="AU228" s="251" t="s">
        <v>86</v>
      </c>
      <c r="AV228" s="14" t="s">
        <v>86</v>
      </c>
      <c r="AW228" s="14" t="s">
        <v>37</v>
      </c>
      <c r="AX228" s="14" t="s">
        <v>76</v>
      </c>
      <c r="AY228" s="251" t="s">
        <v>152</v>
      </c>
    </row>
    <row r="229" s="16" customFormat="1">
      <c r="A229" s="16"/>
      <c r="B229" s="263"/>
      <c r="C229" s="264"/>
      <c r="D229" s="211" t="s">
        <v>490</v>
      </c>
      <c r="E229" s="265" t="s">
        <v>19</v>
      </c>
      <c r="F229" s="266" t="s">
        <v>518</v>
      </c>
      <c r="G229" s="264"/>
      <c r="H229" s="267">
        <v>1.224</v>
      </c>
      <c r="I229" s="268"/>
      <c r="J229" s="264"/>
      <c r="K229" s="264"/>
      <c r="L229" s="269"/>
      <c r="M229" s="270"/>
      <c r="N229" s="271"/>
      <c r="O229" s="271"/>
      <c r="P229" s="271"/>
      <c r="Q229" s="271"/>
      <c r="R229" s="271"/>
      <c r="S229" s="271"/>
      <c r="T229" s="272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3" t="s">
        <v>490</v>
      </c>
      <c r="AU229" s="273" t="s">
        <v>86</v>
      </c>
      <c r="AV229" s="16" t="s">
        <v>163</v>
      </c>
      <c r="AW229" s="16" t="s">
        <v>37</v>
      </c>
      <c r="AX229" s="16" t="s">
        <v>76</v>
      </c>
      <c r="AY229" s="273" t="s">
        <v>152</v>
      </c>
    </row>
    <row r="230" s="13" customFormat="1">
      <c r="A230" s="13"/>
      <c r="B230" s="231"/>
      <c r="C230" s="232"/>
      <c r="D230" s="211" t="s">
        <v>490</v>
      </c>
      <c r="E230" s="233" t="s">
        <v>19</v>
      </c>
      <c r="F230" s="234" t="s">
        <v>596</v>
      </c>
      <c r="G230" s="232"/>
      <c r="H230" s="233" t="s">
        <v>19</v>
      </c>
      <c r="I230" s="235"/>
      <c r="J230" s="232"/>
      <c r="K230" s="232"/>
      <c r="L230" s="236"/>
      <c r="M230" s="237"/>
      <c r="N230" s="238"/>
      <c r="O230" s="238"/>
      <c r="P230" s="238"/>
      <c r="Q230" s="238"/>
      <c r="R230" s="238"/>
      <c r="S230" s="238"/>
      <c r="T230" s="23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0" t="s">
        <v>490</v>
      </c>
      <c r="AU230" s="240" t="s">
        <v>86</v>
      </c>
      <c r="AV230" s="13" t="s">
        <v>84</v>
      </c>
      <c r="AW230" s="13" t="s">
        <v>37</v>
      </c>
      <c r="AX230" s="13" t="s">
        <v>76</v>
      </c>
      <c r="AY230" s="240" t="s">
        <v>152</v>
      </c>
    </row>
    <row r="231" s="13" customFormat="1">
      <c r="A231" s="13"/>
      <c r="B231" s="231"/>
      <c r="C231" s="232"/>
      <c r="D231" s="211" t="s">
        <v>490</v>
      </c>
      <c r="E231" s="233" t="s">
        <v>19</v>
      </c>
      <c r="F231" s="234" t="s">
        <v>597</v>
      </c>
      <c r="G231" s="232"/>
      <c r="H231" s="233" t="s">
        <v>19</v>
      </c>
      <c r="I231" s="235"/>
      <c r="J231" s="232"/>
      <c r="K231" s="232"/>
      <c r="L231" s="236"/>
      <c r="M231" s="237"/>
      <c r="N231" s="238"/>
      <c r="O231" s="238"/>
      <c r="P231" s="238"/>
      <c r="Q231" s="238"/>
      <c r="R231" s="238"/>
      <c r="S231" s="238"/>
      <c r="T231" s="23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0" t="s">
        <v>490</v>
      </c>
      <c r="AU231" s="240" t="s">
        <v>86</v>
      </c>
      <c r="AV231" s="13" t="s">
        <v>84</v>
      </c>
      <c r="AW231" s="13" t="s">
        <v>37</v>
      </c>
      <c r="AX231" s="13" t="s">
        <v>76</v>
      </c>
      <c r="AY231" s="240" t="s">
        <v>152</v>
      </c>
    </row>
    <row r="232" s="14" customFormat="1">
      <c r="A232" s="14"/>
      <c r="B232" s="241"/>
      <c r="C232" s="242"/>
      <c r="D232" s="211" t="s">
        <v>490</v>
      </c>
      <c r="E232" s="243" t="s">
        <v>19</v>
      </c>
      <c r="F232" s="244" t="s">
        <v>604</v>
      </c>
      <c r="G232" s="242"/>
      <c r="H232" s="245">
        <v>58.740000000000002</v>
      </c>
      <c r="I232" s="246"/>
      <c r="J232" s="242"/>
      <c r="K232" s="242"/>
      <c r="L232" s="247"/>
      <c r="M232" s="248"/>
      <c r="N232" s="249"/>
      <c r="O232" s="249"/>
      <c r="P232" s="249"/>
      <c r="Q232" s="249"/>
      <c r="R232" s="249"/>
      <c r="S232" s="249"/>
      <c r="T232" s="25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1" t="s">
        <v>490</v>
      </c>
      <c r="AU232" s="251" t="s">
        <v>86</v>
      </c>
      <c r="AV232" s="14" t="s">
        <v>86</v>
      </c>
      <c r="AW232" s="14" t="s">
        <v>37</v>
      </c>
      <c r="AX232" s="14" t="s">
        <v>76</v>
      </c>
      <c r="AY232" s="251" t="s">
        <v>152</v>
      </c>
    </row>
    <row r="233" s="16" customFormat="1">
      <c r="A233" s="16"/>
      <c r="B233" s="263"/>
      <c r="C233" s="264"/>
      <c r="D233" s="211" t="s">
        <v>490</v>
      </c>
      <c r="E233" s="265" t="s">
        <v>19</v>
      </c>
      <c r="F233" s="266" t="s">
        <v>518</v>
      </c>
      <c r="G233" s="264"/>
      <c r="H233" s="267">
        <v>58.740000000000002</v>
      </c>
      <c r="I233" s="268"/>
      <c r="J233" s="264"/>
      <c r="K233" s="264"/>
      <c r="L233" s="269"/>
      <c r="M233" s="270"/>
      <c r="N233" s="271"/>
      <c r="O233" s="271"/>
      <c r="P233" s="271"/>
      <c r="Q233" s="271"/>
      <c r="R233" s="271"/>
      <c r="S233" s="271"/>
      <c r="T233" s="272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73" t="s">
        <v>490</v>
      </c>
      <c r="AU233" s="273" t="s">
        <v>86</v>
      </c>
      <c r="AV233" s="16" t="s">
        <v>163</v>
      </c>
      <c r="AW233" s="16" t="s">
        <v>37</v>
      </c>
      <c r="AX233" s="16" t="s">
        <v>76</v>
      </c>
      <c r="AY233" s="273" t="s">
        <v>152</v>
      </c>
    </row>
    <row r="234" s="15" customFormat="1">
      <c r="A234" s="15"/>
      <c r="B234" s="252"/>
      <c r="C234" s="253"/>
      <c r="D234" s="211" t="s">
        <v>490</v>
      </c>
      <c r="E234" s="254" t="s">
        <v>19</v>
      </c>
      <c r="F234" s="255" t="s">
        <v>502</v>
      </c>
      <c r="G234" s="253"/>
      <c r="H234" s="256">
        <v>59.963999999999999</v>
      </c>
      <c r="I234" s="257"/>
      <c r="J234" s="253"/>
      <c r="K234" s="253"/>
      <c r="L234" s="258"/>
      <c r="M234" s="259"/>
      <c r="N234" s="260"/>
      <c r="O234" s="260"/>
      <c r="P234" s="260"/>
      <c r="Q234" s="260"/>
      <c r="R234" s="260"/>
      <c r="S234" s="260"/>
      <c r="T234" s="261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2" t="s">
        <v>490</v>
      </c>
      <c r="AU234" s="262" t="s">
        <v>86</v>
      </c>
      <c r="AV234" s="15" t="s">
        <v>151</v>
      </c>
      <c r="AW234" s="15" t="s">
        <v>37</v>
      </c>
      <c r="AX234" s="15" t="s">
        <v>84</v>
      </c>
      <c r="AY234" s="262" t="s">
        <v>152</v>
      </c>
    </row>
    <row r="235" s="2" customFormat="1" ht="16.5" customHeight="1">
      <c r="A235" s="40"/>
      <c r="B235" s="41"/>
      <c r="C235" s="198" t="s">
        <v>216</v>
      </c>
      <c r="D235" s="198" t="s">
        <v>153</v>
      </c>
      <c r="E235" s="199" t="s">
        <v>605</v>
      </c>
      <c r="F235" s="200" t="s">
        <v>606</v>
      </c>
      <c r="G235" s="201" t="s">
        <v>485</v>
      </c>
      <c r="H235" s="202">
        <v>59.963999999999999</v>
      </c>
      <c r="I235" s="203"/>
      <c r="J235" s="204">
        <f>ROUND(I235*H235,2)</f>
        <v>0</v>
      </c>
      <c r="K235" s="200" t="s">
        <v>486</v>
      </c>
      <c r="L235" s="46"/>
      <c r="M235" s="205" t="s">
        <v>19</v>
      </c>
      <c r="N235" s="206" t="s">
        <v>47</v>
      </c>
      <c r="O235" s="86"/>
      <c r="P235" s="207">
        <f>O235*H235</f>
        <v>0</v>
      </c>
      <c r="Q235" s="207">
        <v>0</v>
      </c>
      <c r="R235" s="207">
        <f>Q235*H235</f>
        <v>0</v>
      </c>
      <c r="S235" s="207">
        <v>0</v>
      </c>
      <c r="T235" s="208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09" t="s">
        <v>151</v>
      </c>
      <c r="AT235" s="209" t="s">
        <v>153</v>
      </c>
      <c r="AU235" s="209" t="s">
        <v>86</v>
      </c>
      <c r="AY235" s="19" t="s">
        <v>152</v>
      </c>
      <c r="BE235" s="210">
        <f>IF(N235="základní",J235,0)</f>
        <v>0</v>
      </c>
      <c r="BF235" s="210">
        <f>IF(N235="snížená",J235,0)</f>
        <v>0</v>
      </c>
      <c r="BG235" s="210">
        <f>IF(N235="zákl. přenesená",J235,0)</f>
        <v>0</v>
      </c>
      <c r="BH235" s="210">
        <f>IF(N235="sníž. přenesená",J235,0)</f>
        <v>0</v>
      </c>
      <c r="BI235" s="210">
        <f>IF(N235="nulová",J235,0)</f>
        <v>0</v>
      </c>
      <c r="BJ235" s="19" t="s">
        <v>84</v>
      </c>
      <c r="BK235" s="210">
        <f>ROUND(I235*H235,2)</f>
        <v>0</v>
      </c>
      <c r="BL235" s="19" t="s">
        <v>151</v>
      </c>
      <c r="BM235" s="209" t="s">
        <v>607</v>
      </c>
    </row>
    <row r="236" s="2" customFormat="1">
      <c r="A236" s="40"/>
      <c r="B236" s="41"/>
      <c r="C236" s="42"/>
      <c r="D236" s="229" t="s">
        <v>488</v>
      </c>
      <c r="E236" s="42"/>
      <c r="F236" s="230" t="s">
        <v>608</v>
      </c>
      <c r="G236" s="42"/>
      <c r="H236" s="42"/>
      <c r="I236" s="213"/>
      <c r="J236" s="42"/>
      <c r="K236" s="42"/>
      <c r="L236" s="46"/>
      <c r="M236" s="214"/>
      <c r="N236" s="215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488</v>
      </c>
      <c r="AU236" s="19" t="s">
        <v>86</v>
      </c>
    </row>
    <row r="237" s="2" customFormat="1" ht="16.5" customHeight="1">
      <c r="A237" s="40"/>
      <c r="B237" s="41"/>
      <c r="C237" s="198" t="s">
        <v>220</v>
      </c>
      <c r="D237" s="198" t="s">
        <v>153</v>
      </c>
      <c r="E237" s="199" t="s">
        <v>609</v>
      </c>
      <c r="F237" s="200" t="s">
        <v>610</v>
      </c>
      <c r="G237" s="201" t="s">
        <v>558</v>
      </c>
      <c r="H237" s="202">
        <v>0.48799999999999999</v>
      </c>
      <c r="I237" s="203"/>
      <c r="J237" s="204">
        <f>ROUND(I237*H237,2)</f>
        <v>0</v>
      </c>
      <c r="K237" s="200" t="s">
        <v>486</v>
      </c>
      <c r="L237" s="46"/>
      <c r="M237" s="205" t="s">
        <v>19</v>
      </c>
      <c r="N237" s="206" t="s">
        <v>47</v>
      </c>
      <c r="O237" s="86"/>
      <c r="P237" s="207">
        <f>O237*H237</f>
        <v>0</v>
      </c>
      <c r="Q237" s="207">
        <v>1.05291</v>
      </c>
      <c r="R237" s="207">
        <f>Q237*H237</f>
        <v>0.51382008000000001</v>
      </c>
      <c r="S237" s="207">
        <v>0</v>
      </c>
      <c r="T237" s="208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09" t="s">
        <v>151</v>
      </c>
      <c r="AT237" s="209" t="s">
        <v>153</v>
      </c>
      <c r="AU237" s="209" t="s">
        <v>86</v>
      </c>
      <c r="AY237" s="19" t="s">
        <v>152</v>
      </c>
      <c r="BE237" s="210">
        <f>IF(N237="základní",J237,0)</f>
        <v>0</v>
      </c>
      <c r="BF237" s="210">
        <f>IF(N237="snížená",J237,0)</f>
        <v>0</v>
      </c>
      <c r="BG237" s="210">
        <f>IF(N237="zákl. přenesená",J237,0)</f>
        <v>0</v>
      </c>
      <c r="BH237" s="210">
        <f>IF(N237="sníž. přenesená",J237,0)</f>
        <v>0</v>
      </c>
      <c r="BI237" s="210">
        <f>IF(N237="nulová",J237,0)</f>
        <v>0</v>
      </c>
      <c r="BJ237" s="19" t="s">
        <v>84</v>
      </c>
      <c r="BK237" s="210">
        <f>ROUND(I237*H237,2)</f>
        <v>0</v>
      </c>
      <c r="BL237" s="19" t="s">
        <v>151</v>
      </c>
      <c r="BM237" s="209" t="s">
        <v>611</v>
      </c>
    </row>
    <row r="238" s="2" customFormat="1">
      <c r="A238" s="40"/>
      <c r="B238" s="41"/>
      <c r="C238" s="42"/>
      <c r="D238" s="229" t="s">
        <v>488</v>
      </c>
      <c r="E238" s="42"/>
      <c r="F238" s="230" t="s">
        <v>612</v>
      </c>
      <c r="G238" s="42"/>
      <c r="H238" s="42"/>
      <c r="I238" s="213"/>
      <c r="J238" s="42"/>
      <c r="K238" s="42"/>
      <c r="L238" s="46"/>
      <c r="M238" s="214"/>
      <c r="N238" s="215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488</v>
      </c>
      <c r="AU238" s="19" t="s">
        <v>86</v>
      </c>
    </row>
    <row r="239" s="13" customFormat="1">
      <c r="A239" s="13"/>
      <c r="B239" s="231"/>
      <c r="C239" s="232"/>
      <c r="D239" s="211" t="s">
        <v>490</v>
      </c>
      <c r="E239" s="233" t="s">
        <v>19</v>
      </c>
      <c r="F239" s="234" t="s">
        <v>593</v>
      </c>
      <c r="G239" s="232"/>
      <c r="H239" s="233" t="s">
        <v>19</v>
      </c>
      <c r="I239" s="235"/>
      <c r="J239" s="232"/>
      <c r="K239" s="232"/>
      <c r="L239" s="236"/>
      <c r="M239" s="237"/>
      <c r="N239" s="238"/>
      <c r="O239" s="238"/>
      <c r="P239" s="238"/>
      <c r="Q239" s="238"/>
      <c r="R239" s="238"/>
      <c r="S239" s="238"/>
      <c r="T239" s="23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0" t="s">
        <v>490</v>
      </c>
      <c r="AU239" s="240" t="s">
        <v>86</v>
      </c>
      <c r="AV239" s="13" t="s">
        <v>84</v>
      </c>
      <c r="AW239" s="13" t="s">
        <v>37</v>
      </c>
      <c r="AX239" s="13" t="s">
        <v>76</v>
      </c>
      <c r="AY239" s="240" t="s">
        <v>152</v>
      </c>
    </row>
    <row r="240" s="13" customFormat="1">
      <c r="A240" s="13"/>
      <c r="B240" s="231"/>
      <c r="C240" s="232"/>
      <c r="D240" s="211" t="s">
        <v>490</v>
      </c>
      <c r="E240" s="233" t="s">
        <v>19</v>
      </c>
      <c r="F240" s="234" t="s">
        <v>594</v>
      </c>
      <c r="G240" s="232"/>
      <c r="H240" s="233" t="s">
        <v>19</v>
      </c>
      <c r="I240" s="235"/>
      <c r="J240" s="232"/>
      <c r="K240" s="232"/>
      <c r="L240" s="236"/>
      <c r="M240" s="237"/>
      <c r="N240" s="238"/>
      <c r="O240" s="238"/>
      <c r="P240" s="238"/>
      <c r="Q240" s="238"/>
      <c r="R240" s="238"/>
      <c r="S240" s="238"/>
      <c r="T240" s="23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0" t="s">
        <v>490</v>
      </c>
      <c r="AU240" s="240" t="s">
        <v>86</v>
      </c>
      <c r="AV240" s="13" t="s">
        <v>84</v>
      </c>
      <c r="AW240" s="13" t="s">
        <v>37</v>
      </c>
      <c r="AX240" s="13" t="s">
        <v>76</v>
      </c>
      <c r="AY240" s="240" t="s">
        <v>152</v>
      </c>
    </row>
    <row r="241" s="14" customFormat="1">
      <c r="A241" s="14"/>
      <c r="B241" s="241"/>
      <c r="C241" s="242"/>
      <c r="D241" s="211" t="s">
        <v>490</v>
      </c>
      <c r="E241" s="243" t="s">
        <v>19</v>
      </c>
      <c r="F241" s="244" t="s">
        <v>613</v>
      </c>
      <c r="G241" s="242"/>
      <c r="H241" s="245">
        <v>0.012</v>
      </c>
      <c r="I241" s="246"/>
      <c r="J241" s="242"/>
      <c r="K241" s="242"/>
      <c r="L241" s="247"/>
      <c r="M241" s="248"/>
      <c r="N241" s="249"/>
      <c r="O241" s="249"/>
      <c r="P241" s="249"/>
      <c r="Q241" s="249"/>
      <c r="R241" s="249"/>
      <c r="S241" s="249"/>
      <c r="T241" s="25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1" t="s">
        <v>490</v>
      </c>
      <c r="AU241" s="251" t="s">
        <v>86</v>
      </c>
      <c r="AV241" s="14" t="s">
        <v>86</v>
      </c>
      <c r="AW241" s="14" t="s">
        <v>37</v>
      </c>
      <c r="AX241" s="14" t="s">
        <v>76</v>
      </c>
      <c r="AY241" s="251" t="s">
        <v>152</v>
      </c>
    </row>
    <row r="242" s="16" customFormat="1">
      <c r="A242" s="16"/>
      <c r="B242" s="263"/>
      <c r="C242" s="264"/>
      <c r="D242" s="211" t="s">
        <v>490</v>
      </c>
      <c r="E242" s="265" t="s">
        <v>19</v>
      </c>
      <c r="F242" s="266" t="s">
        <v>518</v>
      </c>
      <c r="G242" s="264"/>
      <c r="H242" s="267">
        <v>0.012</v>
      </c>
      <c r="I242" s="268"/>
      <c r="J242" s="264"/>
      <c r="K242" s="264"/>
      <c r="L242" s="269"/>
      <c r="M242" s="270"/>
      <c r="N242" s="271"/>
      <c r="O242" s="271"/>
      <c r="P242" s="271"/>
      <c r="Q242" s="271"/>
      <c r="R242" s="271"/>
      <c r="S242" s="271"/>
      <c r="T242" s="272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T242" s="273" t="s">
        <v>490</v>
      </c>
      <c r="AU242" s="273" t="s">
        <v>86</v>
      </c>
      <c r="AV242" s="16" t="s">
        <v>163</v>
      </c>
      <c r="AW242" s="16" t="s">
        <v>37</v>
      </c>
      <c r="AX242" s="16" t="s">
        <v>76</v>
      </c>
      <c r="AY242" s="273" t="s">
        <v>152</v>
      </c>
    </row>
    <row r="243" s="13" customFormat="1">
      <c r="A243" s="13"/>
      <c r="B243" s="231"/>
      <c r="C243" s="232"/>
      <c r="D243" s="211" t="s">
        <v>490</v>
      </c>
      <c r="E243" s="233" t="s">
        <v>19</v>
      </c>
      <c r="F243" s="234" t="s">
        <v>596</v>
      </c>
      <c r="G243" s="232"/>
      <c r="H243" s="233" t="s">
        <v>19</v>
      </c>
      <c r="I243" s="235"/>
      <c r="J243" s="232"/>
      <c r="K243" s="232"/>
      <c r="L243" s="236"/>
      <c r="M243" s="237"/>
      <c r="N243" s="238"/>
      <c r="O243" s="238"/>
      <c r="P243" s="238"/>
      <c r="Q243" s="238"/>
      <c r="R243" s="238"/>
      <c r="S243" s="238"/>
      <c r="T243" s="23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0" t="s">
        <v>490</v>
      </c>
      <c r="AU243" s="240" t="s">
        <v>86</v>
      </c>
      <c r="AV243" s="13" t="s">
        <v>84</v>
      </c>
      <c r="AW243" s="13" t="s">
        <v>37</v>
      </c>
      <c r="AX243" s="13" t="s">
        <v>76</v>
      </c>
      <c r="AY243" s="240" t="s">
        <v>152</v>
      </c>
    </row>
    <row r="244" s="13" customFormat="1">
      <c r="A244" s="13"/>
      <c r="B244" s="231"/>
      <c r="C244" s="232"/>
      <c r="D244" s="211" t="s">
        <v>490</v>
      </c>
      <c r="E244" s="233" t="s">
        <v>19</v>
      </c>
      <c r="F244" s="234" t="s">
        <v>597</v>
      </c>
      <c r="G244" s="232"/>
      <c r="H244" s="233" t="s">
        <v>19</v>
      </c>
      <c r="I244" s="235"/>
      <c r="J244" s="232"/>
      <c r="K244" s="232"/>
      <c r="L244" s="236"/>
      <c r="M244" s="237"/>
      <c r="N244" s="238"/>
      <c r="O244" s="238"/>
      <c r="P244" s="238"/>
      <c r="Q244" s="238"/>
      <c r="R244" s="238"/>
      <c r="S244" s="238"/>
      <c r="T244" s="23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0" t="s">
        <v>490</v>
      </c>
      <c r="AU244" s="240" t="s">
        <v>86</v>
      </c>
      <c r="AV244" s="13" t="s">
        <v>84</v>
      </c>
      <c r="AW244" s="13" t="s">
        <v>37</v>
      </c>
      <c r="AX244" s="13" t="s">
        <v>76</v>
      </c>
      <c r="AY244" s="240" t="s">
        <v>152</v>
      </c>
    </row>
    <row r="245" s="14" customFormat="1">
      <c r="A245" s="14"/>
      <c r="B245" s="241"/>
      <c r="C245" s="242"/>
      <c r="D245" s="211" t="s">
        <v>490</v>
      </c>
      <c r="E245" s="243" t="s">
        <v>19</v>
      </c>
      <c r="F245" s="244" t="s">
        <v>614</v>
      </c>
      <c r="G245" s="242"/>
      <c r="H245" s="245">
        <v>0.47599999999999998</v>
      </c>
      <c r="I245" s="246"/>
      <c r="J245" s="242"/>
      <c r="K245" s="242"/>
      <c r="L245" s="247"/>
      <c r="M245" s="248"/>
      <c r="N245" s="249"/>
      <c r="O245" s="249"/>
      <c r="P245" s="249"/>
      <c r="Q245" s="249"/>
      <c r="R245" s="249"/>
      <c r="S245" s="249"/>
      <c r="T245" s="25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1" t="s">
        <v>490</v>
      </c>
      <c r="AU245" s="251" t="s">
        <v>86</v>
      </c>
      <c r="AV245" s="14" t="s">
        <v>86</v>
      </c>
      <c r="AW245" s="14" t="s">
        <v>37</v>
      </c>
      <c r="AX245" s="14" t="s">
        <v>76</v>
      </c>
      <c r="AY245" s="251" t="s">
        <v>152</v>
      </c>
    </row>
    <row r="246" s="16" customFormat="1">
      <c r="A246" s="16"/>
      <c r="B246" s="263"/>
      <c r="C246" s="264"/>
      <c r="D246" s="211" t="s">
        <v>490</v>
      </c>
      <c r="E246" s="265" t="s">
        <v>19</v>
      </c>
      <c r="F246" s="266" t="s">
        <v>518</v>
      </c>
      <c r="G246" s="264"/>
      <c r="H246" s="267">
        <v>0.47599999999999998</v>
      </c>
      <c r="I246" s="268"/>
      <c r="J246" s="264"/>
      <c r="K246" s="264"/>
      <c r="L246" s="269"/>
      <c r="M246" s="270"/>
      <c r="N246" s="271"/>
      <c r="O246" s="271"/>
      <c r="P246" s="271"/>
      <c r="Q246" s="271"/>
      <c r="R246" s="271"/>
      <c r="S246" s="271"/>
      <c r="T246" s="272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T246" s="273" t="s">
        <v>490</v>
      </c>
      <c r="AU246" s="273" t="s">
        <v>86</v>
      </c>
      <c r="AV246" s="16" t="s">
        <v>163</v>
      </c>
      <c r="AW246" s="16" t="s">
        <v>37</v>
      </c>
      <c r="AX246" s="16" t="s">
        <v>76</v>
      </c>
      <c r="AY246" s="273" t="s">
        <v>152</v>
      </c>
    </row>
    <row r="247" s="15" customFormat="1">
      <c r="A247" s="15"/>
      <c r="B247" s="252"/>
      <c r="C247" s="253"/>
      <c r="D247" s="211" t="s">
        <v>490</v>
      </c>
      <c r="E247" s="254" t="s">
        <v>19</v>
      </c>
      <c r="F247" s="255" t="s">
        <v>502</v>
      </c>
      <c r="G247" s="253"/>
      <c r="H247" s="256">
        <v>0.48799999999999999</v>
      </c>
      <c r="I247" s="257"/>
      <c r="J247" s="253"/>
      <c r="K247" s="253"/>
      <c r="L247" s="258"/>
      <c r="M247" s="259"/>
      <c r="N247" s="260"/>
      <c r="O247" s="260"/>
      <c r="P247" s="260"/>
      <c r="Q247" s="260"/>
      <c r="R247" s="260"/>
      <c r="S247" s="260"/>
      <c r="T247" s="261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62" t="s">
        <v>490</v>
      </c>
      <c r="AU247" s="262" t="s">
        <v>86</v>
      </c>
      <c r="AV247" s="15" t="s">
        <v>151</v>
      </c>
      <c r="AW247" s="15" t="s">
        <v>37</v>
      </c>
      <c r="AX247" s="15" t="s">
        <v>84</v>
      </c>
      <c r="AY247" s="262" t="s">
        <v>152</v>
      </c>
    </row>
    <row r="248" s="11" customFormat="1" ht="22.8" customHeight="1">
      <c r="A248" s="11"/>
      <c r="B248" s="184"/>
      <c r="C248" s="185"/>
      <c r="D248" s="186" t="s">
        <v>75</v>
      </c>
      <c r="E248" s="227" t="s">
        <v>329</v>
      </c>
      <c r="F248" s="227" t="s">
        <v>615</v>
      </c>
      <c r="G248" s="185"/>
      <c r="H248" s="185"/>
      <c r="I248" s="188"/>
      <c r="J248" s="228">
        <f>BK248</f>
        <v>0</v>
      </c>
      <c r="K248" s="185"/>
      <c r="L248" s="190"/>
      <c r="M248" s="191"/>
      <c r="N248" s="192"/>
      <c r="O248" s="192"/>
      <c r="P248" s="193">
        <f>SUM(P249:P252)</f>
        <v>0</v>
      </c>
      <c r="Q248" s="192"/>
      <c r="R248" s="193">
        <f>SUM(R249:R252)</f>
        <v>0</v>
      </c>
      <c r="S248" s="192"/>
      <c r="T248" s="194">
        <f>SUM(T249:T252)</f>
        <v>0</v>
      </c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R248" s="195" t="s">
        <v>84</v>
      </c>
      <c r="AT248" s="196" t="s">
        <v>75</v>
      </c>
      <c r="AU248" s="196" t="s">
        <v>84</v>
      </c>
      <c r="AY248" s="195" t="s">
        <v>152</v>
      </c>
      <c r="BK248" s="197">
        <f>SUM(BK249:BK252)</f>
        <v>0</v>
      </c>
    </row>
    <row r="249" s="2" customFormat="1" ht="24.15" customHeight="1">
      <c r="A249" s="40"/>
      <c r="B249" s="41"/>
      <c r="C249" s="198" t="s">
        <v>224</v>
      </c>
      <c r="D249" s="198" t="s">
        <v>153</v>
      </c>
      <c r="E249" s="199" t="s">
        <v>616</v>
      </c>
      <c r="F249" s="200" t="s">
        <v>617</v>
      </c>
      <c r="G249" s="201" t="s">
        <v>485</v>
      </c>
      <c r="H249" s="202">
        <v>310.541</v>
      </c>
      <c r="I249" s="203"/>
      <c r="J249" s="204">
        <f>ROUND(I249*H249,2)</f>
        <v>0</v>
      </c>
      <c r="K249" s="200" t="s">
        <v>157</v>
      </c>
      <c r="L249" s="46"/>
      <c r="M249" s="205" t="s">
        <v>19</v>
      </c>
      <c r="N249" s="206" t="s">
        <v>47</v>
      </c>
      <c r="O249" s="86"/>
      <c r="P249" s="207">
        <f>O249*H249</f>
        <v>0</v>
      </c>
      <c r="Q249" s="207">
        <v>0</v>
      </c>
      <c r="R249" s="207">
        <f>Q249*H249</f>
        <v>0</v>
      </c>
      <c r="S249" s="207">
        <v>0</v>
      </c>
      <c r="T249" s="208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09" t="s">
        <v>151</v>
      </c>
      <c r="AT249" s="209" t="s">
        <v>153</v>
      </c>
      <c r="AU249" s="209" t="s">
        <v>86</v>
      </c>
      <c r="AY249" s="19" t="s">
        <v>152</v>
      </c>
      <c r="BE249" s="210">
        <f>IF(N249="základní",J249,0)</f>
        <v>0</v>
      </c>
      <c r="BF249" s="210">
        <f>IF(N249="snížená",J249,0)</f>
        <v>0</v>
      </c>
      <c r="BG249" s="210">
        <f>IF(N249="zákl. přenesená",J249,0)</f>
        <v>0</v>
      </c>
      <c r="BH249" s="210">
        <f>IF(N249="sníž. přenesená",J249,0)</f>
        <v>0</v>
      </c>
      <c r="BI249" s="210">
        <f>IF(N249="nulová",J249,0)</f>
        <v>0</v>
      </c>
      <c r="BJ249" s="19" t="s">
        <v>84</v>
      </c>
      <c r="BK249" s="210">
        <f>ROUND(I249*H249,2)</f>
        <v>0</v>
      </c>
      <c r="BL249" s="19" t="s">
        <v>151</v>
      </c>
      <c r="BM249" s="209" t="s">
        <v>618</v>
      </c>
    </row>
    <row r="250" s="2" customFormat="1">
      <c r="A250" s="40"/>
      <c r="B250" s="41"/>
      <c r="C250" s="42"/>
      <c r="D250" s="211" t="s">
        <v>394</v>
      </c>
      <c r="E250" s="42"/>
      <c r="F250" s="212" t="s">
        <v>619</v>
      </c>
      <c r="G250" s="42"/>
      <c r="H250" s="42"/>
      <c r="I250" s="213"/>
      <c r="J250" s="42"/>
      <c r="K250" s="42"/>
      <c r="L250" s="46"/>
      <c r="M250" s="214"/>
      <c r="N250" s="215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394</v>
      </c>
      <c r="AU250" s="19" t="s">
        <v>86</v>
      </c>
    </row>
    <row r="251" s="13" customFormat="1">
      <c r="A251" s="13"/>
      <c r="B251" s="231"/>
      <c r="C251" s="232"/>
      <c r="D251" s="211" t="s">
        <v>490</v>
      </c>
      <c r="E251" s="233" t="s">
        <v>19</v>
      </c>
      <c r="F251" s="234" t="s">
        <v>620</v>
      </c>
      <c r="G251" s="232"/>
      <c r="H251" s="233" t="s">
        <v>19</v>
      </c>
      <c r="I251" s="235"/>
      <c r="J251" s="232"/>
      <c r="K251" s="232"/>
      <c r="L251" s="236"/>
      <c r="M251" s="237"/>
      <c r="N251" s="238"/>
      <c r="O251" s="238"/>
      <c r="P251" s="238"/>
      <c r="Q251" s="238"/>
      <c r="R251" s="238"/>
      <c r="S251" s="238"/>
      <c r="T251" s="23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0" t="s">
        <v>490</v>
      </c>
      <c r="AU251" s="240" t="s">
        <v>86</v>
      </c>
      <c r="AV251" s="13" t="s">
        <v>84</v>
      </c>
      <c r="AW251" s="13" t="s">
        <v>37</v>
      </c>
      <c r="AX251" s="13" t="s">
        <v>76</v>
      </c>
      <c r="AY251" s="240" t="s">
        <v>152</v>
      </c>
    </row>
    <row r="252" s="14" customFormat="1">
      <c r="A252" s="14"/>
      <c r="B252" s="241"/>
      <c r="C252" s="242"/>
      <c r="D252" s="211" t="s">
        <v>490</v>
      </c>
      <c r="E252" s="243" t="s">
        <v>19</v>
      </c>
      <c r="F252" s="244" t="s">
        <v>621</v>
      </c>
      <c r="G252" s="242"/>
      <c r="H252" s="245">
        <v>310.541</v>
      </c>
      <c r="I252" s="246"/>
      <c r="J252" s="242"/>
      <c r="K252" s="242"/>
      <c r="L252" s="247"/>
      <c r="M252" s="248"/>
      <c r="N252" s="249"/>
      <c r="O252" s="249"/>
      <c r="P252" s="249"/>
      <c r="Q252" s="249"/>
      <c r="R252" s="249"/>
      <c r="S252" s="249"/>
      <c r="T252" s="25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1" t="s">
        <v>490</v>
      </c>
      <c r="AU252" s="251" t="s">
        <v>86</v>
      </c>
      <c r="AV252" s="14" t="s">
        <v>86</v>
      </c>
      <c r="AW252" s="14" t="s">
        <v>37</v>
      </c>
      <c r="AX252" s="14" t="s">
        <v>84</v>
      </c>
      <c r="AY252" s="251" t="s">
        <v>152</v>
      </c>
    </row>
    <row r="253" s="11" customFormat="1" ht="22.8" customHeight="1">
      <c r="A253" s="11"/>
      <c r="B253" s="184"/>
      <c r="C253" s="185"/>
      <c r="D253" s="186" t="s">
        <v>75</v>
      </c>
      <c r="E253" s="227" t="s">
        <v>170</v>
      </c>
      <c r="F253" s="227" t="s">
        <v>622</v>
      </c>
      <c r="G253" s="185"/>
      <c r="H253" s="185"/>
      <c r="I253" s="188"/>
      <c r="J253" s="228">
        <f>BK253</f>
        <v>0</v>
      </c>
      <c r="K253" s="185"/>
      <c r="L253" s="190"/>
      <c r="M253" s="191"/>
      <c r="N253" s="192"/>
      <c r="O253" s="192"/>
      <c r="P253" s="193">
        <f>SUM(P254:P262)</f>
        <v>0</v>
      </c>
      <c r="Q253" s="192"/>
      <c r="R253" s="193">
        <f>SUM(R254:R262)</f>
        <v>1.9816200000000002</v>
      </c>
      <c r="S253" s="192"/>
      <c r="T253" s="194">
        <f>SUM(T254:T262)</f>
        <v>0</v>
      </c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R253" s="195" t="s">
        <v>84</v>
      </c>
      <c r="AT253" s="196" t="s">
        <v>75</v>
      </c>
      <c r="AU253" s="196" t="s">
        <v>84</v>
      </c>
      <c r="AY253" s="195" t="s">
        <v>152</v>
      </c>
      <c r="BK253" s="197">
        <f>SUM(BK254:BK262)</f>
        <v>0</v>
      </c>
    </row>
    <row r="254" s="2" customFormat="1" ht="21.75" customHeight="1">
      <c r="A254" s="40"/>
      <c r="B254" s="41"/>
      <c r="C254" s="198" t="s">
        <v>228</v>
      </c>
      <c r="D254" s="198" t="s">
        <v>153</v>
      </c>
      <c r="E254" s="199" t="s">
        <v>623</v>
      </c>
      <c r="F254" s="200" t="s">
        <v>624</v>
      </c>
      <c r="G254" s="201" t="s">
        <v>485</v>
      </c>
      <c r="H254" s="202">
        <v>19.620000000000001</v>
      </c>
      <c r="I254" s="203"/>
      <c r="J254" s="204">
        <f>ROUND(I254*H254,2)</f>
        <v>0</v>
      </c>
      <c r="K254" s="200" t="s">
        <v>486</v>
      </c>
      <c r="L254" s="46"/>
      <c r="M254" s="205" t="s">
        <v>19</v>
      </c>
      <c r="N254" s="206" t="s">
        <v>47</v>
      </c>
      <c r="O254" s="86"/>
      <c r="P254" s="207">
        <f>O254*H254</f>
        <v>0</v>
      </c>
      <c r="Q254" s="207">
        <v>0</v>
      </c>
      <c r="R254" s="207">
        <f>Q254*H254</f>
        <v>0</v>
      </c>
      <c r="S254" s="207">
        <v>0</v>
      </c>
      <c r="T254" s="208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09" t="s">
        <v>151</v>
      </c>
      <c r="AT254" s="209" t="s">
        <v>153</v>
      </c>
      <c r="AU254" s="209" t="s">
        <v>86</v>
      </c>
      <c r="AY254" s="19" t="s">
        <v>152</v>
      </c>
      <c r="BE254" s="210">
        <f>IF(N254="základní",J254,0)</f>
        <v>0</v>
      </c>
      <c r="BF254" s="210">
        <f>IF(N254="snížená",J254,0)</f>
        <v>0</v>
      </c>
      <c r="BG254" s="210">
        <f>IF(N254="zákl. přenesená",J254,0)</f>
        <v>0</v>
      </c>
      <c r="BH254" s="210">
        <f>IF(N254="sníž. přenesená",J254,0)</f>
        <v>0</v>
      </c>
      <c r="BI254" s="210">
        <f>IF(N254="nulová",J254,0)</f>
        <v>0</v>
      </c>
      <c r="BJ254" s="19" t="s">
        <v>84</v>
      </c>
      <c r="BK254" s="210">
        <f>ROUND(I254*H254,2)</f>
        <v>0</v>
      </c>
      <c r="BL254" s="19" t="s">
        <v>151</v>
      </c>
      <c r="BM254" s="209" t="s">
        <v>625</v>
      </c>
    </row>
    <row r="255" s="2" customFormat="1">
      <c r="A255" s="40"/>
      <c r="B255" s="41"/>
      <c r="C255" s="42"/>
      <c r="D255" s="229" t="s">
        <v>488</v>
      </c>
      <c r="E255" s="42"/>
      <c r="F255" s="230" t="s">
        <v>626</v>
      </c>
      <c r="G255" s="42"/>
      <c r="H255" s="42"/>
      <c r="I255" s="213"/>
      <c r="J255" s="42"/>
      <c r="K255" s="42"/>
      <c r="L255" s="46"/>
      <c r="M255" s="214"/>
      <c r="N255" s="215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488</v>
      </c>
      <c r="AU255" s="19" t="s">
        <v>86</v>
      </c>
    </row>
    <row r="256" s="2" customFormat="1" ht="37.8" customHeight="1">
      <c r="A256" s="40"/>
      <c r="B256" s="41"/>
      <c r="C256" s="198" t="s">
        <v>232</v>
      </c>
      <c r="D256" s="198" t="s">
        <v>153</v>
      </c>
      <c r="E256" s="199" t="s">
        <v>627</v>
      </c>
      <c r="F256" s="200" t="s">
        <v>628</v>
      </c>
      <c r="G256" s="201" t="s">
        <v>485</v>
      </c>
      <c r="H256" s="202">
        <v>19.620000000000001</v>
      </c>
      <c r="I256" s="203"/>
      <c r="J256" s="204">
        <f>ROUND(I256*H256,2)</f>
        <v>0</v>
      </c>
      <c r="K256" s="200" t="s">
        <v>486</v>
      </c>
      <c r="L256" s="46"/>
      <c r="M256" s="205" t="s">
        <v>19</v>
      </c>
      <c r="N256" s="206" t="s">
        <v>47</v>
      </c>
      <c r="O256" s="86"/>
      <c r="P256" s="207">
        <f>O256*H256</f>
        <v>0</v>
      </c>
      <c r="Q256" s="207">
        <v>0.10100000000000001</v>
      </c>
      <c r="R256" s="207">
        <f>Q256*H256</f>
        <v>1.9816200000000002</v>
      </c>
      <c r="S256" s="207">
        <v>0</v>
      </c>
      <c r="T256" s="208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09" t="s">
        <v>151</v>
      </c>
      <c r="AT256" s="209" t="s">
        <v>153</v>
      </c>
      <c r="AU256" s="209" t="s">
        <v>86</v>
      </c>
      <c r="AY256" s="19" t="s">
        <v>152</v>
      </c>
      <c r="BE256" s="210">
        <f>IF(N256="základní",J256,0)</f>
        <v>0</v>
      </c>
      <c r="BF256" s="210">
        <f>IF(N256="snížená",J256,0)</f>
        <v>0</v>
      </c>
      <c r="BG256" s="210">
        <f>IF(N256="zákl. přenesená",J256,0)</f>
        <v>0</v>
      </c>
      <c r="BH256" s="210">
        <f>IF(N256="sníž. přenesená",J256,0)</f>
        <v>0</v>
      </c>
      <c r="BI256" s="210">
        <f>IF(N256="nulová",J256,0)</f>
        <v>0</v>
      </c>
      <c r="BJ256" s="19" t="s">
        <v>84</v>
      </c>
      <c r="BK256" s="210">
        <f>ROUND(I256*H256,2)</f>
        <v>0</v>
      </c>
      <c r="BL256" s="19" t="s">
        <v>151</v>
      </c>
      <c r="BM256" s="209" t="s">
        <v>629</v>
      </c>
    </row>
    <row r="257" s="2" customFormat="1">
      <c r="A257" s="40"/>
      <c r="B257" s="41"/>
      <c r="C257" s="42"/>
      <c r="D257" s="229" t="s">
        <v>488</v>
      </c>
      <c r="E257" s="42"/>
      <c r="F257" s="230" t="s">
        <v>630</v>
      </c>
      <c r="G257" s="42"/>
      <c r="H257" s="42"/>
      <c r="I257" s="213"/>
      <c r="J257" s="42"/>
      <c r="K257" s="42"/>
      <c r="L257" s="46"/>
      <c r="M257" s="214"/>
      <c r="N257" s="215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488</v>
      </c>
      <c r="AU257" s="19" t="s">
        <v>86</v>
      </c>
    </row>
    <row r="258" s="13" customFormat="1">
      <c r="A258" s="13"/>
      <c r="B258" s="231"/>
      <c r="C258" s="232"/>
      <c r="D258" s="211" t="s">
        <v>490</v>
      </c>
      <c r="E258" s="233" t="s">
        <v>19</v>
      </c>
      <c r="F258" s="234" t="s">
        <v>513</v>
      </c>
      <c r="G258" s="232"/>
      <c r="H258" s="233" t="s">
        <v>19</v>
      </c>
      <c r="I258" s="235"/>
      <c r="J258" s="232"/>
      <c r="K258" s="232"/>
      <c r="L258" s="236"/>
      <c r="M258" s="237"/>
      <c r="N258" s="238"/>
      <c r="O258" s="238"/>
      <c r="P258" s="238"/>
      <c r="Q258" s="238"/>
      <c r="R258" s="238"/>
      <c r="S258" s="238"/>
      <c r="T258" s="23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0" t="s">
        <v>490</v>
      </c>
      <c r="AU258" s="240" t="s">
        <v>86</v>
      </c>
      <c r="AV258" s="13" t="s">
        <v>84</v>
      </c>
      <c r="AW258" s="13" t="s">
        <v>37</v>
      </c>
      <c r="AX258" s="13" t="s">
        <v>76</v>
      </c>
      <c r="AY258" s="240" t="s">
        <v>152</v>
      </c>
    </row>
    <row r="259" s="13" customFormat="1">
      <c r="A259" s="13"/>
      <c r="B259" s="231"/>
      <c r="C259" s="232"/>
      <c r="D259" s="211" t="s">
        <v>490</v>
      </c>
      <c r="E259" s="233" t="s">
        <v>19</v>
      </c>
      <c r="F259" s="234" t="s">
        <v>631</v>
      </c>
      <c r="G259" s="232"/>
      <c r="H259" s="233" t="s">
        <v>19</v>
      </c>
      <c r="I259" s="235"/>
      <c r="J259" s="232"/>
      <c r="K259" s="232"/>
      <c r="L259" s="236"/>
      <c r="M259" s="237"/>
      <c r="N259" s="238"/>
      <c r="O259" s="238"/>
      <c r="P259" s="238"/>
      <c r="Q259" s="238"/>
      <c r="R259" s="238"/>
      <c r="S259" s="238"/>
      <c r="T259" s="23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0" t="s">
        <v>490</v>
      </c>
      <c r="AU259" s="240" t="s">
        <v>86</v>
      </c>
      <c r="AV259" s="13" t="s">
        <v>84</v>
      </c>
      <c r="AW259" s="13" t="s">
        <v>37</v>
      </c>
      <c r="AX259" s="13" t="s">
        <v>76</v>
      </c>
      <c r="AY259" s="240" t="s">
        <v>152</v>
      </c>
    </row>
    <row r="260" s="14" customFormat="1">
      <c r="A260" s="14"/>
      <c r="B260" s="241"/>
      <c r="C260" s="242"/>
      <c r="D260" s="211" t="s">
        <v>490</v>
      </c>
      <c r="E260" s="243" t="s">
        <v>19</v>
      </c>
      <c r="F260" s="244" t="s">
        <v>500</v>
      </c>
      <c r="G260" s="242"/>
      <c r="H260" s="245">
        <v>18</v>
      </c>
      <c r="I260" s="246"/>
      <c r="J260" s="242"/>
      <c r="K260" s="242"/>
      <c r="L260" s="247"/>
      <c r="M260" s="248"/>
      <c r="N260" s="249"/>
      <c r="O260" s="249"/>
      <c r="P260" s="249"/>
      <c r="Q260" s="249"/>
      <c r="R260" s="249"/>
      <c r="S260" s="249"/>
      <c r="T260" s="25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1" t="s">
        <v>490</v>
      </c>
      <c r="AU260" s="251" t="s">
        <v>86</v>
      </c>
      <c r="AV260" s="14" t="s">
        <v>86</v>
      </c>
      <c r="AW260" s="14" t="s">
        <v>37</v>
      </c>
      <c r="AX260" s="14" t="s">
        <v>76</v>
      </c>
      <c r="AY260" s="251" t="s">
        <v>152</v>
      </c>
    </row>
    <row r="261" s="14" customFormat="1">
      <c r="A261" s="14"/>
      <c r="B261" s="241"/>
      <c r="C261" s="242"/>
      <c r="D261" s="211" t="s">
        <v>490</v>
      </c>
      <c r="E261" s="243" t="s">
        <v>19</v>
      </c>
      <c r="F261" s="244" t="s">
        <v>501</v>
      </c>
      <c r="G261" s="242"/>
      <c r="H261" s="245">
        <v>1.6200000000000001</v>
      </c>
      <c r="I261" s="246"/>
      <c r="J261" s="242"/>
      <c r="K261" s="242"/>
      <c r="L261" s="247"/>
      <c r="M261" s="248"/>
      <c r="N261" s="249"/>
      <c r="O261" s="249"/>
      <c r="P261" s="249"/>
      <c r="Q261" s="249"/>
      <c r="R261" s="249"/>
      <c r="S261" s="249"/>
      <c r="T261" s="25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1" t="s">
        <v>490</v>
      </c>
      <c r="AU261" s="251" t="s">
        <v>86</v>
      </c>
      <c r="AV261" s="14" t="s">
        <v>86</v>
      </c>
      <c r="AW261" s="14" t="s">
        <v>37</v>
      </c>
      <c r="AX261" s="14" t="s">
        <v>76</v>
      </c>
      <c r="AY261" s="251" t="s">
        <v>152</v>
      </c>
    </row>
    <row r="262" s="15" customFormat="1">
      <c r="A262" s="15"/>
      <c r="B262" s="252"/>
      <c r="C262" s="253"/>
      <c r="D262" s="211" t="s">
        <v>490</v>
      </c>
      <c r="E262" s="254" t="s">
        <v>19</v>
      </c>
      <c r="F262" s="255" t="s">
        <v>502</v>
      </c>
      <c r="G262" s="253"/>
      <c r="H262" s="256">
        <v>19.620000000000001</v>
      </c>
      <c r="I262" s="257"/>
      <c r="J262" s="253"/>
      <c r="K262" s="253"/>
      <c r="L262" s="258"/>
      <c r="M262" s="259"/>
      <c r="N262" s="260"/>
      <c r="O262" s="260"/>
      <c r="P262" s="260"/>
      <c r="Q262" s="260"/>
      <c r="R262" s="260"/>
      <c r="S262" s="260"/>
      <c r="T262" s="261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62" t="s">
        <v>490</v>
      </c>
      <c r="AU262" s="262" t="s">
        <v>86</v>
      </c>
      <c r="AV262" s="15" t="s">
        <v>151</v>
      </c>
      <c r="AW262" s="15" t="s">
        <v>37</v>
      </c>
      <c r="AX262" s="15" t="s">
        <v>84</v>
      </c>
      <c r="AY262" s="262" t="s">
        <v>152</v>
      </c>
    </row>
    <row r="263" s="11" customFormat="1" ht="22.8" customHeight="1">
      <c r="A263" s="11"/>
      <c r="B263" s="184"/>
      <c r="C263" s="185"/>
      <c r="D263" s="186" t="s">
        <v>75</v>
      </c>
      <c r="E263" s="227" t="s">
        <v>408</v>
      </c>
      <c r="F263" s="227" t="s">
        <v>632</v>
      </c>
      <c r="G263" s="185"/>
      <c r="H263" s="185"/>
      <c r="I263" s="188"/>
      <c r="J263" s="228">
        <f>BK263</f>
        <v>0</v>
      </c>
      <c r="K263" s="185"/>
      <c r="L263" s="190"/>
      <c r="M263" s="191"/>
      <c r="N263" s="192"/>
      <c r="O263" s="192"/>
      <c r="P263" s="193">
        <f>SUM(P264:P319)</f>
        <v>0</v>
      </c>
      <c r="Q263" s="192"/>
      <c r="R263" s="193">
        <f>SUM(R264:R319)</f>
        <v>2.3794695999999997</v>
      </c>
      <c r="S263" s="192"/>
      <c r="T263" s="194">
        <f>SUM(T264:T319)</f>
        <v>0</v>
      </c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R263" s="195" t="s">
        <v>84</v>
      </c>
      <c r="AT263" s="196" t="s">
        <v>75</v>
      </c>
      <c r="AU263" s="196" t="s">
        <v>84</v>
      </c>
      <c r="AY263" s="195" t="s">
        <v>152</v>
      </c>
      <c r="BK263" s="197">
        <f>SUM(BK264:BK319)</f>
        <v>0</v>
      </c>
    </row>
    <row r="264" s="2" customFormat="1" ht="21.75" customHeight="1">
      <c r="A264" s="40"/>
      <c r="B264" s="41"/>
      <c r="C264" s="198" t="s">
        <v>7</v>
      </c>
      <c r="D264" s="198" t="s">
        <v>153</v>
      </c>
      <c r="E264" s="199" t="s">
        <v>633</v>
      </c>
      <c r="F264" s="200" t="s">
        <v>634</v>
      </c>
      <c r="G264" s="201" t="s">
        <v>485</v>
      </c>
      <c r="H264" s="202">
        <v>25.280000000000001</v>
      </c>
      <c r="I264" s="203"/>
      <c r="J264" s="204">
        <f>ROUND(I264*H264,2)</f>
        <v>0</v>
      </c>
      <c r="K264" s="200" t="s">
        <v>486</v>
      </c>
      <c r="L264" s="46"/>
      <c r="M264" s="205" t="s">
        <v>19</v>
      </c>
      <c r="N264" s="206" t="s">
        <v>47</v>
      </c>
      <c r="O264" s="86"/>
      <c r="P264" s="207">
        <f>O264*H264</f>
        <v>0</v>
      </c>
      <c r="Q264" s="207">
        <v>0.0073499999999999998</v>
      </c>
      <c r="R264" s="207">
        <f>Q264*H264</f>
        <v>0.185808</v>
      </c>
      <c r="S264" s="207">
        <v>0</v>
      </c>
      <c r="T264" s="208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09" t="s">
        <v>151</v>
      </c>
      <c r="AT264" s="209" t="s">
        <v>153</v>
      </c>
      <c r="AU264" s="209" t="s">
        <v>86</v>
      </c>
      <c r="AY264" s="19" t="s">
        <v>152</v>
      </c>
      <c r="BE264" s="210">
        <f>IF(N264="základní",J264,0)</f>
        <v>0</v>
      </c>
      <c r="BF264" s="210">
        <f>IF(N264="snížená",J264,0)</f>
        <v>0</v>
      </c>
      <c r="BG264" s="210">
        <f>IF(N264="zákl. přenesená",J264,0)</f>
        <v>0</v>
      </c>
      <c r="BH264" s="210">
        <f>IF(N264="sníž. přenesená",J264,0)</f>
        <v>0</v>
      </c>
      <c r="BI264" s="210">
        <f>IF(N264="nulová",J264,0)</f>
        <v>0</v>
      </c>
      <c r="BJ264" s="19" t="s">
        <v>84</v>
      </c>
      <c r="BK264" s="210">
        <f>ROUND(I264*H264,2)</f>
        <v>0</v>
      </c>
      <c r="BL264" s="19" t="s">
        <v>151</v>
      </c>
      <c r="BM264" s="209" t="s">
        <v>635</v>
      </c>
    </row>
    <row r="265" s="2" customFormat="1">
      <c r="A265" s="40"/>
      <c r="B265" s="41"/>
      <c r="C265" s="42"/>
      <c r="D265" s="229" t="s">
        <v>488</v>
      </c>
      <c r="E265" s="42"/>
      <c r="F265" s="230" t="s">
        <v>636</v>
      </c>
      <c r="G265" s="42"/>
      <c r="H265" s="42"/>
      <c r="I265" s="213"/>
      <c r="J265" s="42"/>
      <c r="K265" s="42"/>
      <c r="L265" s="46"/>
      <c r="M265" s="214"/>
      <c r="N265" s="215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488</v>
      </c>
      <c r="AU265" s="19" t="s">
        <v>86</v>
      </c>
    </row>
    <row r="266" s="2" customFormat="1">
      <c r="A266" s="40"/>
      <c r="B266" s="41"/>
      <c r="C266" s="42"/>
      <c r="D266" s="211" t="s">
        <v>394</v>
      </c>
      <c r="E266" s="42"/>
      <c r="F266" s="212" t="s">
        <v>637</v>
      </c>
      <c r="G266" s="42"/>
      <c r="H266" s="42"/>
      <c r="I266" s="213"/>
      <c r="J266" s="42"/>
      <c r="K266" s="42"/>
      <c r="L266" s="46"/>
      <c r="M266" s="214"/>
      <c r="N266" s="215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394</v>
      </c>
      <c r="AU266" s="19" t="s">
        <v>86</v>
      </c>
    </row>
    <row r="267" s="13" customFormat="1">
      <c r="A267" s="13"/>
      <c r="B267" s="231"/>
      <c r="C267" s="232"/>
      <c r="D267" s="211" t="s">
        <v>490</v>
      </c>
      <c r="E267" s="233" t="s">
        <v>19</v>
      </c>
      <c r="F267" s="234" t="s">
        <v>638</v>
      </c>
      <c r="G267" s="232"/>
      <c r="H267" s="233" t="s">
        <v>19</v>
      </c>
      <c r="I267" s="235"/>
      <c r="J267" s="232"/>
      <c r="K267" s="232"/>
      <c r="L267" s="236"/>
      <c r="M267" s="237"/>
      <c r="N267" s="238"/>
      <c r="O267" s="238"/>
      <c r="P267" s="238"/>
      <c r="Q267" s="238"/>
      <c r="R267" s="238"/>
      <c r="S267" s="238"/>
      <c r="T267" s="23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0" t="s">
        <v>490</v>
      </c>
      <c r="AU267" s="240" t="s">
        <v>86</v>
      </c>
      <c r="AV267" s="13" t="s">
        <v>84</v>
      </c>
      <c r="AW267" s="13" t="s">
        <v>37</v>
      </c>
      <c r="AX267" s="13" t="s">
        <v>76</v>
      </c>
      <c r="AY267" s="240" t="s">
        <v>152</v>
      </c>
    </row>
    <row r="268" s="13" customFormat="1">
      <c r="A268" s="13"/>
      <c r="B268" s="231"/>
      <c r="C268" s="232"/>
      <c r="D268" s="211" t="s">
        <v>490</v>
      </c>
      <c r="E268" s="233" t="s">
        <v>19</v>
      </c>
      <c r="F268" s="234" t="s">
        <v>639</v>
      </c>
      <c r="G268" s="232"/>
      <c r="H268" s="233" t="s">
        <v>19</v>
      </c>
      <c r="I268" s="235"/>
      <c r="J268" s="232"/>
      <c r="K268" s="232"/>
      <c r="L268" s="236"/>
      <c r="M268" s="237"/>
      <c r="N268" s="238"/>
      <c r="O268" s="238"/>
      <c r="P268" s="238"/>
      <c r="Q268" s="238"/>
      <c r="R268" s="238"/>
      <c r="S268" s="238"/>
      <c r="T268" s="23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0" t="s">
        <v>490</v>
      </c>
      <c r="AU268" s="240" t="s">
        <v>86</v>
      </c>
      <c r="AV268" s="13" t="s">
        <v>84</v>
      </c>
      <c r="AW268" s="13" t="s">
        <v>37</v>
      </c>
      <c r="AX268" s="13" t="s">
        <v>76</v>
      </c>
      <c r="AY268" s="240" t="s">
        <v>152</v>
      </c>
    </row>
    <row r="269" s="13" customFormat="1">
      <c r="A269" s="13"/>
      <c r="B269" s="231"/>
      <c r="C269" s="232"/>
      <c r="D269" s="211" t="s">
        <v>490</v>
      </c>
      <c r="E269" s="233" t="s">
        <v>19</v>
      </c>
      <c r="F269" s="234" t="s">
        <v>570</v>
      </c>
      <c r="G269" s="232"/>
      <c r="H269" s="233" t="s">
        <v>19</v>
      </c>
      <c r="I269" s="235"/>
      <c r="J269" s="232"/>
      <c r="K269" s="232"/>
      <c r="L269" s="236"/>
      <c r="M269" s="237"/>
      <c r="N269" s="238"/>
      <c r="O269" s="238"/>
      <c r="P269" s="238"/>
      <c r="Q269" s="238"/>
      <c r="R269" s="238"/>
      <c r="S269" s="238"/>
      <c r="T269" s="23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0" t="s">
        <v>490</v>
      </c>
      <c r="AU269" s="240" t="s">
        <v>86</v>
      </c>
      <c r="AV269" s="13" t="s">
        <v>84</v>
      </c>
      <c r="AW269" s="13" t="s">
        <v>37</v>
      </c>
      <c r="AX269" s="13" t="s">
        <v>76</v>
      </c>
      <c r="AY269" s="240" t="s">
        <v>152</v>
      </c>
    </row>
    <row r="270" s="14" customFormat="1">
      <c r="A270" s="14"/>
      <c r="B270" s="241"/>
      <c r="C270" s="242"/>
      <c r="D270" s="211" t="s">
        <v>490</v>
      </c>
      <c r="E270" s="243" t="s">
        <v>19</v>
      </c>
      <c r="F270" s="244" t="s">
        <v>640</v>
      </c>
      <c r="G270" s="242"/>
      <c r="H270" s="245">
        <v>14.58</v>
      </c>
      <c r="I270" s="246"/>
      <c r="J270" s="242"/>
      <c r="K270" s="242"/>
      <c r="L270" s="247"/>
      <c r="M270" s="248"/>
      <c r="N270" s="249"/>
      <c r="O270" s="249"/>
      <c r="P270" s="249"/>
      <c r="Q270" s="249"/>
      <c r="R270" s="249"/>
      <c r="S270" s="249"/>
      <c r="T270" s="25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1" t="s">
        <v>490</v>
      </c>
      <c r="AU270" s="251" t="s">
        <v>86</v>
      </c>
      <c r="AV270" s="14" t="s">
        <v>86</v>
      </c>
      <c r="AW270" s="14" t="s">
        <v>37</v>
      </c>
      <c r="AX270" s="14" t="s">
        <v>76</v>
      </c>
      <c r="AY270" s="251" t="s">
        <v>152</v>
      </c>
    </row>
    <row r="271" s="14" customFormat="1">
      <c r="A271" s="14"/>
      <c r="B271" s="241"/>
      <c r="C271" s="242"/>
      <c r="D271" s="211" t="s">
        <v>490</v>
      </c>
      <c r="E271" s="243" t="s">
        <v>19</v>
      </c>
      <c r="F271" s="244" t="s">
        <v>641</v>
      </c>
      <c r="G271" s="242"/>
      <c r="H271" s="245">
        <v>3.1499999999999999</v>
      </c>
      <c r="I271" s="246"/>
      <c r="J271" s="242"/>
      <c r="K271" s="242"/>
      <c r="L271" s="247"/>
      <c r="M271" s="248"/>
      <c r="N271" s="249"/>
      <c r="O271" s="249"/>
      <c r="P271" s="249"/>
      <c r="Q271" s="249"/>
      <c r="R271" s="249"/>
      <c r="S271" s="249"/>
      <c r="T271" s="25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1" t="s">
        <v>490</v>
      </c>
      <c r="AU271" s="251" t="s">
        <v>86</v>
      </c>
      <c r="AV271" s="14" t="s">
        <v>86</v>
      </c>
      <c r="AW271" s="14" t="s">
        <v>37</v>
      </c>
      <c r="AX271" s="14" t="s">
        <v>76</v>
      </c>
      <c r="AY271" s="251" t="s">
        <v>152</v>
      </c>
    </row>
    <row r="272" s="13" customFormat="1">
      <c r="A272" s="13"/>
      <c r="B272" s="231"/>
      <c r="C272" s="232"/>
      <c r="D272" s="211" t="s">
        <v>490</v>
      </c>
      <c r="E272" s="233" t="s">
        <v>19</v>
      </c>
      <c r="F272" s="234" t="s">
        <v>578</v>
      </c>
      <c r="G272" s="232"/>
      <c r="H272" s="233" t="s">
        <v>19</v>
      </c>
      <c r="I272" s="235"/>
      <c r="J272" s="232"/>
      <c r="K272" s="232"/>
      <c r="L272" s="236"/>
      <c r="M272" s="237"/>
      <c r="N272" s="238"/>
      <c r="O272" s="238"/>
      <c r="P272" s="238"/>
      <c r="Q272" s="238"/>
      <c r="R272" s="238"/>
      <c r="S272" s="238"/>
      <c r="T272" s="23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0" t="s">
        <v>490</v>
      </c>
      <c r="AU272" s="240" t="s">
        <v>86</v>
      </c>
      <c r="AV272" s="13" t="s">
        <v>84</v>
      </c>
      <c r="AW272" s="13" t="s">
        <v>37</v>
      </c>
      <c r="AX272" s="13" t="s">
        <v>76</v>
      </c>
      <c r="AY272" s="240" t="s">
        <v>152</v>
      </c>
    </row>
    <row r="273" s="14" customFormat="1">
      <c r="A273" s="14"/>
      <c r="B273" s="241"/>
      <c r="C273" s="242"/>
      <c r="D273" s="211" t="s">
        <v>490</v>
      </c>
      <c r="E273" s="243" t="s">
        <v>19</v>
      </c>
      <c r="F273" s="244" t="s">
        <v>642</v>
      </c>
      <c r="G273" s="242"/>
      <c r="H273" s="245">
        <v>2.8700000000000001</v>
      </c>
      <c r="I273" s="246"/>
      <c r="J273" s="242"/>
      <c r="K273" s="242"/>
      <c r="L273" s="247"/>
      <c r="M273" s="248"/>
      <c r="N273" s="249"/>
      <c r="O273" s="249"/>
      <c r="P273" s="249"/>
      <c r="Q273" s="249"/>
      <c r="R273" s="249"/>
      <c r="S273" s="249"/>
      <c r="T273" s="25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1" t="s">
        <v>490</v>
      </c>
      <c r="AU273" s="251" t="s">
        <v>86</v>
      </c>
      <c r="AV273" s="14" t="s">
        <v>86</v>
      </c>
      <c r="AW273" s="14" t="s">
        <v>37</v>
      </c>
      <c r="AX273" s="14" t="s">
        <v>76</v>
      </c>
      <c r="AY273" s="251" t="s">
        <v>152</v>
      </c>
    </row>
    <row r="274" s="16" customFormat="1">
      <c r="A274" s="16"/>
      <c r="B274" s="263"/>
      <c r="C274" s="264"/>
      <c r="D274" s="211" t="s">
        <v>490</v>
      </c>
      <c r="E274" s="265" t="s">
        <v>19</v>
      </c>
      <c r="F274" s="266" t="s">
        <v>518</v>
      </c>
      <c r="G274" s="264"/>
      <c r="H274" s="267">
        <v>20.600000000000001</v>
      </c>
      <c r="I274" s="268"/>
      <c r="J274" s="264"/>
      <c r="K274" s="264"/>
      <c r="L274" s="269"/>
      <c r="M274" s="270"/>
      <c r="N274" s="271"/>
      <c r="O274" s="271"/>
      <c r="P274" s="271"/>
      <c r="Q274" s="271"/>
      <c r="R274" s="271"/>
      <c r="S274" s="271"/>
      <c r="T274" s="272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T274" s="273" t="s">
        <v>490</v>
      </c>
      <c r="AU274" s="273" t="s">
        <v>86</v>
      </c>
      <c r="AV274" s="16" t="s">
        <v>163</v>
      </c>
      <c r="AW274" s="16" t="s">
        <v>37</v>
      </c>
      <c r="AX274" s="16" t="s">
        <v>76</v>
      </c>
      <c r="AY274" s="273" t="s">
        <v>152</v>
      </c>
    </row>
    <row r="275" s="13" customFormat="1">
      <c r="A275" s="13"/>
      <c r="B275" s="231"/>
      <c r="C275" s="232"/>
      <c r="D275" s="211" t="s">
        <v>490</v>
      </c>
      <c r="E275" s="233" t="s">
        <v>19</v>
      </c>
      <c r="F275" s="234" t="s">
        <v>643</v>
      </c>
      <c r="G275" s="232"/>
      <c r="H275" s="233" t="s">
        <v>19</v>
      </c>
      <c r="I275" s="235"/>
      <c r="J275" s="232"/>
      <c r="K275" s="232"/>
      <c r="L275" s="236"/>
      <c r="M275" s="237"/>
      <c r="N275" s="238"/>
      <c r="O275" s="238"/>
      <c r="P275" s="238"/>
      <c r="Q275" s="238"/>
      <c r="R275" s="238"/>
      <c r="S275" s="238"/>
      <c r="T275" s="23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0" t="s">
        <v>490</v>
      </c>
      <c r="AU275" s="240" t="s">
        <v>86</v>
      </c>
      <c r="AV275" s="13" t="s">
        <v>84</v>
      </c>
      <c r="AW275" s="13" t="s">
        <v>37</v>
      </c>
      <c r="AX275" s="13" t="s">
        <v>76</v>
      </c>
      <c r="AY275" s="240" t="s">
        <v>152</v>
      </c>
    </row>
    <row r="276" s="13" customFormat="1">
      <c r="A276" s="13"/>
      <c r="B276" s="231"/>
      <c r="C276" s="232"/>
      <c r="D276" s="211" t="s">
        <v>490</v>
      </c>
      <c r="E276" s="233" t="s">
        <v>19</v>
      </c>
      <c r="F276" s="234" t="s">
        <v>644</v>
      </c>
      <c r="G276" s="232"/>
      <c r="H276" s="233" t="s">
        <v>19</v>
      </c>
      <c r="I276" s="235"/>
      <c r="J276" s="232"/>
      <c r="K276" s="232"/>
      <c r="L276" s="236"/>
      <c r="M276" s="237"/>
      <c r="N276" s="238"/>
      <c r="O276" s="238"/>
      <c r="P276" s="238"/>
      <c r="Q276" s="238"/>
      <c r="R276" s="238"/>
      <c r="S276" s="238"/>
      <c r="T276" s="23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0" t="s">
        <v>490</v>
      </c>
      <c r="AU276" s="240" t="s">
        <v>86</v>
      </c>
      <c r="AV276" s="13" t="s">
        <v>84</v>
      </c>
      <c r="AW276" s="13" t="s">
        <v>37</v>
      </c>
      <c r="AX276" s="13" t="s">
        <v>76</v>
      </c>
      <c r="AY276" s="240" t="s">
        <v>152</v>
      </c>
    </row>
    <row r="277" s="14" customFormat="1">
      <c r="A277" s="14"/>
      <c r="B277" s="241"/>
      <c r="C277" s="242"/>
      <c r="D277" s="211" t="s">
        <v>490</v>
      </c>
      <c r="E277" s="243" t="s">
        <v>19</v>
      </c>
      <c r="F277" s="244" t="s">
        <v>645</v>
      </c>
      <c r="G277" s="242"/>
      <c r="H277" s="245">
        <v>4.6799999999999997</v>
      </c>
      <c r="I277" s="246"/>
      <c r="J277" s="242"/>
      <c r="K277" s="242"/>
      <c r="L277" s="247"/>
      <c r="M277" s="248"/>
      <c r="N277" s="249"/>
      <c r="O277" s="249"/>
      <c r="P277" s="249"/>
      <c r="Q277" s="249"/>
      <c r="R277" s="249"/>
      <c r="S277" s="249"/>
      <c r="T277" s="25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1" t="s">
        <v>490</v>
      </c>
      <c r="AU277" s="251" t="s">
        <v>86</v>
      </c>
      <c r="AV277" s="14" t="s">
        <v>86</v>
      </c>
      <c r="AW277" s="14" t="s">
        <v>37</v>
      </c>
      <c r="AX277" s="14" t="s">
        <v>76</v>
      </c>
      <c r="AY277" s="251" t="s">
        <v>152</v>
      </c>
    </row>
    <row r="278" s="16" customFormat="1">
      <c r="A278" s="16"/>
      <c r="B278" s="263"/>
      <c r="C278" s="264"/>
      <c r="D278" s="211" t="s">
        <v>490</v>
      </c>
      <c r="E278" s="265" t="s">
        <v>19</v>
      </c>
      <c r="F278" s="266" t="s">
        <v>518</v>
      </c>
      <c r="G278" s="264"/>
      <c r="H278" s="267">
        <v>4.6799999999999997</v>
      </c>
      <c r="I278" s="268"/>
      <c r="J278" s="264"/>
      <c r="K278" s="264"/>
      <c r="L278" s="269"/>
      <c r="M278" s="270"/>
      <c r="N278" s="271"/>
      <c r="O278" s="271"/>
      <c r="P278" s="271"/>
      <c r="Q278" s="271"/>
      <c r="R278" s="271"/>
      <c r="S278" s="271"/>
      <c r="T278" s="272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T278" s="273" t="s">
        <v>490</v>
      </c>
      <c r="AU278" s="273" t="s">
        <v>86</v>
      </c>
      <c r="AV278" s="16" t="s">
        <v>163</v>
      </c>
      <c r="AW278" s="16" t="s">
        <v>37</v>
      </c>
      <c r="AX278" s="16" t="s">
        <v>76</v>
      </c>
      <c r="AY278" s="273" t="s">
        <v>152</v>
      </c>
    </row>
    <row r="279" s="15" customFormat="1">
      <c r="A279" s="15"/>
      <c r="B279" s="252"/>
      <c r="C279" s="253"/>
      <c r="D279" s="211" t="s">
        <v>490</v>
      </c>
      <c r="E279" s="254" t="s">
        <v>19</v>
      </c>
      <c r="F279" s="255" t="s">
        <v>502</v>
      </c>
      <c r="G279" s="253"/>
      <c r="H279" s="256">
        <v>25.280000000000001</v>
      </c>
      <c r="I279" s="257"/>
      <c r="J279" s="253"/>
      <c r="K279" s="253"/>
      <c r="L279" s="258"/>
      <c r="M279" s="259"/>
      <c r="N279" s="260"/>
      <c r="O279" s="260"/>
      <c r="P279" s="260"/>
      <c r="Q279" s="260"/>
      <c r="R279" s="260"/>
      <c r="S279" s="260"/>
      <c r="T279" s="261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2" t="s">
        <v>490</v>
      </c>
      <c r="AU279" s="262" t="s">
        <v>86</v>
      </c>
      <c r="AV279" s="15" t="s">
        <v>151</v>
      </c>
      <c r="AW279" s="15" t="s">
        <v>37</v>
      </c>
      <c r="AX279" s="15" t="s">
        <v>84</v>
      </c>
      <c r="AY279" s="262" t="s">
        <v>152</v>
      </c>
    </row>
    <row r="280" s="2" customFormat="1" ht="16.5" customHeight="1">
      <c r="A280" s="40"/>
      <c r="B280" s="41"/>
      <c r="C280" s="198" t="s">
        <v>239</v>
      </c>
      <c r="D280" s="198" t="s">
        <v>153</v>
      </c>
      <c r="E280" s="199" t="s">
        <v>646</v>
      </c>
      <c r="F280" s="200" t="s">
        <v>647</v>
      </c>
      <c r="G280" s="201" t="s">
        <v>485</v>
      </c>
      <c r="H280" s="202">
        <v>25.280000000000001</v>
      </c>
      <c r="I280" s="203"/>
      <c r="J280" s="204">
        <f>ROUND(I280*H280,2)</f>
        <v>0</v>
      </c>
      <c r="K280" s="200" t="s">
        <v>486</v>
      </c>
      <c r="L280" s="46"/>
      <c r="M280" s="205" t="s">
        <v>19</v>
      </c>
      <c r="N280" s="206" t="s">
        <v>47</v>
      </c>
      <c r="O280" s="86"/>
      <c r="P280" s="207">
        <f>O280*H280</f>
        <v>0</v>
      </c>
      <c r="Q280" s="207">
        <v>0.00025999999999999998</v>
      </c>
      <c r="R280" s="207">
        <f>Q280*H280</f>
        <v>0.0065727999999999993</v>
      </c>
      <c r="S280" s="207">
        <v>0</v>
      </c>
      <c r="T280" s="208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09" t="s">
        <v>151</v>
      </c>
      <c r="AT280" s="209" t="s">
        <v>153</v>
      </c>
      <c r="AU280" s="209" t="s">
        <v>86</v>
      </c>
      <c r="AY280" s="19" t="s">
        <v>152</v>
      </c>
      <c r="BE280" s="210">
        <f>IF(N280="základní",J280,0)</f>
        <v>0</v>
      </c>
      <c r="BF280" s="210">
        <f>IF(N280="snížená",J280,0)</f>
        <v>0</v>
      </c>
      <c r="BG280" s="210">
        <f>IF(N280="zákl. přenesená",J280,0)</f>
        <v>0</v>
      </c>
      <c r="BH280" s="210">
        <f>IF(N280="sníž. přenesená",J280,0)</f>
        <v>0</v>
      </c>
      <c r="BI280" s="210">
        <f>IF(N280="nulová",J280,0)</f>
        <v>0</v>
      </c>
      <c r="BJ280" s="19" t="s">
        <v>84</v>
      </c>
      <c r="BK280" s="210">
        <f>ROUND(I280*H280,2)</f>
        <v>0</v>
      </c>
      <c r="BL280" s="19" t="s">
        <v>151</v>
      </c>
      <c r="BM280" s="209" t="s">
        <v>648</v>
      </c>
    </row>
    <row r="281" s="2" customFormat="1">
      <c r="A281" s="40"/>
      <c r="B281" s="41"/>
      <c r="C281" s="42"/>
      <c r="D281" s="229" t="s">
        <v>488</v>
      </c>
      <c r="E281" s="42"/>
      <c r="F281" s="230" t="s">
        <v>649</v>
      </c>
      <c r="G281" s="42"/>
      <c r="H281" s="42"/>
      <c r="I281" s="213"/>
      <c r="J281" s="42"/>
      <c r="K281" s="42"/>
      <c r="L281" s="46"/>
      <c r="M281" s="214"/>
      <c r="N281" s="215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488</v>
      </c>
      <c r="AU281" s="19" t="s">
        <v>86</v>
      </c>
    </row>
    <row r="282" s="13" customFormat="1">
      <c r="A282" s="13"/>
      <c r="B282" s="231"/>
      <c r="C282" s="232"/>
      <c r="D282" s="211" t="s">
        <v>490</v>
      </c>
      <c r="E282" s="233" t="s">
        <v>19</v>
      </c>
      <c r="F282" s="234" t="s">
        <v>638</v>
      </c>
      <c r="G282" s="232"/>
      <c r="H282" s="233" t="s">
        <v>19</v>
      </c>
      <c r="I282" s="235"/>
      <c r="J282" s="232"/>
      <c r="K282" s="232"/>
      <c r="L282" s="236"/>
      <c r="M282" s="237"/>
      <c r="N282" s="238"/>
      <c r="O282" s="238"/>
      <c r="P282" s="238"/>
      <c r="Q282" s="238"/>
      <c r="R282" s="238"/>
      <c r="S282" s="238"/>
      <c r="T282" s="23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0" t="s">
        <v>490</v>
      </c>
      <c r="AU282" s="240" t="s">
        <v>86</v>
      </c>
      <c r="AV282" s="13" t="s">
        <v>84</v>
      </c>
      <c r="AW282" s="13" t="s">
        <v>37</v>
      </c>
      <c r="AX282" s="13" t="s">
        <v>76</v>
      </c>
      <c r="AY282" s="240" t="s">
        <v>152</v>
      </c>
    </row>
    <row r="283" s="13" customFormat="1">
      <c r="A283" s="13"/>
      <c r="B283" s="231"/>
      <c r="C283" s="232"/>
      <c r="D283" s="211" t="s">
        <v>490</v>
      </c>
      <c r="E283" s="233" t="s">
        <v>19</v>
      </c>
      <c r="F283" s="234" t="s">
        <v>639</v>
      </c>
      <c r="G283" s="232"/>
      <c r="H283" s="233" t="s">
        <v>19</v>
      </c>
      <c r="I283" s="235"/>
      <c r="J283" s="232"/>
      <c r="K283" s="232"/>
      <c r="L283" s="236"/>
      <c r="M283" s="237"/>
      <c r="N283" s="238"/>
      <c r="O283" s="238"/>
      <c r="P283" s="238"/>
      <c r="Q283" s="238"/>
      <c r="R283" s="238"/>
      <c r="S283" s="238"/>
      <c r="T283" s="23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0" t="s">
        <v>490</v>
      </c>
      <c r="AU283" s="240" t="s">
        <v>86</v>
      </c>
      <c r="AV283" s="13" t="s">
        <v>84</v>
      </c>
      <c r="AW283" s="13" t="s">
        <v>37</v>
      </c>
      <c r="AX283" s="13" t="s">
        <v>76</v>
      </c>
      <c r="AY283" s="240" t="s">
        <v>152</v>
      </c>
    </row>
    <row r="284" s="13" customFormat="1">
      <c r="A284" s="13"/>
      <c r="B284" s="231"/>
      <c r="C284" s="232"/>
      <c r="D284" s="211" t="s">
        <v>490</v>
      </c>
      <c r="E284" s="233" t="s">
        <v>19</v>
      </c>
      <c r="F284" s="234" t="s">
        <v>570</v>
      </c>
      <c r="G284" s="232"/>
      <c r="H284" s="233" t="s">
        <v>19</v>
      </c>
      <c r="I284" s="235"/>
      <c r="J284" s="232"/>
      <c r="K284" s="232"/>
      <c r="L284" s="236"/>
      <c r="M284" s="237"/>
      <c r="N284" s="238"/>
      <c r="O284" s="238"/>
      <c r="P284" s="238"/>
      <c r="Q284" s="238"/>
      <c r="R284" s="238"/>
      <c r="S284" s="238"/>
      <c r="T284" s="23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0" t="s">
        <v>490</v>
      </c>
      <c r="AU284" s="240" t="s">
        <v>86</v>
      </c>
      <c r="AV284" s="13" t="s">
        <v>84</v>
      </c>
      <c r="AW284" s="13" t="s">
        <v>37</v>
      </c>
      <c r="AX284" s="13" t="s">
        <v>76</v>
      </c>
      <c r="AY284" s="240" t="s">
        <v>152</v>
      </c>
    </row>
    <row r="285" s="14" customFormat="1">
      <c r="A285" s="14"/>
      <c r="B285" s="241"/>
      <c r="C285" s="242"/>
      <c r="D285" s="211" t="s">
        <v>490</v>
      </c>
      <c r="E285" s="243" t="s">
        <v>19</v>
      </c>
      <c r="F285" s="244" t="s">
        <v>640</v>
      </c>
      <c r="G285" s="242"/>
      <c r="H285" s="245">
        <v>14.58</v>
      </c>
      <c r="I285" s="246"/>
      <c r="J285" s="242"/>
      <c r="K285" s="242"/>
      <c r="L285" s="247"/>
      <c r="M285" s="248"/>
      <c r="N285" s="249"/>
      <c r="O285" s="249"/>
      <c r="P285" s="249"/>
      <c r="Q285" s="249"/>
      <c r="R285" s="249"/>
      <c r="S285" s="249"/>
      <c r="T285" s="25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1" t="s">
        <v>490</v>
      </c>
      <c r="AU285" s="251" t="s">
        <v>86</v>
      </c>
      <c r="AV285" s="14" t="s">
        <v>86</v>
      </c>
      <c r="AW285" s="14" t="s">
        <v>37</v>
      </c>
      <c r="AX285" s="14" t="s">
        <v>76</v>
      </c>
      <c r="AY285" s="251" t="s">
        <v>152</v>
      </c>
    </row>
    <row r="286" s="14" customFormat="1">
      <c r="A286" s="14"/>
      <c r="B286" s="241"/>
      <c r="C286" s="242"/>
      <c r="D286" s="211" t="s">
        <v>490</v>
      </c>
      <c r="E286" s="243" t="s">
        <v>19</v>
      </c>
      <c r="F286" s="244" t="s">
        <v>641</v>
      </c>
      <c r="G286" s="242"/>
      <c r="H286" s="245">
        <v>3.1499999999999999</v>
      </c>
      <c r="I286" s="246"/>
      <c r="J286" s="242"/>
      <c r="K286" s="242"/>
      <c r="L286" s="247"/>
      <c r="M286" s="248"/>
      <c r="N286" s="249"/>
      <c r="O286" s="249"/>
      <c r="P286" s="249"/>
      <c r="Q286" s="249"/>
      <c r="R286" s="249"/>
      <c r="S286" s="249"/>
      <c r="T286" s="25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1" t="s">
        <v>490</v>
      </c>
      <c r="AU286" s="251" t="s">
        <v>86</v>
      </c>
      <c r="AV286" s="14" t="s">
        <v>86</v>
      </c>
      <c r="AW286" s="14" t="s">
        <v>37</v>
      </c>
      <c r="AX286" s="14" t="s">
        <v>76</v>
      </c>
      <c r="AY286" s="251" t="s">
        <v>152</v>
      </c>
    </row>
    <row r="287" s="13" customFormat="1">
      <c r="A287" s="13"/>
      <c r="B287" s="231"/>
      <c r="C287" s="232"/>
      <c r="D287" s="211" t="s">
        <v>490</v>
      </c>
      <c r="E287" s="233" t="s">
        <v>19</v>
      </c>
      <c r="F287" s="234" t="s">
        <v>578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490</v>
      </c>
      <c r="AU287" s="240" t="s">
        <v>86</v>
      </c>
      <c r="AV287" s="13" t="s">
        <v>84</v>
      </c>
      <c r="AW287" s="13" t="s">
        <v>37</v>
      </c>
      <c r="AX287" s="13" t="s">
        <v>76</v>
      </c>
      <c r="AY287" s="240" t="s">
        <v>152</v>
      </c>
    </row>
    <row r="288" s="14" customFormat="1">
      <c r="A288" s="14"/>
      <c r="B288" s="241"/>
      <c r="C288" s="242"/>
      <c r="D288" s="211" t="s">
        <v>490</v>
      </c>
      <c r="E288" s="243" t="s">
        <v>19</v>
      </c>
      <c r="F288" s="244" t="s">
        <v>642</v>
      </c>
      <c r="G288" s="242"/>
      <c r="H288" s="245">
        <v>2.8700000000000001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490</v>
      </c>
      <c r="AU288" s="251" t="s">
        <v>86</v>
      </c>
      <c r="AV288" s="14" t="s">
        <v>86</v>
      </c>
      <c r="AW288" s="14" t="s">
        <v>37</v>
      </c>
      <c r="AX288" s="14" t="s">
        <v>76</v>
      </c>
      <c r="AY288" s="251" t="s">
        <v>152</v>
      </c>
    </row>
    <row r="289" s="16" customFormat="1">
      <c r="A289" s="16"/>
      <c r="B289" s="263"/>
      <c r="C289" s="264"/>
      <c r="D289" s="211" t="s">
        <v>490</v>
      </c>
      <c r="E289" s="265" t="s">
        <v>19</v>
      </c>
      <c r="F289" s="266" t="s">
        <v>518</v>
      </c>
      <c r="G289" s="264"/>
      <c r="H289" s="267">
        <v>20.600000000000001</v>
      </c>
      <c r="I289" s="268"/>
      <c r="J289" s="264"/>
      <c r="K289" s="264"/>
      <c r="L289" s="269"/>
      <c r="M289" s="270"/>
      <c r="N289" s="271"/>
      <c r="O289" s="271"/>
      <c r="P289" s="271"/>
      <c r="Q289" s="271"/>
      <c r="R289" s="271"/>
      <c r="S289" s="271"/>
      <c r="T289" s="272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T289" s="273" t="s">
        <v>490</v>
      </c>
      <c r="AU289" s="273" t="s">
        <v>86</v>
      </c>
      <c r="AV289" s="16" t="s">
        <v>163</v>
      </c>
      <c r="AW289" s="16" t="s">
        <v>37</v>
      </c>
      <c r="AX289" s="16" t="s">
        <v>76</v>
      </c>
      <c r="AY289" s="273" t="s">
        <v>152</v>
      </c>
    </row>
    <row r="290" s="13" customFormat="1">
      <c r="A290" s="13"/>
      <c r="B290" s="231"/>
      <c r="C290" s="232"/>
      <c r="D290" s="211" t="s">
        <v>490</v>
      </c>
      <c r="E290" s="233" t="s">
        <v>19</v>
      </c>
      <c r="F290" s="234" t="s">
        <v>643</v>
      </c>
      <c r="G290" s="232"/>
      <c r="H290" s="233" t="s">
        <v>19</v>
      </c>
      <c r="I290" s="235"/>
      <c r="J290" s="232"/>
      <c r="K290" s="232"/>
      <c r="L290" s="236"/>
      <c r="M290" s="237"/>
      <c r="N290" s="238"/>
      <c r="O290" s="238"/>
      <c r="P290" s="238"/>
      <c r="Q290" s="238"/>
      <c r="R290" s="238"/>
      <c r="S290" s="238"/>
      <c r="T290" s="23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0" t="s">
        <v>490</v>
      </c>
      <c r="AU290" s="240" t="s">
        <v>86</v>
      </c>
      <c r="AV290" s="13" t="s">
        <v>84</v>
      </c>
      <c r="AW290" s="13" t="s">
        <v>37</v>
      </c>
      <c r="AX290" s="13" t="s">
        <v>76</v>
      </c>
      <c r="AY290" s="240" t="s">
        <v>152</v>
      </c>
    </row>
    <row r="291" s="13" customFormat="1">
      <c r="A291" s="13"/>
      <c r="B291" s="231"/>
      <c r="C291" s="232"/>
      <c r="D291" s="211" t="s">
        <v>490</v>
      </c>
      <c r="E291" s="233" t="s">
        <v>19</v>
      </c>
      <c r="F291" s="234" t="s">
        <v>644</v>
      </c>
      <c r="G291" s="232"/>
      <c r="H291" s="233" t="s">
        <v>19</v>
      </c>
      <c r="I291" s="235"/>
      <c r="J291" s="232"/>
      <c r="K291" s="232"/>
      <c r="L291" s="236"/>
      <c r="M291" s="237"/>
      <c r="N291" s="238"/>
      <c r="O291" s="238"/>
      <c r="P291" s="238"/>
      <c r="Q291" s="238"/>
      <c r="R291" s="238"/>
      <c r="S291" s="238"/>
      <c r="T291" s="23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0" t="s">
        <v>490</v>
      </c>
      <c r="AU291" s="240" t="s">
        <v>86</v>
      </c>
      <c r="AV291" s="13" t="s">
        <v>84</v>
      </c>
      <c r="AW291" s="13" t="s">
        <v>37</v>
      </c>
      <c r="AX291" s="13" t="s">
        <v>76</v>
      </c>
      <c r="AY291" s="240" t="s">
        <v>152</v>
      </c>
    </row>
    <row r="292" s="14" customFormat="1">
      <c r="A292" s="14"/>
      <c r="B292" s="241"/>
      <c r="C292" s="242"/>
      <c r="D292" s="211" t="s">
        <v>490</v>
      </c>
      <c r="E292" s="243" t="s">
        <v>19</v>
      </c>
      <c r="F292" s="244" t="s">
        <v>645</v>
      </c>
      <c r="G292" s="242"/>
      <c r="H292" s="245">
        <v>4.6799999999999997</v>
      </c>
      <c r="I292" s="246"/>
      <c r="J292" s="242"/>
      <c r="K292" s="242"/>
      <c r="L292" s="247"/>
      <c r="M292" s="248"/>
      <c r="N292" s="249"/>
      <c r="O292" s="249"/>
      <c r="P292" s="249"/>
      <c r="Q292" s="249"/>
      <c r="R292" s="249"/>
      <c r="S292" s="249"/>
      <c r="T292" s="25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1" t="s">
        <v>490</v>
      </c>
      <c r="AU292" s="251" t="s">
        <v>86</v>
      </c>
      <c r="AV292" s="14" t="s">
        <v>86</v>
      </c>
      <c r="AW292" s="14" t="s">
        <v>37</v>
      </c>
      <c r="AX292" s="14" t="s">
        <v>76</v>
      </c>
      <c r="AY292" s="251" t="s">
        <v>152</v>
      </c>
    </row>
    <row r="293" s="16" customFormat="1">
      <c r="A293" s="16"/>
      <c r="B293" s="263"/>
      <c r="C293" s="264"/>
      <c r="D293" s="211" t="s">
        <v>490</v>
      </c>
      <c r="E293" s="265" t="s">
        <v>19</v>
      </c>
      <c r="F293" s="266" t="s">
        <v>518</v>
      </c>
      <c r="G293" s="264"/>
      <c r="H293" s="267">
        <v>4.6799999999999997</v>
      </c>
      <c r="I293" s="268"/>
      <c r="J293" s="264"/>
      <c r="K293" s="264"/>
      <c r="L293" s="269"/>
      <c r="M293" s="270"/>
      <c r="N293" s="271"/>
      <c r="O293" s="271"/>
      <c r="P293" s="271"/>
      <c r="Q293" s="271"/>
      <c r="R293" s="271"/>
      <c r="S293" s="271"/>
      <c r="T293" s="272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73" t="s">
        <v>490</v>
      </c>
      <c r="AU293" s="273" t="s">
        <v>86</v>
      </c>
      <c r="AV293" s="16" t="s">
        <v>163</v>
      </c>
      <c r="AW293" s="16" t="s">
        <v>37</v>
      </c>
      <c r="AX293" s="16" t="s">
        <v>76</v>
      </c>
      <c r="AY293" s="273" t="s">
        <v>152</v>
      </c>
    </row>
    <row r="294" s="15" customFormat="1">
      <c r="A294" s="15"/>
      <c r="B294" s="252"/>
      <c r="C294" s="253"/>
      <c r="D294" s="211" t="s">
        <v>490</v>
      </c>
      <c r="E294" s="254" t="s">
        <v>19</v>
      </c>
      <c r="F294" s="255" t="s">
        <v>502</v>
      </c>
      <c r="G294" s="253"/>
      <c r="H294" s="256">
        <v>25.280000000000001</v>
      </c>
      <c r="I294" s="257"/>
      <c r="J294" s="253"/>
      <c r="K294" s="253"/>
      <c r="L294" s="258"/>
      <c r="M294" s="259"/>
      <c r="N294" s="260"/>
      <c r="O294" s="260"/>
      <c r="P294" s="260"/>
      <c r="Q294" s="260"/>
      <c r="R294" s="260"/>
      <c r="S294" s="260"/>
      <c r="T294" s="261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62" t="s">
        <v>490</v>
      </c>
      <c r="AU294" s="262" t="s">
        <v>86</v>
      </c>
      <c r="AV294" s="15" t="s">
        <v>151</v>
      </c>
      <c r="AW294" s="15" t="s">
        <v>37</v>
      </c>
      <c r="AX294" s="15" t="s">
        <v>84</v>
      </c>
      <c r="AY294" s="262" t="s">
        <v>152</v>
      </c>
    </row>
    <row r="295" s="2" customFormat="1" ht="24.15" customHeight="1">
      <c r="A295" s="40"/>
      <c r="B295" s="41"/>
      <c r="C295" s="198" t="s">
        <v>243</v>
      </c>
      <c r="D295" s="198" t="s">
        <v>153</v>
      </c>
      <c r="E295" s="199" t="s">
        <v>650</v>
      </c>
      <c r="F295" s="200" t="s">
        <v>651</v>
      </c>
      <c r="G295" s="201" t="s">
        <v>485</v>
      </c>
      <c r="H295" s="202">
        <v>19.260000000000002</v>
      </c>
      <c r="I295" s="203"/>
      <c r="J295" s="204">
        <f>ROUND(I295*H295,2)</f>
        <v>0</v>
      </c>
      <c r="K295" s="200" t="s">
        <v>486</v>
      </c>
      <c r="L295" s="46"/>
      <c r="M295" s="205" t="s">
        <v>19</v>
      </c>
      <c r="N295" s="206" t="s">
        <v>47</v>
      </c>
      <c r="O295" s="86"/>
      <c r="P295" s="207">
        <f>O295*H295</f>
        <v>0</v>
      </c>
      <c r="Q295" s="207">
        <v>0.018380000000000001</v>
      </c>
      <c r="R295" s="207">
        <f>Q295*H295</f>
        <v>0.35399880000000006</v>
      </c>
      <c r="S295" s="207">
        <v>0</v>
      </c>
      <c r="T295" s="208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09" t="s">
        <v>151</v>
      </c>
      <c r="AT295" s="209" t="s">
        <v>153</v>
      </c>
      <c r="AU295" s="209" t="s">
        <v>86</v>
      </c>
      <c r="AY295" s="19" t="s">
        <v>152</v>
      </c>
      <c r="BE295" s="210">
        <f>IF(N295="základní",J295,0)</f>
        <v>0</v>
      </c>
      <c r="BF295" s="210">
        <f>IF(N295="snížená",J295,0)</f>
        <v>0</v>
      </c>
      <c r="BG295" s="210">
        <f>IF(N295="zákl. přenesená",J295,0)</f>
        <v>0</v>
      </c>
      <c r="BH295" s="210">
        <f>IF(N295="sníž. přenesená",J295,0)</f>
        <v>0</v>
      </c>
      <c r="BI295" s="210">
        <f>IF(N295="nulová",J295,0)</f>
        <v>0</v>
      </c>
      <c r="BJ295" s="19" t="s">
        <v>84</v>
      </c>
      <c r="BK295" s="210">
        <f>ROUND(I295*H295,2)</f>
        <v>0</v>
      </c>
      <c r="BL295" s="19" t="s">
        <v>151</v>
      </c>
      <c r="BM295" s="209" t="s">
        <v>652</v>
      </c>
    </row>
    <row r="296" s="2" customFormat="1">
      <c r="A296" s="40"/>
      <c r="B296" s="41"/>
      <c r="C296" s="42"/>
      <c r="D296" s="229" t="s">
        <v>488</v>
      </c>
      <c r="E296" s="42"/>
      <c r="F296" s="230" t="s">
        <v>653</v>
      </c>
      <c r="G296" s="42"/>
      <c r="H296" s="42"/>
      <c r="I296" s="213"/>
      <c r="J296" s="42"/>
      <c r="K296" s="42"/>
      <c r="L296" s="46"/>
      <c r="M296" s="214"/>
      <c r="N296" s="215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488</v>
      </c>
      <c r="AU296" s="19" t="s">
        <v>86</v>
      </c>
    </row>
    <row r="297" s="13" customFormat="1">
      <c r="A297" s="13"/>
      <c r="B297" s="231"/>
      <c r="C297" s="232"/>
      <c r="D297" s="211" t="s">
        <v>490</v>
      </c>
      <c r="E297" s="233" t="s">
        <v>19</v>
      </c>
      <c r="F297" s="234" t="s">
        <v>638</v>
      </c>
      <c r="G297" s="232"/>
      <c r="H297" s="233" t="s">
        <v>19</v>
      </c>
      <c r="I297" s="235"/>
      <c r="J297" s="232"/>
      <c r="K297" s="232"/>
      <c r="L297" s="236"/>
      <c r="M297" s="237"/>
      <c r="N297" s="238"/>
      <c r="O297" s="238"/>
      <c r="P297" s="238"/>
      <c r="Q297" s="238"/>
      <c r="R297" s="238"/>
      <c r="S297" s="238"/>
      <c r="T297" s="23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0" t="s">
        <v>490</v>
      </c>
      <c r="AU297" s="240" t="s">
        <v>86</v>
      </c>
      <c r="AV297" s="13" t="s">
        <v>84</v>
      </c>
      <c r="AW297" s="13" t="s">
        <v>37</v>
      </c>
      <c r="AX297" s="13" t="s">
        <v>76</v>
      </c>
      <c r="AY297" s="240" t="s">
        <v>152</v>
      </c>
    </row>
    <row r="298" s="13" customFormat="1">
      <c r="A298" s="13"/>
      <c r="B298" s="231"/>
      <c r="C298" s="232"/>
      <c r="D298" s="211" t="s">
        <v>490</v>
      </c>
      <c r="E298" s="233" t="s">
        <v>19</v>
      </c>
      <c r="F298" s="234" t="s">
        <v>639</v>
      </c>
      <c r="G298" s="232"/>
      <c r="H298" s="233" t="s">
        <v>19</v>
      </c>
      <c r="I298" s="235"/>
      <c r="J298" s="232"/>
      <c r="K298" s="232"/>
      <c r="L298" s="236"/>
      <c r="M298" s="237"/>
      <c r="N298" s="238"/>
      <c r="O298" s="238"/>
      <c r="P298" s="238"/>
      <c r="Q298" s="238"/>
      <c r="R298" s="238"/>
      <c r="S298" s="238"/>
      <c r="T298" s="23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0" t="s">
        <v>490</v>
      </c>
      <c r="AU298" s="240" t="s">
        <v>86</v>
      </c>
      <c r="AV298" s="13" t="s">
        <v>84</v>
      </c>
      <c r="AW298" s="13" t="s">
        <v>37</v>
      </c>
      <c r="AX298" s="13" t="s">
        <v>76</v>
      </c>
      <c r="AY298" s="240" t="s">
        <v>152</v>
      </c>
    </row>
    <row r="299" s="14" customFormat="1">
      <c r="A299" s="14"/>
      <c r="B299" s="241"/>
      <c r="C299" s="242"/>
      <c r="D299" s="211" t="s">
        <v>490</v>
      </c>
      <c r="E299" s="243" t="s">
        <v>19</v>
      </c>
      <c r="F299" s="244" t="s">
        <v>654</v>
      </c>
      <c r="G299" s="242"/>
      <c r="H299" s="245">
        <v>14.58</v>
      </c>
      <c r="I299" s="246"/>
      <c r="J299" s="242"/>
      <c r="K299" s="242"/>
      <c r="L299" s="247"/>
      <c r="M299" s="248"/>
      <c r="N299" s="249"/>
      <c r="O299" s="249"/>
      <c r="P299" s="249"/>
      <c r="Q299" s="249"/>
      <c r="R299" s="249"/>
      <c r="S299" s="249"/>
      <c r="T299" s="25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1" t="s">
        <v>490</v>
      </c>
      <c r="AU299" s="251" t="s">
        <v>86</v>
      </c>
      <c r="AV299" s="14" t="s">
        <v>86</v>
      </c>
      <c r="AW299" s="14" t="s">
        <v>37</v>
      </c>
      <c r="AX299" s="14" t="s">
        <v>76</v>
      </c>
      <c r="AY299" s="251" t="s">
        <v>152</v>
      </c>
    </row>
    <row r="300" s="16" customFormat="1">
      <c r="A300" s="16"/>
      <c r="B300" s="263"/>
      <c r="C300" s="264"/>
      <c r="D300" s="211" t="s">
        <v>490</v>
      </c>
      <c r="E300" s="265" t="s">
        <v>19</v>
      </c>
      <c r="F300" s="266" t="s">
        <v>518</v>
      </c>
      <c r="G300" s="264"/>
      <c r="H300" s="267">
        <v>14.58</v>
      </c>
      <c r="I300" s="268"/>
      <c r="J300" s="264"/>
      <c r="K300" s="264"/>
      <c r="L300" s="269"/>
      <c r="M300" s="270"/>
      <c r="N300" s="271"/>
      <c r="O300" s="271"/>
      <c r="P300" s="271"/>
      <c r="Q300" s="271"/>
      <c r="R300" s="271"/>
      <c r="S300" s="271"/>
      <c r="T300" s="272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T300" s="273" t="s">
        <v>490</v>
      </c>
      <c r="AU300" s="273" t="s">
        <v>86</v>
      </c>
      <c r="AV300" s="16" t="s">
        <v>163</v>
      </c>
      <c r="AW300" s="16" t="s">
        <v>37</v>
      </c>
      <c r="AX300" s="16" t="s">
        <v>76</v>
      </c>
      <c r="AY300" s="273" t="s">
        <v>152</v>
      </c>
    </row>
    <row r="301" s="13" customFormat="1">
      <c r="A301" s="13"/>
      <c r="B301" s="231"/>
      <c r="C301" s="232"/>
      <c r="D301" s="211" t="s">
        <v>490</v>
      </c>
      <c r="E301" s="233" t="s">
        <v>19</v>
      </c>
      <c r="F301" s="234" t="s">
        <v>643</v>
      </c>
      <c r="G301" s="232"/>
      <c r="H301" s="233" t="s">
        <v>19</v>
      </c>
      <c r="I301" s="235"/>
      <c r="J301" s="232"/>
      <c r="K301" s="232"/>
      <c r="L301" s="236"/>
      <c r="M301" s="237"/>
      <c r="N301" s="238"/>
      <c r="O301" s="238"/>
      <c r="P301" s="238"/>
      <c r="Q301" s="238"/>
      <c r="R301" s="238"/>
      <c r="S301" s="238"/>
      <c r="T301" s="23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0" t="s">
        <v>490</v>
      </c>
      <c r="AU301" s="240" t="s">
        <v>86</v>
      </c>
      <c r="AV301" s="13" t="s">
        <v>84</v>
      </c>
      <c r="AW301" s="13" t="s">
        <v>37</v>
      </c>
      <c r="AX301" s="13" t="s">
        <v>76</v>
      </c>
      <c r="AY301" s="240" t="s">
        <v>152</v>
      </c>
    </row>
    <row r="302" s="13" customFormat="1">
      <c r="A302" s="13"/>
      <c r="B302" s="231"/>
      <c r="C302" s="232"/>
      <c r="D302" s="211" t="s">
        <v>490</v>
      </c>
      <c r="E302" s="233" t="s">
        <v>19</v>
      </c>
      <c r="F302" s="234" t="s">
        <v>644</v>
      </c>
      <c r="G302" s="232"/>
      <c r="H302" s="233" t="s">
        <v>19</v>
      </c>
      <c r="I302" s="235"/>
      <c r="J302" s="232"/>
      <c r="K302" s="232"/>
      <c r="L302" s="236"/>
      <c r="M302" s="237"/>
      <c r="N302" s="238"/>
      <c r="O302" s="238"/>
      <c r="P302" s="238"/>
      <c r="Q302" s="238"/>
      <c r="R302" s="238"/>
      <c r="S302" s="238"/>
      <c r="T302" s="23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0" t="s">
        <v>490</v>
      </c>
      <c r="AU302" s="240" t="s">
        <v>86</v>
      </c>
      <c r="AV302" s="13" t="s">
        <v>84</v>
      </c>
      <c r="AW302" s="13" t="s">
        <v>37</v>
      </c>
      <c r="AX302" s="13" t="s">
        <v>76</v>
      </c>
      <c r="AY302" s="240" t="s">
        <v>152</v>
      </c>
    </row>
    <row r="303" s="14" customFormat="1">
      <c r="A303" s="14"/>
      <c r="B303" s="241"/>
      <c r="C303" s="242"/>
      <c r="D303" s="211" t="s">
        <v>490</v>
      </c>
      <c r="E303" s="243" t="s">
        <v>19</v>
      </c>
      <c r="F303" s="244" t="s">
        <v>645</v>
      </c>
      <c r="G303" s="242"/>
      <c r="H303" s="245">
        <v>4.6799999999999997</v>
      </c>
      <c r="I303" s="246"/>
      <c r="J303" s="242"/>
      <c r="K303" s="242"/>
      <c r="L303" s="247"/>
      <c r="M303" s="248"/>
      <c r="N303" s="249"/>
      <c r="O303" s="249"/>
      <c r="P303" s="249"/>
      <c r="Q303" s="249"/>
      <c r="R303" s="249"/>
      <c r="S303" s="249"/>
      <c r="T303" s="25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1" t="s">
        <v>490</v>
      </c>
      <c r="AU303" s="251" t="s">
        <v>86</v>
      </c>
      <c r="AV303" s="14" t="s">
        <v>86</v>
      </c>
      <c r="AW303" s="14" t="s">
        <v>37</v>
      </c>
      <c r="AX303" s="14" t="s">
        <v>76</v>
      </c>
      <c r="AY303" s="251" t="s">
        <v>152</v>
      </c>
    </row>
    <row r="304" s="16" customFormat="1">
      <c r="A304" s="16"/>
      <c r="B304" s="263"/>
      <c r="C304" s="264"/>
      <c r="D304" s="211" t="s">
        <v>490</v>
      </c>
      <c r="E304" s="265" t="s">
        <v>19</v>
      </c>
      <c r="F304" s="266" t="s">
        <v>518</v>
      </c>
      <c r="G304" s="264"/>
      <c r="H304" s="267">
        <v>4.6799999999999997</v>
      </c>
      <c r="I304" s="268"/>
      <c r="J304" s="264"/>
      <c r="K304" s="264"/>
      <c r="L304" s="269"/>
      <c r="M304" s="270"/>
      <c r="N304" s="271"/>
      <c r="O304" s="271"/>
      <c r="P304" s="271"/>
      <c r="Q304" s="271"/>
      <c r="R304" s="271"/>
      <c r="S304" s="271"/>
      <c r="T304" s="272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T304" s="273" t="s">
        <v>490</v>
      </c>
      <c r="AU304" s="273" t="s">
        <v>86</v>
      </c>
      <c r="AV304" s="16" t="s">
        <v>163</v>
      </c>
      <c r="AW304" s="16" t="s">
        <v>37</v>
      </c>
      <c r="AX304" s="16" t="s">
        <v>76</v>
      </c>
      <c r="AY304" s="273" t="s">
        <v>152</v>
      </c>
    </row>
    <row r="305" s="15" customFormat="1">
      <c r="A305" s="15"/>
      <c r="B305" s="252"/>
      <c r="C305" s="253"/>
      <c r="D305" s="211" t="s">
        <v>490</v>
      </c>
      <c r="E305" s="254" t="s">
        <v>19</v>
      </c>
      <c r="F305" s="255" t="s">
        <v>502</v>
      </c>
      <c r="G305" s="253"/>
      <c r="H305" s="256">
        <v>19.260000000000002</v>
      </c>
      <c r="I305" s="257"/>
      <c r="J305" s="253"/>
      <c r="K305" s="253"/>
      <c r="L305" s="258"/>
      <c r="M305" s="259"/>
      <c r="N305" s="260"/>
      <c r="O305" s="260"/>
      <c r="P305" s="260"/>
      <c r="Q305" s="260"/>
      <c r="R305" s="260"/>
      <c r="S305" s="260"/>
      <c r="T305" s="261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2" t="s">
        <v>490</v>
      </c>
      <c r="AU305" s="262" t="s">
        <v>86</v>
      </c>
      <c r="AV305" s="15" t="s">
        <v>151</v>
      </c>
      <c r="AW305" s="15" t="s">
        <v>37</v>
      </c>
      <c r="AX305" s="15" t="s">
        <v>84</v>
      </c>
      <c r="AY305" s="262" t="s">
        <v>152</v>
      </c>
    </row>
    <row r="306" s="2" customFormat="1" ht="21.75" customHeight="1">
      <c r="A306" s="40"/>
      <c r="B306" s="41"/>
      <c r="C306" s="198" t="s">
        <v>247</v>
      </c>
      <c r="D306" s="198" t="s">
        <v>153</v>
      </c>
      <c r="E306" s="199" t="s">
        <v>655</v>
      </c>
      <c r="F306" s="200" t="s">
        <v>656</v>
      </c>
      <c r="G306" s="201" t="s">
        <v>411</v>
      </c>
      <c r="H306" s="202">
        <v>6.0199999999999996</v>
      </c>
      <c r="I306" s="203"/>
      <c r="J306" s="204">
        <f>ROUND(I306*H306,2)</f>
        <v>0</v>
      </c>
      <c r="K306" s="200" t="s">
        <v>486</v>
      </c>
      <c r="L306" s="46"/>
      <c r="M306" s="205" t="s">
        <v>19</v>
      </c>
      <c r="N306" s="206" t="s">
        <v>47</v>
      </c>
      <c r="O306" s="86"/>
      <c r="P306" s="207">
        <f>O306*H306</f>
        <v>0</v>
      </c>
      <c r="Q306" s="207">
        <v>0.14699999999999999</v>
      </c>
      <c r="R306" s="207">
        <f>Q306*H306</f>
        <v>0.88493999999999984</v>
      </c>
      <c r="S306" s="207">
        <v>0</v>
      </c>
      <c r="T306" s="208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09" t="s">
        <v>151</v>
      </c>
      <c r="AT306" s="209" t="s">
        <v>153</v>
      </c>
      <c r="AU306" s="209" t="s">
        <v>86</v>
      </c>
      <c r="AY306" s="19" t="s">
        <v>152</v>
      </c>
      <c r="BE306" s="210">
        <f>IF(N306="základní",J306,0)</f>
        <v>0</v>
      </c>
      <c r="BF306" s="210">
        <f>IF(N306="snížená",J306,0)</f>
        <v>0</v>
      </c>
      <c r="BG306" s="210">
        <f>IF(N306="zákl. přenesená",J306,0)</f>
        <v>0</v>
      </c>
      <c r="BH306" s="210">
        <f>IF(N306="sníž. přenesená",J306,0)</f>
        <v>0</v>
      </c>
      <c r="BI306" s="210">
        <f>IF(N306="nulová",J306,0)</f>
        <v>0</v>
      </c>
      <c r="BJ306" s="19" t="s">
        <v>84</v>
      </c>
      <c r="BK306" s="210">
        <f>ROUND(I306*H306,2)</f>
        <v>0</v>
      </c>
      <c r="BL306" s="19" t="s">
        <v>151</v>
      </c>
      <c r="BM306" s="209" t="s">
        <v>657</v>
      </c>
    </row>
    <row r="307" s="2" customFormat="1">
      <c r="A307" s="40"/>
      <c r="B307" s="41"/>
      <c r="C307" s="42"/>
      <c r="D307" s="229" t="s">
        <v>488</v>
      </c>
      <c r="E307" s="42"/>
      <c r="F307" s="230" t="s">
        <v>658</v>
      </c>
      <c r="G307" s="42"/>
      <c r="H307" s="42"/>
      <c r="I307" s="213"/>
      <c r="J307" s="42"/>
      <c r="K307" s="42"/>
      <c r="L307" s="46"/>
      <c r="M307" s="214"/>
      <c r="N307" s="215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488</v>
      </c>
      <c r="AU307" s="19" t="s">
        <v>86</v>
      </c>
    </row>
    <row r="308" s="13" customFormat="1">
      <c r="A308" s="13"/>
      <c r="B308" s="231"/>
      <c r="C308" s="232"/>
      <c r="D308" s="211" t="s">
        <v>490</v>
      </c>
      <c r="E308" s="233" t="s">
        <v>19</v>
      </c>
      <c r="F308" s="234" t="s">
        <v>638</v>
      </c>
      <c r="G308" s="232"/>
      <c r="H308" s="233" t="s">
        <v>19</v>
      </c>
      <c r="I308" s="235"/>
      <c r="J308" s="232"/>
      <c r="K308" s="232"/>
      <c r="L308" s="236"/>
      <c r="M308" s="237"/>
      <c r="N308" s="238"/>
      <c r="O308" s="238"/>
      <c r="P308" s="238"/>
      <c r="Q308" s="238"/>
      <c r="R308" s="238"/>
      <c r="S308" s="238"/>
      <c r="T308" s="23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0" t="s">
        <v>490</v>
      </c>
      <c r="AU308" s="240" t="s">
        <v>86</v>
      </c>
      <c r="AV308" s="13" t="s">
        <v>84</v>
      </c>
      <c r="AW308" s="13" t="s">
        <v>37</v>
      </c>
      <c r="AX308" s="13" t="s">
        <v>76</v>
      </c>
      <c r="AY308" s="240" t="s">
        <v>152</v>
      </c>
    </row>
    <row r="309" s="13" customFormat="1">
      <c r="A309" s="13"/>
      <c r="B309" s="231"/>
      <c r="C309" s="232"/>
      <c r="D309" s="211" t="s">
        <v>490</v>
      </c>
      <c r="E309" s="233" t="s">
        <v>19</v>
      </c>
      <c r="F309" s="234" t="s">
        <v>639</v>
      </c>
      <c r="G309" s="232"/>
      <c r="H309" s="233" t="s">
        <v>19</v>
      </c>
      <c r="I309" s="235"/>
      <c r="J309" s="232"/>
      <c r="K309" s="232"/>
      <c r="L309" s="236"/>
      <c r="M309" s="237"/>
      <c r="N309" s="238"/>
      <c r="O309" s="238"/>
      <c r="P309" s="238"/>
      <c r="Q309" s="238"/>
      <c r="R309" s="238"/>
      <c r="S309" s="238"/>
      <c r="T309" s="23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0" t="s">
        <v>490</v>
      </c>
      <c r="AU309" s="240" t="s">
        <v>86</v>
      </c>
      <c r="AV309" s="13" t="s">
        <v>84</v>
      </c>
      <c r="AW309" s="13" t="s">
        <v>37</v>
      </c>
      <c r="AX309" s="13" t="s">
        <v>76</v>
      </c>
      <c r="AY309" s="240" t="s">
        <v>152</v>
      </c>
    </row>
    <row r="310" s="14" customFormat="1">
      <c r="A310" s="14"/>
      <c r="B310" s="241"/>
      <c r="C310" s="242"/>
      <c r="D310" s="211" t="s">
        <v>490</v>
      </c>
      <c r="E310" s="243" t="s">
        <v>19</v>
      </c>
      <c r="F310" s="244" t="s">
        <v>659</v>
      </c>
      <c r="G310" s="242"/>
      <c r="H310" s="245">
        <v>3.1499999999999999</v>
      </c>
      <c r="I310" s="246"/>
      <c r="J310" s="242"/>
      <c r="K310" s="242"/>
      <c r="L310" s="247"/>
      <c r="M310" s="248"/>
      <c r="N310" s="249"/>
      <c r="O310" s="249"/>
      <c r="P310" s="249"/>
      <c r="Q310" s="249"/>
      <c r="R310" s="249"/>
      <c r="S310" s="249"/>
      <c r="T310" s="25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1" t="s">
        <v>490</v>
      </c>
      <c r="AU310" s="251" t="s">
        <v>86</v>
      </c>
      <c r="AV310" s="14" t="s">
        <v>86</v>
      </c>
      <c r="AW310" s="14" t="s">
        <v>37</v>
      </c>
      <c r="AX310" s="14" t="s">
        <v>76</v>
      </c>
      <c r="AY310" s="251" t="s">
        <v>152</v>
      </c>
    </row>
    <row r="311" s="14" customFormat="1">
      <c r="A311" s="14"/>
      <c r="B311" s="241"/>
      <c r="C311" s="242"/>
      <c r="D311" s="211" t="s">
        <v>490</v>
      </c>
      <c r="E311" s="243" t="s">
        <v>19</v>
      </c>
      <c r="F311" s="244" t="s">
        <v>660</v>
      </c>
      <c r="G311" s="242"/>
      <c r="H311" s="245">
        <v>2.8700000000000001</v>
      </c>
      <c r="I311" s="246"/>
      <c r="J311" s="242"/>
      <c r="K311" s="242"/>
      <c r="L311" s="247"/>
      <c r="M311" s="248"/>
      <c r="N311" s="249"/>
      <c r="O311" s="249"/>
      <c r="P311" s="249"/>
      <c r="Q311" s="249"/>
      <c r="R311" s="249"/>
      <c r="S311" s="249"/>
      <c r="T311" s="25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1" t="s">
        <v>490</v>
      </c>
      <c r="AU311" s="251" t="s">
        <v>86</v>
      </c>
      <c r="AV311" s="14" t="s">
        <v>86</v>
      </c>
      <c r="AW311" s="14" t="s">
        <v>37</v>
      </c>
      <c r="AX311" s="14" t="s">
        <v>76</v>
      </c>
      <c r="AY311" s="251" t="s">
        <v>152</v>
      </c>
    </row>
    <row r="312" s="15" customFormat="1">
      <c r="A312" s="15"/>
      <c r="B312" s="252"/>
      <c r="C312" s="253"/>
      <c r="D312" s="211" t="s">
        <v>490</v>
      </c>
      <c r="E312" s="254" t="s">
        <v>19</v>
      </c>
      <c r="F312" s="255" t="s">
        <v>502</v>
      </c>
      <c r="G312" s="253"/>
      <c r="H312" s="256">
        <v>6.0199999999999996</v>
      </c>
      <c r="I312" s="257"/>
      <c r="J312" s="253"/>
      <c r="K312" s="253"/>
      <c r="L312" s="258"/>
      <c r="M312" s="259"/>
      <c r="N312" s="260"/>
      <c r="O312" s="260"/>
      <c r="P312" s="260"/>
      <c r="Q312" s="260"/>
      <c r="R312" s="260"/>
      <c r="S312" s="260"/>
      <c r="T312" s="261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62" t="s">
        <v>490</v>
      </c>
      <c r="AU312" s="262" t="s">
        <v>86</v>
      </c>
      <c r="AV312" s="15" t="s">
        <v>151</v>
      </c>
      <c r="AW312" s="15" t="s">
        <v>37</v>
      </c>
      <c r="AX312" s="15" t="s">
        <v>84</v>
      </c>
      <c r="AY312" s="262" t="s">
        <v>152</v>
      </c>
    </row>
    <row r="313" s="2" customFormat="1" ht="21.75" customHeight="1">
      <c r="A313" s="40"/>
      <c r="B313" s="41"/>
      <c r="C313" s="198" t="s">
        <v>251</v>
      </c>
      <c r="D313" s="198" t="s">
        <v>153</v>
      </c>
      <c r="E313" s="199" t="s">
        <v>661</v>
      </c>
      <c r="F313" s="200" t="s">
        <v>662</v>
      </c>
      <c r="G313" s="201" t="s">
        <v>411</v>
      </c>
      <c r="H313" s="202">
        <v>6.0199999999999996</v>
      </c>
      <c r="I313" s="203"/>
      <c r="J313" s="204">
        <f>ROUND(I313*H313,2)</f>
        <v>0</v>
      </c>
      <c r="K313" s="200" t="s">
        <v>486</v>
      </c>
      <c r="L313" s="46"/>
      <c r="M313" s="205" t="s">
        <v>19</v>
      </c>
      <c r="N313" s="206" t="s">
        <v>47</v>
      </c>
      <c r="O313" s="86"/>
      <c r="P313" s="207">
        <f>O313*H313</f>
        <v>0</v>
      </c>
      <c r="Q313" s="207">
        <v>0.1575</v>
      </c>
      <c r="R313" s="207">
        <f>Q313*H313</f>
        <v>0.94814999999999994</v>
      </c>
      <c r="S313" s="207">
        <v>0</v>
      </c>
      <c r="T313" s="208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09" t="s">
        <v>151</v>
      </c>
      <c r="AT313" s="209" t="s">
        <v>153</v>
      </c>
      <c r="AU313" s="209" t="s">
        <v>86</v>
      </c>
      <c r="AY313" s="19" t="s">
        <v>152</v>
      </c>
      <c r="BE313" s="210">
        <f>IF(N313="základní",J313,0)</f>
        <v>0</v>
      </c>
      <c r="BF313" s="210">
        <f>IF(N313="snížená",J313,0)</f>
        <v>0</v>
      </c>
      <c r="BG313" s="210">
        <f>IF(N313="zákl. přenesená",J313,0)</f>
        <v>0</v>
      </c>
      <c r="BH313" s="210">
        <f>IF(N313="sníž. přenesená",J313,0)</f>
        <v>0</v>
      </c>
      <c r="BI313" s="210">
        <f>IF(N313="nulová",J313,0)</f>
        <v>0</v>
      </c>
      <c r="BJ313" s="19" t="s">
        <v>84</v>
      </c>
      <c r="BK313" s="210">
        <f>ROUND(I313*H313,2)</f>
        <v>0</v>
      </c>
      <c r="BL313" s="19" t="s">
        <v>151</v>
      </c>
      <c r="BM313" s="209" t="s">
        <v>663</v>
      </c>
    </row>
    <row r="314" s="2" customFormat="1">
      <c r="A314" s="40"/>
      <c r="B314" s="41"/>
      <c r="C314" s="42"/>
      <c r="D314" s="229" t="s">
        <v>488</v>
      </c>
      <c r="E314" s="42"/>
      <c r="F314" s="230" t="s">
        <v>664</v>
      </c>
      <c r="G314" s="42"/>
      <c r="H314" s="42"/>
      <c r="I314" s="213"/>
      <c r="J314" s="42"/>
      <c r="K314" s="42"/>
      <c r="L314" s="46"/>
      <c r="M314" s="214"/>
      <c r="N314" s="215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488</v>
      </c>
      <c r="AU314" s="19" t="s">
        <v>86</v>
      </c>
    </row>
    <row r="315" s="13" customFormat="1">
      <c r="A315" s="13"/>
      <c r="B315" s="231"/>
      <c r="C315" s="232"/>
      <c r="D315" s="211" t="s">
        <v>490</v>
      </c>
      <c r="E315" s="233" t="s">
        <v>19</v>
      </c>
      <c r="F315" s="234" t="s">
        <v>638</v>
      </c>
      <c r="G315" s="232"/>
      <c r="H315" s="233" t="s">
        <v>19</v>
      </c>
      <c r="I315" s="235"/>
      <c r="J315" s="232"/>
      <c r="K315" s="232"/>
      <c r="L315" s="236"/>
      <c r="M315" s="237"/>
      <c r="N315" s="238"/>
      <c r="O315" s="238"/>
      <c r="P315" s="238"/>
      <c r="Q315" s="238"/>
      <c r="R315" s="238"/>
      <c r="S315" s="238"/>
      <c r="T315" s="23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0" t="s">
        <v>490</v>
      </c>
      <c r="AU315" s="240" t="s">
        <v>86</v>
      </c>
      <c r="AV315" s="13" t="s">
        <v>84</v>
      </c>
      <c r="AW315" s="13" t="s">
        <v>37</v>
      </c>
      <c r="AX315" s="13" t="s">
        <v>76</v>
      </c>
      <c r="AY315" s="240" t="s">
        <v>152</v>
      </c>
    </row>
    <row r="316" s="13" customFormat="1">
      <c r="A316" s="13"/>
      <c r="B316" s="231"/>
      <c r="C316" s="232"/>
      <c r="D316" s="211" t="s">
        <v>490</v>
      </c>
      <c r="E316" s="233" t="s">
        <v>19</v>
      </c>
      <c r="F316" s="234" t="s">
        <v>639</v>
      </c>
      <c r="G316" s="232"/>
      <c r="H316" s="233" t="s">
        <v>19</v>
      </c>
      <c r="I316" s="235"/>
      <c r="J316" s="232"/>
      <c r="K316" s="232"/>
      <c r="L316" s="236"/>
      <c r="M316" s="237"/>
      <c r="N316" s="238"/>
      <c r="O316" s="238"/>
      <c r="P316" s="238"/>
      <c r="Q316" s="238"/>
      <c r="R316" s="238"/>
      <c r="S316" s="238"/>
      <c r="T316" s="23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0" t="s">
        <v>490</v>
      </c>
      <c r="AU316" s="240" t="s">
        <v>86</v>
      </c>
      <c r="AV316" s="13" t="s">
        <v>84</v>
      </c>
      <c r="AW316" s="13" t="s">
        <v>37</v>
      </c>
      <c r="AX316" s="13" t="s">
        <v>76</v>
      </c>
      <c r="AY316" s="240" t="s">
        <v>152</v>
      </c>
    </row>
    <row r="317" s="14" customFormat="1">
      <c r="A317" s="14"/>
      <c r="B317" s="241"/>
      <c r="C317" s="242"/>
      <c r="D317" s="211" t="s">
        <v>490</v>
      </c>
      <c r="E317" s="243" t="s">
        <v>19</v>
      </c>
      <c r="F317" s="244" t="s">
        <v>659</v>
      </c>
      <c r="G317" s="242"/>
      <c r="H317" s="245">
        <v>3.1499999999999999</v>
      </c>
      <c r="I317" s="246"/>
      <c r="J317" s="242"/>
      <c r="K317" s="242"/>
      <c r="L317" s="247"/>
      <c r="M317" s="248"/>
      <c r="N317" s="249"/>
      <c r="O317" s="249"/>
      <c r="P317" s="249"/>
      <c r="Q317" s="249"/>
      <c r="R317" s="249"/>
      <c r="S317" s="249"/>
      <c r="T317" s="25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1" t="s">
        <v>490</v>
      </c>
      <c r="AU317" s="251" t="s">
        <v>86</v>
      </c>
      <c r="AV317" s="14" t="s">
        <v>86</v>
      </c>
      <c r="AW317" s="14" t="s">
        <v>37</v>
      </c>
      <c r="AX317" s="14" t="s">
        <v>76</v>
      </c>
      <c r="AY317" s="251" t="s">
        <v>152</v>
      </c>
    </row>
    <row r="318" s="14" customFormat="1">
      <c r="A318" s="14"/>
      <c r="B318" s="241"/>
      <c r="C318" s="242"/>
      <c r="D318" s="211" t="s">
        <v>490</v>
      </c>
      <c r="E318" s="243" t="s">
        <v>19</v>
      </c>
      <c r="F318" s="244" t="s">
        <v>660</v>
      </c>
      <c r="G318" s="242"/>
      <c r="H318" s="245">
        <v>2.8700000000000001</v>
      </c>
      <c r="I318" s="246"/>
      <c r="J318" s="242"/>
      <c r="K318" s="242"/>
      <c r="L318" s="247"/>
      <c r="M318" s="248"/>
      <c r="N318" s="249"/>
      <c r="O318" s="249"/>
      <c r="P318" s="249"/>
      <c r="Q318" s="249"/>
      <c r="R318" s="249"/>
      <c r="S318" s="249"/>
      <c r="T318" s="25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1" t="s">
        <v>490</v>
      </c>
      <c r="AU318" s="251" t="s">
        <v>86</v>
      </c>
      <c r="AV318" s="14" t="s">
        <v>86</v>
      </c>
      <c r="AW318" s="14" t="s">
        <v>37</v>
      </c>
      <c r="AX318" s="14" t="s">
        <v>76</v>
      </c>
      <c r="AY318" s="251" t="s">
        <v>152</v>
      </c>
    </row>
    <row r="319" s="15" customFormat="1">
      <c r="A319" s="15"/>
      <c r="B319" s="252"/>
      <c r="C319" s="253"/>
      <c r="D319" s="211" t="s">
        <v>490</v>
      </c>
      <c r="E319" s="254" t="s">
        <v>19</v>
      </c>
      <c r="F319" s="255" t="s">
        <v>502</v>
      </c>
      <c r="G319" s="253"/>
      <c r="H319" s="256">
        <v>6.0199999999999996</v>
      </c>
      <c r="I319" s="257"/>
      <c r="J319" s="253"/>
      <c r="K319" s="253"/>
      <c r="L319" s="258"/>
      <c r="M319" s="259"/>
      <c r="N319" s="260"/>
      <c r="O319" s="260"/>
      <c r="P319" s="260"/>
      <c r="Q319" s="260"/>
      <c r="R319" s="260"/>
      <c r="S319" s="260"/>
      <c r="T319" s="261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62" t="s">
        <v>490</v>
      </c>
      <c r="AU319" s="262" t="s">
        <v>86</v>
      </c>
      <c r="AV319" s="15" t="s">
        <v>151</v>
      </c>
      <c r="AW319" s="15" t="s">
        <v>37</v>
      </c>
      <c r="AX319" s="15" t="s">
        <v>84</v>
      </c>
      <c r="AY319" s="262" t="s">
        <v>152</v>
      </c>
    </row>
    <row r="320" s="11" customFormat="1" ht="22.8" customHeight="1">
      <c r="A320" s="11"/>
      <c r="B320" s="184"/>
      <c r="C320" s="185"/>
      <c r="D320" s="186" t="s">
        <v>75</v>
      </c>
      <c r="E320" s="227" t="s">
        <v>414</v>
      </c>
      <c r="F320" s="227" t="s">
        <v>665</v>
      </c>
      <c r="G320" s="185"/>
      <c r="H320" s="185"/>
      <c r="I320" s="188"/>
      <c r="J320" s="228">
        <f>BK320</f>
        <v>0</v>
      </c>
      <c r="K320" s="185"/>
      <c r="L320" s="190"/>
      <c r="M320" s="191"/>
      <c r="N320" s="192"/>
      <c r="O320" s="192"/>
      <c r="P320" s="193">
        <f>SUM(P321:P445)</f>
        <v>0</v>
      </c>
      <c r="Q320" s="192"/>
      <c r="R320" s="193">
        <f>SUM(R321:R445)</f>
        <v>16.79402846</v>
      </c>
      <c r="S320" s="192"/>
      <c r="T320" s="194">
        <f>SUM(T321:T445)</f>
        <v>0</v>
      </c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R320" s="195" t="s">
        <v>84</v>
      </c>
      <c r="AT320" s="196" t="s">
        <v>75</v>
      </c>
      <c r="AU320" s="196" t="s">
        <v>84</v>
      </c>
      <c r="AY320" s="195" t="s">
        <v>152</v>
      </c>
      <c r="BK320" s="197">
        <f>SUM(BK321:BK445)</f>
        <v>0</v>
      </c>
    </row>
    <row r="321" s="2" customFormat="1" ht="24.15" customHeight="1">
      <c r="A321" s="40"/>
      <c r="B321" s="41"/>
      <c r="C321" s="198" t="s">
        <v>255</v>
      </c>
      <c r="D321" s="198" t="s">
        <v>153</v>
      </c>
      <c r="E321" s="199" t="s">
        <v>666</v>
      </c>
      <c r="F321" s="200" t="s">
        <v>667</v>
      </c>
      <c r="G321" s="201" t="s">
        <v>485</v>
      </c>
      <c r="H321" s="202">
        <v>23.699999999999999</v>
      </c>
      <c r="I321" s="203"/>
      <c r="J321" s="204">
        <f>ROUND(I321*H321,2)</f>
        <v>0</v>
      </c>
      <c r="K321" s="200" t="s">
        <v>486</v>
      </c>
      <c r="L321" s="46"/>
      <c r="M321" s="205" t="s">
        <v>19</v>
      </c>
      <c r="N321" s="206" t="s">
        <v>47</v>
      </c>
      <c r="O321" s="86"/>
      <c r="P321" s="207">
        <f>O321*H321</f>
        <v>0</v>
      </c>
      <c r="Q321" s="207">
        <v>0.0082900000000000005</v>
      </c>
      <c r="R321" s="207">
        <f>Q321*H321</f>
        <v>0.19647300000000001</v>
      </c>
      <c r="S321" s="207">
        <v>0</v>
      </c>
      <c r="T321" s="208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09" t="s">
        <v>151</v>
      </c>
      <c r="AT321" s="209" t="s">
        <v>153</v>
      </c>
      <c r="AU321" s="209" t="s">
        <v>86</v>
      </c>
      <c r="AY321" s="19" t="s">
        <v>152</v>
      </c>
      <c r="BE321" s="210">
        <f>IF(N321="základní",J321,0)</f>
        <v>0</v>
      </c>
      <c r="BF321" s="210">
        <f>IF(N321="snížená",J321,0)</f>
        <v>0</v>
      </c>
      <c r="BG321" s="210">
        <f>IF(N321="zákl. přenesená",J321,0)</f>
        <v>0</v>
      </c>
      <c r="BH321" s="210">
        <f>IF(N321="sníž. přenesená",J321,0)</f>
        <v>0</v>
      </c>
      <c r="BI321" s="210">
        <f>IF(N321="nulová",J321,0)</f>
        <v>0</v>
      </c>
      <c r="BJ321" s="19" t="s">
        <v>84</v>
      </c>
      <c r="BK321" s="210">
        <f>ROUND(I321*H321,2)</f>
        <v>0</v>
      </c>
      <c r="BL321" s="19" t="s">
        <v>151</v>
      </c>
      <c r="BM321" s="209" t="s">
        <v>668</v>
      </c>
    </row>
    <row r="322" s="2" customFormat="1">
      <c r="A322" s="40"/>
      <c r="B322" s="41"/>
      <c r="C322" s="42"/>
      <c r="D322" s="229" t="s">
        <v>488</v>
      </c>
      <c r="E322" s="42"/>
      <c r="F322" s="230" t="s">
        <v>669</v>
      </c>
      <c r="G322" s="42"/>
      <c r="H322" s="42"/>
      <c r="I322" s="213"/>
      <c r="J322" s="42"/>
      <c r="K322" s="42"/>
      <c r="L322" s="46"/>
      <c r="M322" s="214"/>
      <c r="N322" s="215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488</v>
      </c>
      <c r="AU322" s="19" t="s">
        <v>86</v>
      </c>
    </row>
    <row r="323" s="13" customFormat="1">
      <c r="A323" s="13"/>
      <c r="B323" s="231"/>
      <c r="C323" s="232"/>
      <c r="D323" s="211" t="s">
        <v>490</v>
      </c>
      <c r="E323" s="233" t="s">
        <v>19</v>
      </c>
      <c r="F323" s="234" t="s">
        <v>670</v>
      </c>
      <c r="G323" s="232"/>
      <c r="H323" s="233" t="s">
        <v>19</v>
      </c>
      <c r="I323" s="235"/>
      <c r="J323" s="232"/>
      <c r="K323" s="232"/>
      <c r="L323" s="236"/>
      <c r="M323" s="237"/>
      <c r="N323" s="238"/>
      <c r="O323" s="238"/>
      <c r="P323" s="238"/>
      <c r="Q323" s="238"/>
      <c r="R323" s="238"/>
      <c r="S323" s="238"/>
      <c r="T323" s="23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0" t="s">
        <v>490</v>
      </c>
      <c r="AU323" s="240" t="s">
        <v>86</v>
      </c>
      <c r="AV323" s="13" t="s">
        <v>84</v>
      </c>
      <c r="AW323" s="13" t="s">
        <v>37</v>
      </c>
      <c r="AX323" s="13" t="s">
        <v>76</v>
      </c>
      <c r="AY323" s="240" t="s">
        <v>152</v>
      </c>
    </row>
    <row r="324" s="13" customFormat="1">
      <c r="A324" s="13"/>
      <c r="B324" s="231"/>
      <c r="C324" s="232"/>
      <c r="D324" s="211" t="s">
        <v>490</v>
      </c>
      <c r="E324" s="233" t="s">
        <v>19</v>
      </c>
      <c r="F324" s="234" t="s">
        <v>671</v>
      </c>
      <c r="G324" s="232"/>
      <c r="H324" s="233" t="s">
        <v>19</v>
      </c>
      <c r="I324" s="235"/>
      <c r="J324" s="232"/>
      <c r="K324" s="232"/>
      <c r="L324" s="236"/>
      <c r="M324" s="237"/>
      <c r="N324" s="238"/>
      <c r="O324" s="238"/>
      <c r="P324" s="238"/>
      <c r="Q324" s="238"/>
      <c r="R324" s="238"/>
      <c r="S324" s="238"/>
      <c r="T324" s="23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0" t="s">
        <v>490</v>
      </c>
      <c r="AU324" s="240" t="s">
        <v>86</v>
      </c>
      <c r="AV324" s="13" t="s">
        <v>84</v>
      </c>
      <c r="AW324" s="13" t="s">
        <v>37</v>
      </c>
      <c r="AX324" s="13" t="s">
        <v>76</v>
      </c>
      <c r="AY324" s="240" t="s">
        <v>152</v>
      </c>
    </row>
    <row r="325" s="13" customFormat="1">
      <c r="A325" s="13"/>
      <c r="B325" s="231"/>
      <c r="C325" s="232"/>
      <c r="D325" s="211" t="s">
        <v>490</v>
      </c>
      <c r="E325" s="233" t="s">
        <v>19</v>
      </c>
      <c r="F325" s="234" t="s">
        <v>672</v>
      </c>
      <c r="G325" s="232"/>
      <c r="H325" s="233" t="s">
        <v>19</v>
      </c>
      <c r="I325" s="235"/>
      <c r="J325" s="232"/>
      <c r="K325" s="232"/>
      <c r="L325" s="236"/>
      <c r="M325" s="237"/>
      <c r="N325" s="238"/>
      <c r="O325" s="238"/>
      <c r="P325" s="238"/>
      <c r="Q325" s="238"/>
      <c r="R325" s="238"/>
      <c r="S325" s="238"/>
      <c r="T325" s="23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0" t="s">
        <v>490</v>
      </c>
      <c r="AU325" s="240" t="s">
        <v>86</v>
      </c>
      <c r="AV325" s="13" t="s">
        <v>84</v>
      </c>
      <c r="AW325" s="13" t="s">
        <v>37</v>
      </c>
      <c r="AX325" s="13" t="s">
        <v>76</v>
      </c>
      <c r="AY325" s="240" t="s">
        <v>152</v>
      </c>
    </row>
    <row r="326" s="14" customFormat="1">
      <c r="A326" s="14"/>
      <c r="B326" s="241"/>
      <c r="C326" s="242"/>
      <c r="D326" s="211" t="s">
        <v>490</v>
      </c>
      <c r="E326" s="243" t="s">
        <v>19</v>
      </c>
      <c r="F326" s="244" t="s">
        <v>673</v>
      </c>
      <c r="G326" s="242"/>
      <c r="H326" s="245">
        <v>23.699999999999999</v>
      </c>
      <c r="I326" s="246"/>
      <c r="J326" s="242"/>
      <c r="K326" s="242"/>
      <c r="L326" s="247"/>
      <c r="M326" s="248"/>
      <c r="N326" s="249"/>
      <c r="O326" s="249"/>
      <c r="P326" s="249"/>
      <c r="Q326" s="249"/>
      <c r="R326" s="249"/>
      <c r="S326" s="249"/>
      <c r="T326" s="25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1" t="s">
        <v>490</v>
      </c>
      <c r="AU326" s="251" t="s">
        <v>86</v>
      </c>
      <c r="AV326" s="14" t="s">
        <v>86</v>
      </c>
      <c r="AW326" s="14" t="s">
        <v>37</v>
      </c>
      <c r="AX326" s="14" t="s">
        <v>76</v>
      </c>
      <c r="AY326" s="251" t="s">
        <v>152</v>
      </c>
    </row>
    <row r="327" s="15" customFormat="1">
      <c r="A327" s="15"/>
      <c r="B327" s="252"/>
      <c r="C327" s="253"/>
      <c r="D327" s="211" t="s">
        <v>490</v>
      </c>
      <c r="E327" s="254" t="s">
        <v>19</v>
      </c>
      <c r="F327" s="255" t="s">
        <v>502</v>
      </c>
      <c r="G327" s="253"/>
      <c r="H327" s="256">
        <v>23.699999999999999</v>
      </c>
      <c r="I327" s="257"/>
      <c r="J327" s="253"/>
      <c r="K327" s="253"/>
      <c r="L327" s="258"/>
      <c r="M327" s="259"/>
      <c r="N327" s="260"/>
      <c r="O327" s="260"/>
      <c r="P327" s="260"/>
      <c r="Q327" s="260"/>
      <c r="R327" s="260"/>
      <c r="S327" s="260"/>
      <c r="T327" s="261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2" t="s">
        <v>490</v>
      </c>
      <c r="AU327" s="262" t="s">
        <v>86</v>
      </c>
      <c r="AV327" s="15" t="s">
        <v>151</v>
      </c>
      <c r="AW327" s="15" t="s">
        <v>37</v>
      </c>
      <c r="AX327" s="15" t="s">
        <v>84</v>
      </c>
      <c r="AY327" s="262" t="s">
        <v>152</v>
      </c>
    </row>
    <row r="328" s="2" customFormat="1" ht="16.5" customHeight="1">
      <c r="A328" s="40"/>
      <c r="B328" s="41"/>
      <c r="C328" s="274" t="s">
        <v>259</v>
      </c>
      <c r="D328" s="274" t="s">
        <v>674</v>
      </c>
      <c r="E328" s="275" t="s">
        <v>675</v>
      </c>
      <c r="F328" s="276" t="s">
        <v>676</v>
      </c>
      <c r="G328" s="277" t="s">
        <v>485</v>
      </c>
      <c r="H328" s="278">
        <v>24.885000000000002</v>
      </c>
      <c r="I328" s="279"/>
      <c r="J328" s="280">
        <f>ROUND(I328*H328,2)</f>
        <v>0</v>
      </c>
      <c r="K328" s="276" t="s">
        <v>486</v>
      </c>
      <c r="L328" s="281"/>
      <c r="M328" s="282" t="s">
        <v>19</v>
      </c>
      <c r="N328" s="283" t="s">
        <v>47</v>
      </c>
      <c r="O328" s="86"/>
      <c r="P328" s="207">
        <f>O328*H328</f>
        <v>0</v>
      </c>
      <c r="Q328" s="207">
        <v>0.00089999999999999998</v>
      </c>
      <c r="R328" s="207">
        <f>Q328*H328</f>
        <v>0.0223965</v>
      </c>
      <c r="S328" s="207">
        <v>0</v>
      </c>
      <c r="T328" s="208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09" t="s">
        <v>182</v>
      </c>
      <c r="AT328" s="209" t="s">
        <v>674</v>
      </c>
      <c r="AU328" s="209" t="s">
        <v>86</v>
      </c>
      <c r="AY328" s="19" t="s">
        <v>152</v>
      </c>
      <c r="BE328" s="210">
        <f>IF(N328="základní",J328,0)</f>
        <v>0</v>
      </c>
      <c r="BF328" s="210">
        <f>IF(N328="snížená",J328,0)</f>
        <v>0</v>
      </c>
      <c r="BG328" s="210">
        <f>IF(N328="zákl. přenesená",J328,0)</f>
        <v>0</v>
      </c>
      <c r="BH328" s="210">
        <f>IF(N328="sníž. přenesená",J328,0)</f>
        <v>0</v>
      </c>
      <c r="BI328" s="210">
        <f>IF(N328="nulová",J328,0)</f>
        <v>0</v>
      </c>
      <c r="BJ328" s="19" t="s">
        <v>84</v>
      </c>
      <c r="BK328" s="210">
        <f>ROUND(I328*H328,2)</f>
        <v>0</v>
      </c>
      <c r="BL328" s="19" t="s">
        <v>151</v>
      </c>
      <c r="BM328" s="209" t="s">
        <v>677</v>
      </c>
    </row>
    <row r="329" s="14" customFormat="1">
      <c r="A329" s="14"/>
      <c r="B329" s="241"/>
      <c r="C329" s="242"/>
      <c r="D329" s="211" t="s">
        <v>490</v>
      </c>
      <c r="E329" s="242"/>
      <c r="F329" s="244" t="s">
        <v>678</v>
      </c>
      <c r="G329" s="242"/>
      <c r="H329" s="245">
        <v>24.885000000000002</v>
      </c>
      <c r="I329" s="246"/>
      <c r="J329" s="242"/>
      <c r="K329" s="242"/>
      <c r="L329" s="247"/>
      <c r="M329" s="248"/>
      <c r="N329" s="249"/>
      <c r="O329" s="249"/>
      <c r="P329" s="249"/>
      <c r="Q329" s="249"/>
      <c r="R329" s="249"/>
      <c r="S329" s="249"/>
      <c r="T329" s="25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1" t="s">
        <v>490</v>
      </c>
      <c r="AU329" s="251" t="s">
        <v>86</v>
      </c>
      <c r="AV329" s="14" t="s">
        <v>86</v>
      </c>
      <c r="AW329" s="14" t="s">
        <v>4</v>
      </c>
      <c r="AX329" s="14" t="s">
        <v>84</v>
      </c>
      <c r="AY329" s="251" t="s">
        <v>152</v>
      </c>
    </row>
    <row r="330" s="2" customFormat="1" ht="21.75" customHeight="1">
      <c r="A330" s="40"/>
      <c r="B330" s="41"/>
      <c r="C330" s="198" t="s">
        <v>263</v>
      </c>
      <c r="D330" s="198" t="s">
        <v>153</v>
      </c>
      <c r="E330" s="199" t="s">
        <v>679</v>
      </c>
      <c r="F330" s="200" t="s">
        <v>680</v>
      </c>
      <c r="G330" s="201" t="s">
        <v>485</v>
      </c>
      <c r="H330" s="202">
        <v>17.73</v>
      </c>
      <c r="I330" s="203"/>
      <c r="J330" s="204">
        <f>ROUND(I330*H330,2)</f>
        <v>0</v>
      </c>
      <c r="K330" s="200" t="s">
        <v>486</v>
      </c>
      <c r="L330" s="46"/>
      <c r="M330" s="205" t="s">
        <v>19</v>
      </c>
      <c r="N330" s="206" t="s">
        <v>47</v>
      </c>
      <c r="O330" s="86"/>
      <c r="P330" s="207">
        <f>O330*H330</f>
        <v>0</v>
      </c>
      <c r="Q330" s="207">
        <v>0.0073499999999999998</v>
      </c>
      <c r="R330" s="207">
        <f>Q330*H330</f>
        <v>0.1303155</v>
      </c>
      <c r="S330" s="207">
        <v>0</v>
      </c>
      <c r="T330" s="208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09" t="s">
        <v>151</v>
      </c>
      <c r="AT330" s="209" t="s">
        <v>153</v>
      </c>
      <c r="AU330" s="209" t="s">
        <v>86</v>
      </c>
      <c r="AY330" s="19" t="s">
        <v>152</v>
      </c>
      <c r="BE330" s="210">
        <f>IF(N330="základní",J330,0)</f>
        <v>0</v>
      </c>
      <c r="BF330" s="210">
        <f>IF(N330="snížená",J330,0)</f>
        <v>0</v>
      </c>
      <c r="BG330" s="210">
        <f>IF(N330="zákl. přenesená",J330,0)</f>
        <v>0</v>
      </c>
      <c r="BH330" s="210">
        <f>IF(N330="sníž. přenesená",J330,0)</f>
        <v>0</v>
      </c>
      <c r="BI330" s="210">
        <f>IF(N330="nulová",J330,0)</f>
        <v>0</v>
      </c>
      <c r="BJ330" s="19" t="s">
        <v>84</v>
      </c>
      <c r="BK330" s="210">
        <f>ROUND(I330*H330,2)</f>
        <v>0</v>
      </c>
      <c r="BL330" s="19" t="s">
        <v>151</v>
      </c>
      <c r="BM330" s="209" t="s">
        <v>681</v>
      </c>
    </row>
    <row r="331" s="2" customFormat="1">
      <c r="A331" s="40"/>
      <c r="B331" s="41"/>
      <c r="C331" s="42"/>
      <c r="D331" s="229" t="s">
        <v>488</v>
      </c>
      <c r="E331" s="42"/>
      <c r="F331" s="230" t="s">
        <v>682</v>
      </c>
      <c r="G331" s="42"/>
      <c r="H331" s="42"/>
      <c r="I331" s="213"/>
      <c r="J331" s="42"/>
      <c r="K331" s="42"/>
      <c r="L331" s="46"/>
      <c r="M331" s="214"/>
      <c r="N331" s="215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488</v>
      </c>
      <c r="AU331" s="19" t="s">
        <v>86</v>
      </c>
    </row>
    <row r="332" s="13" customFormat="1">
      <c r="A332" s="13"/>
      <c r="B332" s="231"/>
      <c r="C332" s="232"/>
      <c r="D332" s="211" t="s">
        <v>490</v>
      </c>
      <c r="E332" s="233" t="s">
        <v>19</v>
      </c>
      <c r="F332" s="234" t="s">
        <v>683</v>
      </c>
      <c r="G332" s="232"/>
      <c r="H332" s="233" t="s">
        <v>19</v>
      </c>
      <c r="I332" s="235"/>
      <c r="J332" s="232"/>
      <c r="K332" s="232"/>
      <c r="L332" s="236"/>
      <c r="M332" s="237"/>
      <c r="N332" s="238"/>
      <c r="O332" s="238"/>
      <c r="P332" s="238"/>
      <c r="Q332" s="238"/>
      <c r="R332" s="238"/>
      <c r="S332" s="238"/>
      <c r="T332" s="23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0" t="s">
        <v>490</v>
      </c>
      <c r="AU332" s="240" t="s">
        <v>86</v>
      </c>
      <c r="AV332" s="13" t="s">
        <v>84</v>
      </c>
      <c r="AW332" s="13" t="s">
        <v>37</v>
      </c>
      <c r="AX332" s="13" t="s">
        <v>76</v>
      </c>
      <c r="AY332" s="240" t="s">
        <v>152</v>
      </c>
    </row>
    <row r="333" s="13" customFormat="1">
      <c r="A333" s="13"/>
      <c r="B333" s="231"/>
      <c r="C333" s="232"/>
      <c r="D333" s="211" t="s">
        <v>490</v>
      </c>
      <c r="E333" s="233" t="s">
        <v>19</v>
      </c>
      <c r="F333" s="234" t="s">
        <v>684</v>
      </c>
      <c r="G333" s="232"/>
      <c r="H333" s="233" t="s">
        <v>19</v>
      </c>
      <c r="I333" s="235"/>
      <c r="J333" s="232"/>
      <c r="K333" s="232"/>
      <c r="L333" s="236"/>
      <c r="M333" s="237"/>
      <c r="N333" s="238"/>
      <c r="O333" s="238"/>
      <c r="P333" s="238"/>
      <c r="Q333" s="238"/>
      <c r="R333" s="238"/>
      <c r="S333" s="238"/>
      <c r="T333" s="23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0" t="s">
        <v>490</v>
      </c>
      <c r="AU333" s="240" t="s">
        <v>86</v>
      </c>
      <c r="AV333" s="13" t="s">
        <v>84</v>
      </c>
      <c r="AW333" s="13" t="s">
        <v>37</v>
      </c>
      <c r="AX333" s="13" t="s">
        <v>76</v>
      </c>
      <c r="AY333" s="240" t="s">
        <v>152</v>
      </c>
    </row>
    <row r="334" s="13" customFormat="1">
      <c r="A334" s="13"/>
      <c r="B334" s="231"/>
      <c r="C334" s="232"/>
      <c r="D334" s="211" t="s">
        <v>490</v>
      </c>
      <c r="E334" s="233" t="s">
        <v>19</v>
      </c>
      <c r="F334" s="234" t="s">
        <v>570</v>
      </c>
      <c r="G334" s="232"/>
      <c r="H334" s="233" t="s">
        <v>19</v>
      </c>
      <c r="I334" s="235"/>
      <c r="J334" s="232"/>
      <c r="K334" s="232"/>
      <c r="L334" s="236"/>
      <c r="M334" s="237"/>
      <c r="N334" s="238"/>
      <c r="O334" s="238"/>
      <c r="P334" s="238"/>
      <c r="Q334" s="238"/>
      <c r="R334" s="238"/>
      <c r="S334" s="238"/>
      <c r="T334" s="23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0" t="s">
        <v>490</v>
      </c>
      <c r="AU334" s="240" t="s">
        <v>86</v>
      </c>
      <c r="AV334" s="13" t="s">
        <v>84</v>
      </c>
      <c r="AW334" s="13" t="s">
        <v>37</v>
      </c>
      <c r="AX334" s="13" t="s">
        <v>76</v>
      </c>
      <c r="AY334" s="240" t="s">
        <v>152</v>
      </c>
    </row>
    <row r="335" s="14" customFormat="1">
      <c r="A335" s="14"/>
      <c r="B335" s="241"/>
      <c r="C335" s="242"/>
      <c r="D335" s="211" t="s">
        <v>490</v>
      </c>
      <c r="E335" s="243" t="s">
        <v>19</v>
      </c>
      <c r="F335" s="244" t="s">
        <v>640</v>
      </c>
      <c r="G335" s="242"/>
      <c r="H335" s="245">
        <v>14.58</v>
      </c>
      <c r="I335" s="246"/>
      <c r="J335" s="242"/>
      <c r="K335" s="242"/>
      <c r="L335" s="247"/>
      <c r="M335" s="248"/>
      <c r="N335" s="249"/>
      <c r="O335" s="249"/>
      <c r="P335" s="249"/>
      <c r="Q335" s="249"/>
      <c r="R335" s="249"/>
      <c r="S335" s="249"/>
      <c r="T335" s="25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1" t="s">
        <v>490</v>
      </c>
      <c r="AU335" s="251" t="s">
        <v>86</v>
      </c>
      <c r="AV335" s="14" t="s">
        <v>86</v>
      </c>
      <c r="AW335" s="14" t="s">
        <v>37</v>
      </c>
      <c r="AX335" s="14" t="s">
        <v>76</v>
      </c>
      <c r="AY335" s="251" t="s">
        <v>152</v>
      </c>
    </row>
    <row r="336" s="14" customFormat="1">
      <c r="A336" s="14"/>
      <c r="B336" s="241"/>
      <c r="C336" s="242"/>
      <c r="D336" s="211" t="s">
        <v>490</v>
      </c>
      <c r="E336" s="243" t="s">
        <v>19</v>
      </c>
      <c r="F336" s="244" t="s">
        <v>641</v>
      </c>
      <c r="G336" s="242"/>
      <c r="H336" s="245">
        <v>3.1499999999999999</v>
      </c>
      <c r="I336" s="246"/>
      <c r="J336" s="242"/>
      <c r="K336" s="242"/>
      <c r="L336" s="247"/>
      <c r="M336" s="248"/>
      <c r="N336" s="249"/>
      <c r="O336" s="249"/>
      <c r="P336" s="249"/>
      <c r="Q336" s="249"/>
      <c r="R336" s="249"/>
      <c r="S336" s="249"/>
      <c r="T336" s="25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1" t="s">
        <v>490</v>
      </c>
      <c r="AU336" s="251" t="s">
        <v>86</v>
      </c>
      <c r="AV336" s="14" t="s">
        <v>86</v>
      </c>
      <c r="AW336" s="14" t="s">
        <v>37</v>
      </c>
      <c r="AX336" s="14" t="s">
        <v>76</v>
      </c>
      <c r="AY336" s="251" t="s">
        <v>152</v>
      </c>
    </row>
    <row r="337" s="15" customFormat="1">
      <c r="A337" s="15"/>
      <c r="B337" s="252"/>
      <c r="C337" s="253"/>
      <c r="D337" s="211" t="s">
        <v>490</v>
      </c>
      <c r="E337" s="254" t="s">
        <v>19</v>
      </c>
      <c r="F337" s="255" t="s">
        <v>502</v>
      </c>
      <c r="G337" s="253"/>
      <c r="H337" s="256">
        <v>17.73</v>
      </c>
      <c r="I337" s="257"/>
      <c r="J337" s="253"/>
      <c r="K337" s="253"/>
      <c r="L337" s="258"/>
      <c r="M337" s="259"/>
      <c r="N337" s="260"/>
      <c r="O337" s="260"/>
      <c r="P337" s="260"/>
      <c r="Q337" s="260"/>
      <c r="R337" s="260"/>
      <c r="S337" s="260"/>
      <c r="T337" s="261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2" t="s">
        <v>490</v>
      </c>
      <c r="AU337" s="262" t="s">
        <v>86</v>
      </c>
      <c r="AV337" s="15" t="s">
        <v>151</v>
      </c>
      <c r="AW337" s="15" t="s">
        <v>37</v>
      </c>
      <c r="AX337" s="15" t="s">
        <v>84</v>
      </c>
      <c r="AY337" s="262" t="s">
        <v>152</v>
      </c>
    </row>
    <row r="338" s="2" customFormat="1" ht="16.5" customHeight="1">
      <c r="A338" s="40"/>
      <c r="B338" s="41"/>
      <c r="C338" s="198" t="s">
        <v>267</v>
      </c>
      <c r="D338" s="198" t="s">
        <v>153</v>
      </c>
      <c r="E338" s="199" t="s">
        <v>685</v>
      </c>
      <c r="F338" s="200" t="s">
        <v>686</v>
      </c>
      <c r="G338" s="201" t="s">
        <v>485</v>
      </c>
      <c r="H338" s="202">
        <v>17.73</v>
      </c>
      <c r="I338" s="203"/>
      <c r="J338" s="204">
        <f>ROUND(I338*H338,2)</f>
        <v>0</v>
      </c>
      <c r="K338" s="200" t="s">
        <v>486</v>
      </c>
      <c r="L338" s="46"/>
      <c r="M338" s="205" t="s">
        <v>19</v>
      </c>
      <c r="N338" s="206" t="s">
        <v>47</v>
      </c>
      <c r="O338" s="86"/>
      <c r="P338" s="207">
        <f>O338*H338</f>
        <v>0</v>
      </c>
      <c r="Q338" s="207">
        <v>0.00025999999999999998</v>
      </c>
      <c r="R338" s="207">
        <f>Q338*H338</f>
        <v>0.0046097999999999998</v>
      </c>
      <c r="S338" s="207">
        <v>0</v>
      </c>
      <c r="T338" s="208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09" t="s">
        <v>151</v>
      </c>
      <c r="AT338" s="209" t="s">
        <v>153</v>
      </c>
      <c r="AU338" s="209" t="s">
        <v>86</v>
      </c>
      <c r="AY338" s="19" t="s">
        <v>152</v>
      </c>
      <c r="BE338" s="210">
        <f>IF(N338="základní",J338,0)</f>
        <v>0</v>
      </c>
      <c r="BF338" s="210">
        <f>IF(N338="snížená",J338,0)</f>
        <v>0</v>
      </c>
      <c r="BG338" s="210">
        <f>IF(N338="zákl. přenesená",J338,0)</f>
        <v>0</v>
      </c>
      <c r="BH338" s="210">
        <f>IF(N338="sníž. přenesená",J338,0)</f>
        <v>0</v>
      </c>
      <c r="BI338" s="210">
        <f>IF(N338="nulová",J338,0)</f>
        <v>0</v>
      </c>
      <c r="BJ338" s="19" t="s">
        <v>84</v>
      </c>
      <c r="BK338" s="210">
        <f>ROUND(I338*H338,2)</f>
        <v>0</v>
      </c>
      <c r="BL338" s="19" t="s">
        <v>151</v>
      </c>
      <c r="BM338" s="209" t="s">
        <v>687</v>
      </c>
    </row>
    <row r="339" s="2" customFormat="1">
      <c r="A339" s="40"/>
      <c r="B339" s="41"/>
      <c r="C339" s="42"/>
      <c r="D339" s="229" t="s">
        <v>488</v>
      </c>
      <c r="E339" s="42"/>
      <c r="F339" s="230" t="s">
        <v>688</v>
      </c>
      <c r="G339" s="42"/>
      <c r="H339" s="42"/>
      <c r="I339" s="213"/>
      <c r="J339" s="42"/>
      <c r="K339" s="42"/>
      <c r="L339" s="46"/>
      <c r="M339" s="214"/>
      <c r="N339" s="215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488</v>
      </c>
      <c r="AU339" s="19" t="s">
        <v>86</v>
      </c>
    </row>
    <row r="340" s="13" customFormat="1">
      <c r="A340" s="13"/>
      <c r="B340" s="231"/>
      <c r="C340" s="232"/>
      <c r="D340" s="211" t="s">
        <v>490</v>
      </c>
      <c r="E340" s="233" t="s">
        <v>19</v>
      </c>
      <c r="F340" s="234" t="s">
        <v>683</v>
      </c>
      <c r="G340" s="232"/>
      <c r="H340" s="233" t="s">
        <v>19</v>
      </c>
      <c r="I340" s="235"/>
      <c r="J340" s="232"/>
      <c r="K340" s="232"/>
      <c r="L340" s="236"/>
      <c r="M340" s="237"/>
      <c r="N340" s="238"/>
      <c r="O340" s="238"/>
      <c r="P340" s="238"/>
      <c r="Q340" s="238"/>
      <c r="R340" s="238"/>
      <c r="S340" s="238"/>
      <c r="T340" s="23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0" t="s">
        <v>490</v>
      </c>
      <c r="AU340" s="240" t="s">
        <v>86</v>
      </c>
      <c r="AV340" s="13" t="s">
        <v>84</v>
      </c>
      <c r="AW340" s="13" t="s">
        <v>37</v>
      </c>
      <c r="AX340" s="13" t="s">
        <v>76</v>
      </c>
      <c r="AY340" s="240" t="s">
        <v>152</v>
      </c>
    </row>
    <row r="341" s="13" customFormat="1">
      <c r="A341" s="13"/>
      <c r="B341" s="231"/>
      <c r="C341" s="232"/>
      <c r="D341" s="211" t="s">
        <v>490</v>
      </c>
      <c r="E341" s="233" t="s">
        <v>19</v>
      </c>
      <c r="F341" s="234" t="s">
        <v>684</v>
      </c>
      <c r="G341" s="232"/>
      <c r="H341" s="233" t="s">
        <v>19</v>
      </c>
      <c r="I341" s="235"/>
      <c r="J341" s="232"/>
      <c r="K341" s="232"/>
      <c r="L341" s="236"/>
      <c r="M341" s="237"/>
      <c r="N341" s="238"/>
      <c r="O341" s="238"/>
      <c r="P341" s="238"/>
      <c r="Q341" s="238"/>
      <c r="R341" s="238"/>
      <c r="S341" s="238"/>
      <c r="T341" s="23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0" t="s">
        <v>490</v>
      </c>
      <c r="AU341" s="240" t="s">
        <v>86</v>
      </c>
      <c r="AV341" s="13" t="s">
        <v>84</v>
      </c>
      <c r="AW341" s="13" t="s">
        <v>37</v>
      </c>
      <c r="AX341" s="13" t="s">
        <v>76</v>
      </c>
      <c r="AY341" s="240" t="s">
        <v>152</v>
      </c>
    </row>
    <row r="342" s="13" customFormat="1">
      <c r="A342" s="13"/>
      <c r="B342" s="231"/>
      <c r="C342" s="232"/>
      <c r="D342" s="211" t="s">
        <v>490</v>
      </c>
      <c r="E342" s="233" t="s">
        <v>19</v>
      </c>
      <c r="F342" s="234" t="s">
        <v>570</v>
      </c>
      <c r="G342" s="232"/>
      <c r="H342" s="233" t="s">
        <v>19</v>
      </c>
      <c r="I342" s="235"/>
      <c r="J342" s="232"/>
      <c r="K342" s="232"/>
      <c r="L342" s="236"/>
      <c r="M342" s="237"/>
      <c r="N342" s="238"/>
      <c r="O342" s="238"/>
      <c r="P342" s="238"/>
      <c r="Q342" s="238"/>
      <c r="R342" s="238"/>
      <c r="S342" s="238"/>
      <c r="T342" s="23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0" t="s">
        <v>490</v>
      </c>
      <c r="AU342" s="240" t="s">
        <v>86</v>
      </c>
      <c r="AV342" s="13" t="s">
        <v>84</v>
      </c>
      <c r="AW342" s="13" t="s">
        <v>37</v>
      </c>
      <c r="AX342" s="13" t="s">
        <v>76</v>
      </c>
      <c r="AY342" s="240" t="s">
        <v>152</v>
      </c>
    </row>
    <row r="343" s="14" customFormat="1">
      <c r="A343" s="14"/>
      <c r="B343" s="241"/>
      <c r="C343" s="242"/>
      <c r="D343" s="211" t="s">
        <v>490</v>
      </c>
      <c r="E343" s="243" t="s">
        <v>19</v>
      </c>
      <c r="F343" s="244" t="s">
        <v>640</v>
      </c>
      <c r="G343" s="242"/>
      <c r="H343" s="245">
        <v>14.58</v>
      </c>
      <c r="I343" s="246"/>
      <c r="J343" s="242"/>
      <c r="K343" s="242"/>
      <c r="L343" s="247"/>
      <c r="M343" s="248"/>
      <c r="N343" s="249"/>
      <c r="O343" s="249"/>
      <c r="P343" s="249"/>
      <c r="Q343" s="249"/>
      <c r="R343" s="249"/>
      <c r="S343" s="249"/>
      <c r="T343" s="25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1" t="s">
        <v>490</v>
      </c>
      <c r="AU343" s="251" t="s">
        <v>86</v>
      </c>
      <c r="AV343" s="14" t="s">
        <v>86</v>
      </c>
      <c r="AW343" s="14" t="s">
        <v>37</v>
      </c>
      <c r="AX343" s="14" t="s">
        <v>76</v>
      </c>
      <c r="AY343" s="251" t="s">
        <v>152</v>
      </c>
    </row>
    <row r="344" s="14" customFormat="1">
      <c r="A344" s="14"/>
      <c r="B344" s="241"/>
      <c r="C344" s="242"/>
      <c r="D344" s="211" t="s">
        <v>490</v>
      </c>
      <c r="E344" s="243" t="s">
        <v>19</v>
      </c>
      <c r="F344" s="244" t="s">
        <v>641</v>
      </c>
      <c r="G344" s="242"/>
      <c r="H344" s="245">
        <v>3.1499999999999999</v>
      </c>
      <c r="I344" s="246"/>
      <c r="J344" s="242"/>
      <c r="K344" s="242"/>
      <c r="L344" s="247"/>
      <c r="M344" s="248"/>
      <c r="N344" s="249"/>
      <c r="O344" s="249"/>
      <c r="P344" s="249"/>
      <c r="Q344" s="249"/>
      <c r="R344" s="249"/>
      <c r="S344" s="249"/>
      <c r="T344" s="25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1" t="s">
        <v>490</v>
      </c>
      <c r="AU344" s="251" t="s">
        <v>86</v>
      </c>
      <c r="AV344" s="14" t="s">
        <v>86</v>
      </c>
      <c r="AW344" s="14" t="s">
        <v>37</v>
      </c>
      <c r="AX344" s="14" t="s">
        <v>76</v>
      </c>
      <c r="AY344" s="251" t="s">
        <v>152</v>
      </c>
    </row>
    <row r="345" s="15" customFormat="1">
      <c r="A345" s="15"/>
      <c r="B345" s="252"/>
      <c r="C345" s="253"/>
      <c r="D345" s="211" t="s">
        <v>490</v>
      </c>
      <c r="E345" s="254" t="s">
        <v>19</v>
      </c>
      <c r="F345" s="255" t="s">
        <v>502</v>
      </c>
      <c r="G345" s="253"/>
      <c r="H345" s="256">
        <v>17.73</v>
      </c>
      <c r="I345" s="257"/>
      <c r="J345" s="253"/>
      <c r="K345" s="253"/>
      <c r="L345" s="258"/>
      <c r="M345" s="259"/>
      <c r="N345" s="260"/>
      <c r="O345" s="260"/>
      <c r="P345" s="260"/>
      <c r="Q345" s="260"/>
      <c r="R345" s="260"/>
      <c r="S345" s="260"/>
      <c r="T345" s="261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62" t="s">
        <v>490</v>
      </c>
      <c r="AU345" s="262" t="s">
        <v>86</v>
      </c>
      <c r="AV345" s="15" t="s">
        <v>151</v>
      </c>
      <c r="AW345" s="15" t="s">
        <v>37</v>
      </c>
      <c r="AX345" s="15" t="s">
        <v>84</v>
      </c>
      <c r="AY345" s="262" t="s">
        <v>152</v>
      </c>
    </row>
    <row r="346" s="2" customFormat="1" ht="16.5" customHeight="1">
      <c r="A346" s="40"/>
      <c r="B346" s="41"/>
      <c r="C346" s="198" t="s">
        <v>271</v>
      </c>
      <c r="D346" s="198" t="s">
        <v>153</v>
      </c>
      <c r="E346" s="199" t="s">
        <v>689</v>
      </c>
      <c r="F346" s="200" t="s">
        <v>690</v>
      </c>
      <c r="G346" s="201" t="s">
        <v>485</v>
      </c>
      <c r="H346" s="202">
        <v>520.01099999999997</v>
      </c>
      <c r="I346" s="203"/>
      <c r="J346" s="204">
        <f>ROUND(I346*H346,2)</f>
        <v>0</v>
      </c>
      <c r="K346" s="200" t="s">
        <v>486</v>
      </c>
      <c r="L346" s="46"/>
      <c r="M346" s="205" t="s">
        <v>19</v>
      </c>
      <c r="N346" s="206" t="s">
        <v>47</v>
      </c>
      <c r="O346" s="86"/>
      <c r="P346" s="207">
        <f>O346*H346</f>
        <v>0</v>
      </c>
      <c r="Q346" s="207">
        <v>0.00025999999999999998</v>
      </c>
      <c r="R346" s="207">
        <f>Q346*H346</f>
        <v>0.13520285999999998</v>
      </c>
      <c r="S346" s="207">
        <v>0</v>
      </c>
      <c r="T346" s="208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09" t="s">
        <v>151</v>
      </c>
      <c r="AT346" s="209" t="s">
        <v>153</v>
      </c>
      <c r="AU346" s="209" t="s">
        <v>86</v>
      </c>
      <c r="AY346" s="19" t="s">
        <v>152</v>
      </c>
      <c r="BE346" s="210">
        <f>IF(N346="základní",J346,0)</f>
        <v>0</v>
      </c>
      <c r="BF346" s="210">
        <f>IF(N346="snížená",J346,0)</f>
        <v>0</v>
      </c>
      <c r="BG346" s="210">
        <f>IF(N346="zákl. přenesená",J346,0)</f>
        <v>0</v>
      </c>
      <c r="BH346" s="210">
        <f>IF(N346="sníž. přenesená",J346,0)</f>
        <v>0</v>
      </c>
      <c r="BI346" s="210">
        <f>IF(N346="nulová",J346,0)</f>
        <v>0</v>
      </c>
      <c r="BJ346" s="19" t="s">
        <v>84</v>
      </c>
      <c r="BK346" s="210">
        <f>ROUND(I346*H346,2)</f>
        <v>0</v>
      </c>
      <c r="BL346" s="19" t="s">
        <v>151</v>
      </c>
      <c r="BM346" s="209" t="s">
        <v>691</v>
      </c>
    </row>
    <row r="347" s="2" customFormat="1">
      <c r="A347" s="40"/>
      <c r="B347" s="41"/>
      <c r="C347" s="42"/>
      <c r="D347" s="229" t="s">
        <v>488</v>
      </c>
      <c r="E347" s="42"/>
      <c r="F347" s="230" t="s">
        <v>692</v>
      </c>
      <c r="G347" s="42"/>
      <c r="H347" s="42"/>
      <c r="I347" s="213"/>
      <c r="J347" s="42"/>
      <c r="K347" s="42"/>
      <c r="L347" s="46"/>
      <c r="M347" s="214"/>
      <c r="N347" s="215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488</v>
      </c>
      <c r="AU347" s="19" t="s">
        <v>86</v>
      </c>
    </row>
    <row r="348" s="13" customFormat="1">
      <c r="A348" s="13"/>
      <c r="B348" s="231"/>
      <c r="C348" s="232"/>
      <c r="D348" s="211" t="s">
        <v>490</v>
      </c>
      <c r="E348" s="233" t="s">
        <v>19</v>
      </c>
      <c r="F348" s="234" t="s">
        <v>670</v>
      </c>
      <c r="G348" s="232"/>
      <c r="H348" s="233" t="s">
        <v>19</v>
      </c>
      <c r="I348" s="235"/>
      <c r="J348" s="232"/>
      <c r="K348" s="232"/>
      <c r="L348" s="236"/>
      <c r="M348" s="237"/>
      <c r="N348" s="238"/>
      <c r="O348" s="238"/>
      <c r="P348" s="238"/>
      <c r="Q348" s="238"/>
      <c r="R348" s="238"/>
      <c r="S348" s="238"/>
      <c r="T348" s="23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0" t="s">
        <v>490</v>
      </c>
      <c r="AU348" s="240" t="s">
        <v>86</v>
      </c>
      <c r="AV348" s="13" t="s">
        <v>84</v>
      </c>
      <c r="AW348" s="13" t="s">
        <v>37</v>
      </c>
      <c r="AX348" s="13" t="s">
        <v>76</v>
      </c>
      <c r="AY348" s="240" t="s">
        <v>152</v>
      </c>
    </row>
    <row r="349" s="13" customFormat="1">
      <c r="A349" s="13"/>
      <c r="B349" s="231"/>
      <c r="C349" s="232"/>
      <c r="D349" s="211" t="s">
        <v>490</v>
      </c>
      <c r="E349" s="233" t="s">
        <v>19</v>
      </c>
      <c r="F349" s="234" t="s">
        <v>693</v>
      </c>
      <c r="G349" s="232"/>
      <c r="H349" s="233" t="s">
        <v>19</v>
      </c>
      <c r="I349" s="235"/>
      <c r="J349" s="232"/>
      <c r="K349" s="232"/>
      <c r="L349" s="236"/>
      <c r="M349" s="237"/>
      <c r="N349" s="238"/>
      <c r="O349" s="238"/>
      <c r="P349" s="238"/>
      <c r="Q349" s="238"/>
      <c r="R349" s="238"/>
      <c r="S349" s="238"/>
      <c r="T349" s="23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0" t="s">
        <v>490</v>
      </c>
      <c r="AU349" s="240" t="s">
        <v>86</v>
      </c>
      <c r="AV349" s="13" t="s">
        <v>84</v>
      </c>
      <c r="AW349" s="13" t="s">
        <v>37</v>
      </c>
      <c r="AX349" s="13" t="s">
        <v>76</v>
      </c>
      <c r="AY349" s="240" t="s">
        <v>152</v>
      </c>
    </row>
    <row r="350" s="13" customFormat="1">
      <c r="A350" s="13"/>
      <c r="B350" s="231"/>
      <c r="C350" s="232"/>
      <c r="D350" s="211" t="s">
        <v>490</v>
      </c>
      <c r="E350" s="233" t="s">
        <v>19</v>
      </c>
      <c r="F350" s="234" t="s">
        <v>694</v>
      </c>
      <c r="G350" s="232"/>
      <c r="H350" s="233" t="s">
        <v>19</v>
      </c>
      <c r="I350" s="235"/>
      <c r="J350" s="232"/>
      <c r="K350" s="232"/>
      <c r="L350" s="236"/>
      <c r="M350" s="237"/>
      <c r="N350" s="238"/>
      <c r="O350" s="238"/>
      <c r="P350" s="238"/>
      <c r="Q350" s="238"/>
      <c r="R350" s="238"/>
      <c r="S350" s="238"/>
      <c r="T350" s="23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0" t="s">
        <v>490</v>
      </c>
      <c r="AU350" s="240" t="s">
        <v>86</v>
      </c>
      <c r="AV350" s="13" t="s">
        <v>84</v>
      </c>
      <c r="AW350" s="13" t="s">
        <v>37</v>
      </c>
      <c r="AX350" s="13" t="s">
        <v>76</v>
      </c>
      <c r="AY350" s="240" t="s">
        <v>152</v>
      </c>
    </row>
    <row r="351" s="14" customFormat="1">
      <c r="A351" s="14"/>
      <c r="B351" s="241"/>
      <c r="C351" s="242"/>
      <c r="D351" s="211" t="s">
        <v>490</v>
      </c>
      <c r="E351" s="243" t="s">
        <v>19</v>
      </c>
      <c r="F351" s="244" t="s">
        <v>695</v>
      </c>
      <c r="G351" s="242"/>
      <c r="H351" s="245">
        <v>517.98000000000002</v>
      </c>
      <c r="I351" s="246"/>
      <c r="J351" s="242"/>
      <c r="K351" s="242"/>
      <c r="L351" s="247"/>
      <c r="M351" s="248"/>
      <c r="N351" s="249"/>
      <c r="O351" s="249"/>
      <c r="P351" s="249"/>
      <c r="Q351" s="249"/>
      <c r="R351" s="249"/>
      <c r="S351" s="249"/>
      <c r="T351" s="25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1" t="s">
        <v>490</v>
      </c>
      <c r="AU351" s="251" t="s">
        <v>86</v>
      </c>
      <c r="AV351" s="14" t="s">
        <v>86</v>
      </c>
      <c r="AW351" s="14" t="s">
        <v>37</v>
      </c>
      <c r="AX351" s="14" t="s">
        <v>76</v>
      </c>
      <c r="AY351" s="251" t="s">
        <v>152</v>
      </c>
    </row>
    <row r="352" s="14" customFormat="1">
      <c r="A352" s="14"/>
      <c r="B352" s="241"/>
      <c r="C352" s="242"/>
      <c r="D352" s="211" t="s">
        <v>490</v>
      </c>
      <c r="E352" s="243" t="s">
        <v>19</v>
      </c>
      <c r="F352" s="244" t="s">
        <v>696</v>
      </c>
      <c r="G352" s="242"/>
      <c r="H352" s="245">
        <v>-120.955</v>
      </c>
      <c r="I352" s="246"/>
      <c r="J352" s="242"/>
      <c r="K352" s="242"/>
      <c r="L352" s="247"/>
      <c r="M352" s="248"/>
      <c r="N352" s="249"/>
      <c r="O352" s="249"/>
      <c r="P352" s="249"/>
      <c r="Q352" s="249"/>
      <c r="R352" s="249"/>
      <c r="S352" s="249"/>
      <c r="T352" s="25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1" t="s">
        <v>490</v>
      </c>
      <c r="AU352" s="251" t="s">
        <v>86</v>
      </c>
      <c r="AV352" s="14" t="s">
        <v>86</v>
      </c>
      <c r="AW352" s="14" t="s">
        <v>37</v>
      </c>
      <c r="AX352" s="14" t="s">
        <v>76</v>
      </c>
      <c r="AY352" s="251" t="s">
        <v>152</v>
      </c>
    </row>
    <row r="353" s="16" customFormat="1">
      <c r="A353" s="16"/>
      <c r="B353" s="263"/>
      <c r="C353" s="264"/>
      <c r="D353" s="211" t="s">
        <v>490</v>
      </c>
      <c r="E353" s="265" t="s">
        <v>19</v>
      </c>
      <c r="F353" s="266" t="s">
        <v>518</v>
      </c>
      <c r="G353" s="264"/>
      <c r="H353" s="267">
        <v>397.02499999999998</v>
      </c>
      <c r="I353" s="268"/>
      <c r="J353" s="264"/>
      <c r="K353" s="264"/>
      <c r="L353" s="269"/>
      <c r="M353" s="270"/>
      <c r="N353" s="271"/>
      <c r="O353" s="271"/>
      <c r="P353" s="271"/>
      <c r="Q353" s="271"/>
      <c r="R353" s="271"/>
      <c r="S353" s="271"/>
      <c r="T353" s="272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73" t="s">
        <v>490</v>
      </c>
      <c r="AU353" s="273" t="s">
        <v>86</v>
      </c>
      <c r="AV353" s="16" t="s">
        <v>163</v>
      </c>
      <c r="AW353" s="16" t="s">
        <v>37</v>
      </c>
      <c r="AX353" s="16" t="s">
        <v>76</v>
      </c>
      <c r="AY353" s="273" t="s">
        <v>152</v>
      </c>
    </row>
    <row r="354" s="13" customFormat="1">
      <c r="A354" s="13"/>
      <c r="B354" s="231"/>
      <c r="C354" s="232"/>
      <c r="D354" s="211" t="s">
        <v>490</v>
      </c>
      <c r="E354" s="233" t="s">
        <v>19</v>
      </c>
      <c r="F354" s="234" t="s">
        <v>697</v>
      </c>
      <c r="G354" s="232"/>
      <c r="H354" s="233" t="s">
        <v>19</v>
      </c>
      <c r="I354" s="235"/>
      <c r="J354" s="232"/>
      <c r="K354" s="232"/>
      <c r="L354" s="236"/>
      <c r="M354" s="237"/>
      <c r="N354" s="238"/>
      <c r="O354" s="238"/>
      <c r="P354" s="238"/>
      <c r="Q354" s="238"/>
      <c r="R354" s="238"/>
      <c r="S354" s="238"/>
      <c r="T354" s="23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0" t="s">
        <v>490</v>
      </c>
      <c r="AU354" s="240" t="s">
        <v>86</v>
      </c>
      <c r="AV354" s="13" t="s">
        <v>84</v>
      </c>
      <c r="AW354" s="13" t="s">
        <v>37</v>
      </c>
      <c r="AX354" s="13" t="s">
        <v>76</v>
      </c>
      <c r="AY354" s="240" t="s">
        <v>152</v>
      </c>
    </row>
    <row r="355" s="14" customFormat="1">
      <c r="A355" s="14"/>
      <c r="B355" s="241"/>
      <c r="C355" s="242"/>
      <c r="D355" s="211" t="s">
        <v>490</v>
      </c>
      <c r="E355" s="243" t="s">
        <v>19</v>
      </c>
      <c r="F355" s="244" t="s">
        <v>698</v>
      </c>
      <c r="G355" s="242"/>
      <c r="H355" s="245">
        <v>20.858000000000001</v>
      </c>
      <c r="I355" s="246"/>
      <c r="J355" s="242"/>
      <c r="K355" s="242"/>
      <c r="L355" s="247"/>
      <c r="M355" s="248"/>
      <c r="N355" s="249"/>
      <c r="O355" s="249"/>
      <c r="P355" s="249"/>
      <c r="Q355" s="249"/>
      <c r="R355" s="249"/>
      <c r="S355" s="249"/>
      <c r="T355" s="25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1" t="s">
        <v>490</v>
      </c>
      <c r="AU355" s="251" t="s">
        <v>86</v>
      </c>
      <c r="AV355" s="14" t="s">
        <v>86</v>
      </c>
      <c r="AW355" s="14" t="s">
        <v>37</v>
      </c>
      <c r="AX355" s="14" t="s">
        <v>76</v>
      </c>
      <c r="AY355" s="251" t="s">
        <v>152</v>
      </c>
    </row>
    <row r="356" s="14" customFormat="1">
      <c r="A356" s="14"/>
      <c r="B356" s="241"/>
      <c r="C356" s="242"/>
      <c r="D356" s="211" t="s">
        <v>490</v>
      </c>
      <c r="E356" s="243" t="s">
        <v>19</v>
      </c>
      <c r="F356" s="244" t="s">
        <v>699</v>
      </c>
      <c r="G356" s="242"/>
      <c r="H356" s="245">
        <v>20.858000000000001</v>
      </c>
      <c r="I356" s="246"/>
      <c r="J356" s="242"/>
      <c r="K356" s="242"/>
      <c r="L356" s="247"/>
      <c r="M356" s="248"/>
      <c r="N356" s="249"/>
      <c r="O356" s="249"/>
      <c r="P356" s="249"/>
      <c r="Q356" s="249"/>
      <c r="R356" s="249"/>
      <c r="S356" s="249"/>
      <c r="T356" s="25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1" t="s">
        <v>490</v>
      </c>
      <c r="AU356" s="251" t="s">
        <v>86</v>
      </c>
      <c r="AV356" s="14" t="s">
        <v>86</v>
      </c>
      <c r="AW356" s="14" t="s">
        <v>37</v>
      </c>
      <c r="AX356" s="14" t="s">
        <v>76</v>
      </c>
      <c r="AY356" s="251" t="s">
        <v>152</v>
      </c>
    </row>
    <row r="357" s="14" customFormat="1">
      <c r="A357" s="14"/>
      <c r="B357" s="241"/>
      <c r="C357" s="242"/>
      <c r="D357" s="211" t="s">
        <v>490</v>
      </c>
      <c r="E357" s="243" t="s">
        <v>19</v>
      </c>
      <c r="F357" s="244" t="s">
        <v>700</v>
      </c>
      <c r="G357" s="242"/>
      <c r="H357" s="245">
        <v>40.634999999999998</v>
      </c>
      <c r="I357" s="246"/>
      <c r="J357" s="242"/>
      <c r="K357" s="242"/>
      <c r="L357" s="247"/>
      <c r="M357" s="248"/>
      <c r="N357" s="249"/>
      <c r="O357" s="249"/>
      <c r="P357" s="249"/>
      <c r="Q357" s="249"/>
      <c r="R357" s="249"/>
      <c r="S357" s="249"/>
      <c r="T357" s="25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1" t="s">
        <v>490</v>
      </c>
      <c r="AU357" s="251" t="s">
        <v>86</v>
      </c>
      <c r="AV357" s="14" t="s">
        <v>86</v>
      </c>
      <c r="AW357" s="14" t="s">
        <v>37</v>
      </c>
      <c r="AX357" s="14" t="s">
        <v>76</v>
      </c>
      <c r="AY357" s="251" t="s">
        <v>152</v>
      </c>
    </row>
    <row r="358" s="14" customFormat="1">
      <c r="A358" s="14"/>
      <c r="B358" s="241"/>
      <c r="C358" s="242"/>
      <c r="D358" s="211" t="s">
        <v>490</v>
      </c>
      <c r="E358" s="243" t="s">
        <v>19</v>
      </c>
      <c r="F358" s="244" t="s">
        <v>701</v>
      </c>
      <c r="G358" s="242"/>
      <c r="H358" s="245">
        <v>40.634999999999998</v>
      </c>
      <c r="I358" s="246"/>
      <c r="J358" s="242"/>
      <c r="K358" s="242"/>
      <c r="L358" s="247"/>
      <c r="M358" s="248"/>
      <c r="N358" s="249"/>
      <c r="O358" s="249"/>
      <c r="P358" s="249"/>
      <c r="Q358" s="249"/>
      <c r="R358" s="249"/>
      <c r="S358" s="249"/>
      <c r="T358" s="25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1" t="s">
        <v>490</v>
      </c>
      <c r="AU358" s="251" t="s">
        <v>86</v>
      </c>
      <c r="AV358" s="14" t="s">
        <v>86</v>
      </c>
      <c r="AW358" s="14" t="s">
        <v>37</v>
      </c>
      <c r="AX358" s="14" t="s">
        <v>76</v>
      </c>
      <c r="AY358" s="251" t="s">
        <v>152</v>
      </c>
    </row>
    <row r="359" s="16" customFormat="1">
      <c r="A359" s="16"/>
      <c r="B359" s="263"/>
      <c r="C359" s="264"/>
      <c r="D359" s="211" t="s">
        <v>490</v>
      </c>
      <c r="E359" s="265" t="s">
        <v>19</v>
      </c>
      <c r="F359" s="266" t="s">
        <v>518</v>
      </c>
      <c r="G359" s="264"/>
      <c r="H359" s="267">
        <v>122.986</v>
      </c>
      <c r="I359" s="268"/>
      <c r="J359" s="264"/>
      <c r="K359" s="264"/>
      <c r="L359" s="269"/>
      <c r="M359" s="270"/>
      <c r="N359" s="271"/>
      <c r="O359" s="271"/>
      <c r="P359" s="271"/>
      <c r="Q359" s="271"/>
      <c r="R359" s="271"/>
      <c r="S359" s="271"/>
      <c r="T359" s="272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T359" s="273" t="s">
        <v>490</v>
      </c>
      <c r="AU359" s="273" t="s">
        <v>86</v>
      </c>
      <c r="AV359" s="16" t="s">
        <v>163</v>
      </c>
      <c r="AW359" s="16" t="s">
        <v>37</v>
      </c>
      <c r="AX359" s="16" t="s">
        <v>76</v>
      </c>
      <c r="AY359" s="273" t="s">
        <v>152</v>
      </c>
    </row>
    <row r="360" s="15" customFormat="1">
      <c r="A360" s="15"/>
      <c r="B360" s="252"/>
      <c r="C360" s="253"/>
      <c r="D360" s="211" t="s">
        <v>490</v>
      </c>
      <c r="E360" s="254" t="s">
        <v>19</v>
      </c>
      <c r="F360" s="255" t="s">
        <v>502</v>
      </c>
      <c r="G360" s="253"/>
      <c r="H360" s="256">
        <v>520.01099999999997</v>
      </c>
      <c r="I360" s="257"/>
      <c r="J360" s="253"/>
      <c r="K360" s="253"/>
      <c r="L360" s="258"/>
      <c r="M360" s="259"/>
      <c r="N360" s="260"/>
      <c r="O360" s="260"/>
      <c r="P360" s="260"/>
      <c r="Q360" s="260"/>
      <c r="R360" s="260"/>
      <c r="S360" s="260"/>
      <c r="T360" s="261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2" t="s">
        <v>490</v>
      </c>
      <c r="AU360" s="262" t="s">
        <v>86</v>
      </c>
      <c r="AV360" s="15" t="s">
        <v>151</v>
      </c>
      <c r="AW360" s="15" t="s">
        <v>37</v>
      </c>
      <c r="AX360" s="15" t="s">
        <v>84</v>
      </c>
      <c r="AY360" s="262" t="s">
        <v>152</v>
      </c>
    </row>
    <row r="361" s="2" customFormat="1" ht="24.15" customHeight="1">
      <c r="A361" s="40"/>
      <c r="B361" s="41"/>
      <c r="C361" s="198" t="s">
        <v>275</v>
      </c>
      <c r="D361" s="198" t="s">
        <v>153</v>
      </c>
      <c r="E361" s="199" t="s">
        <v>702</v>
      </c>
      <c r="F361" s="200" t="s">
        <v>703</v>
      </c>
      <c r="G361" s="201" t="s">
        <v>485</v>
      </c>
      <c r="H361" s="202">
        <v>25.832999999999998</v>
      </c>
      <c r="I361" s="203"/>
      <c r="J361" s="204">
        <f>ROUND(I361*H361,2)</f>
        <v>0</v>
      </c>
      <c r="K361" s="200" t="s">
        <v>486</v>
      </c>
      <c r="L361" s="46"/>
      <c r="M361" s="205" t="s">
        <v>19</v>
      </c>
      <c r="N361" s="206" t="s">
        <v>47</v>
      </c>
      <c r="O361" s="86"/>
      <c r="P361" s="207">
        <f>O361*H361</f>
        <v>0</v>
      </c>
      <c r="Q361" s="207">
        <v>0.0082699999999999996</v>
      </c>
      <c r="R361" s="207">
        <f>Q361*H361</f>
        <v>0.21363890999999999</v>
      </c>
      <c r="S361" s="207">
        <v>0</v>
      </c>
      <c r="T361" s="208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09" t="s">
        <v>151</v>
      </c>
      <c r="AT361" s="209" t="s">
        <v>153</v>
      </c>
      <c r="AU361" s="209" t="s">
        <v>86</v>
      </c>
      <c r="AY361" s="19" t="s">
        <v>152</v>
      </c>
      <c r="BE361" s="210">
        <f>IF(N361="základní",J361,0)</f>
        <v>0</v>
      </c>
      <c r="BF361" s="210">
        <f>IF(N361="snížená",J361,0)</f>
        <v>0</v>
      </c>
      <c r="BG361" s="210">
        <f>IF(N361="zákl. přenesená",J361,0)</f>
        <v>0</v>
      </c>
      <c r="BH361" s="210">
        <f>IF(N361="sníž. přenesená",J361,0)</f>
        <v>0</v>
      </c>
      <c r="BI361" s="210">
        <f>IF(N361="nulová",J361,0)</f>
        <v>0</v>
      </c>
      <c r="BJ361" s="19" t="s">
        <v>84</v>
      </c>
      <c r="BK361" s="210">
        <f>ROUND(I361*H361,2)</f>
        <v>0</v>
      </c>
      <c r="BL361" s="19" t="s">
        <v>151</v>
      </c>
      <c r="BM361" s="209" t="s">
        <v>704</v>
      </c>
    </row>
    <row r="362" s="2" customFormat="1">
      <c r="A362" s="40"/>
      <c r="B362" s="41"/>
      <c r="C362" s="42"/>
      <c r="D362" s="229" t="s">
        <v>488</v>
      </c>
      <c r="E362" s="42"/>
      <c r="F362" s="230" t="s">
        <v>705</v>
      </c>
      <c r="G362" s="42"/>
      <c r="H362" s="42"/>
      <c r="I362" s="213"/>
      <c r="J362" s="42"/>
      <c r="K362" s="42"/>
      <c r="L362" s="46"/>
      <c r="M362" s="214"/>
      <c r="N362" s="215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488</v>
      </c>
      <c r="AU362" s="19" t="s">
        <v>86</v>
      </c>
    </row>
    <row r="363" s="13" customFormat="1">
      <c r="A363" s="13"/>
      <c r="B363" s="231"/>
      <c r="C363" s="232"/>
      <c r="D363" s="211" t="s">
        <v>490</v>
      </c>
      <c r="E363" s="233" t="s">
        <v>19</v>
      </c>
      <c r="F363" s="234" t="s">
        <v>670</v>
      </c>
      <c r="G363" s="232"/>
      <c r="H363" s="233" t="s">
        <v>19</v>
      </c>
      <c r="I363" s="235"/>
      <c r="J363" s="232"/>
      <c r="K363" s="232"/>
      <c r="L363" s="236"/>
      <c r="M363" s="237"/>
      <c r="N363" s="238"/>
      <c r="O363" s="238"/>
      <c r="P363" s="238"/>
      <c r="Q363" s="238"/>
      <c r="R363" s="238"/>
      <c r="S363" s="238"/>
      <c r="T363" s="239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0" t="s">
        <v>490</v>
      </c>
      <c r="AU363" s="240" t="s">
        <v>86</v>
      </c>
      <c r="AV363" s="13" t="s">
        <v>84</v>
      </c>
      <c r="AW363" s="13" t="s">
        <v>37</v>
      </c>
      <c r="AX363" s="13" t="s">
        <v>76</v>
      </c>
      <c r="AY363" s="240" t="s">
        <v>152</v>
      </c>
    </row>
    <row r="364" s="13" customFormat="1">
      <c r="A364" s="13"/>
      <c r="B364" s="231"/>
      <c r="C364" s="232"/>
      <c r="D364" s="211" t="s">
        <v>490</v>
      </c>
      <c r="E364" s="233" t="s">
        <v>19</v>
      </c>
      <c r="F364" s="234" t="s">
        <v>671</v>
      </c>
      <c r="G364" s="232"/>
      <c r="H364" s="233" t="s">
        <v>19</v>
      </c>
      <c r="I364" s="235"/>
      <c r="J364" s="232"/>
      <c r="K364" s="232"/>
      <c r="L364" s="236"/>
      <c r="M364" s="237"/>
      <c r="N364" s="238"/>
      <c r="O364" s="238"/>
      <c r="P364" s="238"/>
      <c r="Q364" s="238"/>
      <c r="R364" s="238"/>
      <c r="S364" s="238"/>
      <c r="T364" s="23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0" t="s">
        <v>490</v>
      </c>
      <c r="AU364" s="240" t="s">
        <v>86</v>
      </c>
      <c r="AV364" s="13" t="s">
        <v>84</v>
      </c>
      <c r="AW364" s="13" t="s">
        <v>37</v>
      </c>
      <c r="AX364" s="13" t="s">
        <v>76</v>
      </c>
      <c r="AY364" s="240" t="s">
        <v>152</v>
      </c>
    </row>
    <row r="365" s="13" customFormat="1">
      <c r="A365" s="13"/>
      <c r="B365" s="231"/>
      <c r="C365" s="232"/>
      <c r="D365" s="211" t="s">
        <v>490</v>
      </c>
      <c r="E365" s="233" t="s">
        <v>19</v>
      </c>
      <c r="F365" s="234" t="s">
        <v>706</v>
      </c>
      <c r="G365" s="232"/>
      <c r="H365" s="233" t="s">
        <v>19</v>
      </c>
      <c r="I365" s="235"/>
      <c r="J365" s="232"/>
      <c r="K365" s="232"/>
      <c r="L365" s="236"/>
      <c r="M365" s="237"/>
      <c r="N365" s="238"/>
      <c r="O365" s="238"/>
      <c r="P365" s="238"/>
      <c r="Q365" s="238"/>
      <c r="R365" s="238"/>
      <c r="S365" s="238"/>
      <c r="T365" s="23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0" t="s">
        <v>490</v>
      </c>
      <c r="AU365" s="240" t="s">
        <v>86</v>
      </c>
      <c r="AV365" s="13" t="s">
        <v>84</v>
      </c>
      <c r="AW365" s="13" t="s">
        <v>37</v>
      </c>
      <c r="AX365" s="13" t="s">
        <v>76</v>
      </c>
      <c r="AY365" s="240" t="s">
        <v>152</v>
      </c>
    </row>
    <row r="366" s="14" customFormat="1">
      <c r="A366" s="14"/>
      <c r="B366" s="241"/>
      <c r="C366" s="242"/>
      <c r="D366" s="211" t="s">
        <v>490</v>
      </c>
      <c r="E366" s="243" t="s">
        <v>19</v>
      </c>
      <c r="F366" s="244" t="s">
        <v>707</v>
      </c>
      <c r="G366" s="242"/>
      <c r="H366" s="245">
        <v>25.832999999999998</v>
      </c>
      <c r="I366" s="246"/>
      <c r="J366" s="242"/>
      <c r="K366" s="242"/>
      <c r="L366" s="247"/>
      <c r="M366" s="248"/>
      <c r="N366" s="249"/>
      <c r="O366" s="249"/>
      <c r="P366" s="249"/>
      <c r="Q366" s="249"/>
      <c r="R366" s="249"/>
      <c r="S366" s="249"/>
      <c r="T366" s="25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1" t="s">
        <v>490</v>
      </c>
      <c r="AU366" s="251" t="s">
        <v>86</v>
      </c>
      <c r="AV366" s="14" t="s">
        <v>86</v>
      </c>
      <c r="AW366" s="14" t="s">
        <v>37</v>
      </c>
      <c r="AX366" s="14" t="s">
        <v>76</v>
      </c>
      <c r="AY366" s="251" t="s">
        <v>152</v>
      </c>
    </row>
    <row r="367" s="15" customFormat="1">
      <c r="A367" s="15"/>
      <c r="B367" s="252"/>
      <c r="C367" s="253"/>
      <c r="D367" s="211" t="s">
        <v>490</v>
      </c>
      <c r="E367" s="254" t="s">
        <v>19</v>
      </c>
      <c r="F367" s="255" t="s">
        <v>502</v>
      </c>
      <c r="G367" s="253"/>
      <c r="H367" s="256">
        <v>25.832999999999998</v>
      </c>
      <c r="I367" s="257"/>
      <c r="J367" s="253"/>
      <c r="K367" s="253"/>
      <c r="L367" s="258"/>
      <c r="M367" s="259"/>
      <c r="N367" s="260"/>
      <c r="O367" s="260"/>
      <c r="P367" s="260"/>
      <c r="Q367" s="260"/>
      <c r="R367" s="260"/>
      <c r="S367" s="260"/>
      <c r="T367" s="261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62" t="s">
        <v>490</v>
      </c>
      <c r="AU367" s="262" t="s">
        <v>86</v>
      </c>
      <c r="AV367" s="15" t="s">
        <v>151</v>
      </c>
      <c r="AW367" s="15" t="s">
        <v>37</v>
      </c>
      <c r="AX367" s="15" t="s">
        <v>84</v>
      </c>
      <c r="AY367" s="262" t="s">
        <v>152</v>
      </c>
    </row>
    <row r="368" s="2" customFormat="1" ht="16.5" customHeight="1">
      <c r="A368" s="40"/>
      <c r="B368" s="41"/>
      <c r="C368" s="274" t="s">
        <v>279</v>
      </c>
      <c r="D368" s="274" t="s">
        <v>674</v>
      </c>
      <c r="E368" s="275" t="s">
        <v>675</v>
      </c>
      <c r="F368" s="276" t="s">
        <v>676</v>
      </c>
      <c r="G368" s="277" t="s">
        <v>485</v>
      </c>
      <c r="H368" s="278">
        <v>27.125</v>
      </c>
      <c r="I368" s="279"/>
      <c r="J368" s="280">
        <f>ROUND(I368*H368,2)</f>
        <v>0</v>
      </c>
      <c r="K368" s="276" t="s">
        <v>486</v>
      </c>
      <c r="L368" s="281"/>
      <c r="M368" s="282" t="s">
        <v>19</v>
      </c>
      <c r="N368" s="283" t="s">
        <v>47</v>
      </c>
      <c r="O368" s="86"/>
      <c r="P368" s="207">
        <f>O368*H368</f>
        <v>0</v>
      </c>
      <c r="Q368" s="207">
        <v>0.00089999999999999998</v>
      </c>
      <c r="R368" s="207">
        <f>Q368*H368</f>
        <v>0.0244125</v>
      </c>
      <c r="S368" s="207">
        <v>0</v>
      </c>
      <c r="T368" s="208">
        <f>S368*H368</f>
        <v>0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09" t="s">
        <v>182</v>
      </c>
      <c r="AT368" s="209" t="s">
        <v>674</v>
      </c>
      <c r="AU368" s="209" t="s">
        <v>86</v>
      </c>
      <c r="AY368" s="19" t="s">
        <v>152</v>
      </c>
      <c r="BE368" s="210">
        <f>IF(N368="základní",J368,0)</f>
        <v>0</v>
      </c>
      <c r="BF368" s="210">
        <f>IF(N368="snížená",J368,0)</f>
        <v>0</v>
      </c>
      <c r="BG368" s="210">
        <f>IF(N368="zákl. přenesená",J368,0)</f>
        <v>0</v>
      </c>
      <c r="BH368" s="210">
        <f>IF(N368="sníž. přenesená",J368,0)</f>
        <v>0</v>
      </c>
      <c r="BI368" s="210">
        <f>IF(N368="nulová",J368,0)</f>
        <v>0</v>
      </c>
      <c r="BJ368" s="19" t="s">
        <v>84</v>
      </c>
      <c r="BK368" s="210">
        <f>ROUND(I368*H368,2)</f>
        <v>0</v>
      </c>
      <c r="BL368" s="19" t="s">
        <v>151</v>
      </c>
      <c r="BM368" s="209" t="s">
        <v>708</v>
      </c>
    </row>
    <row r="369" s="14" customFormat="1">
      <c r="A369" s="14"/>
      <c r="B369" s="241"/>
      <c r="C369" s="242"/>
      <c r="D369" s="211" t="s">
        <v>490</v>
      </c>
      <c r="E369" s="242"/>
      <c r="F369" s="244" t="s">
        <v>709</v>
      </c>
      <c r="G369" s="242"/>
      <c r="H369" s="245">
        <v>27.125</v>
      </c>
      <c r="I369" s="246"/>
      <c r="J369" s="242"/>
      <c r="K369" s="242"/>
      <c r="L369" s="247"/>
      <c r="M369" s="248"/>
      <c r="N369" s="249"/>
      <c r="O369" s="249"/>
      <c r="P369" s="249"/>
      <c r="Q369" s="249"/>
      <c r="R369" s="249"/>
      <c r="S369" s="249"/>
      <c r="T369" s="25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1" t="s">
        <v>490</v>
      </c>
      <c r="AU369" s="251" t="s">
        <v>86</v>
      </c>
      <c r="AV369" s="14" t="s">
        <v>86</v>
      </c>
      <c r="AW369" s="14" t="s">
        <v>4</v>
      </c>
      <c r="AX369" s="14" t="s">
        <v>84</v>
      </c>
      <c r="AY369" s="251" t="s">
        <v>152</v>
      </c>
    </row>
    <row r="370" s="2" customFormat="1" ht="37.8" customHeight="1">
      <c r="A370" s="40"/>
      <c r="B370" s="41"/>
      <c r="C370" s="198" t="s">
        <v>285</v>
      </c>
      <c r="D370" s="198" t="s">
        <v>153</v>
      </c>
      <c r="E370" s="199" t="s">
        <v>710</v>
      </c>
      <c r="F370" s="200" t="s">
        <v>711</v>
      </c>
      <c r="G370" s="201" t="s">
        <v>485</v>
      </c>
      <c r="H370" s="202">
        <v>61.814999999999998</v>
      </c>
      <c r="I370" s="203"/>
      <c r="J370" s="204">
        <f>ROUND(I370*H370,2)</f>
        <v>0</v>
      </c>
      <c r="K370" s="200" t="s">
        <v>486</v>
      </c>
      <c r="L370" s="46"/>
      <c r="M370" s="205" t="s">
        <v>19</v>
      </c>
      <c r="N370" s="206" t="s">
        <v>47</v>
      </c>
      <c r="O370" s="86"/>
      <c r="P370" s="207">
        <f>O370*H370</f>
        <v>0</v>
      </c>
      <c r="Q370" s="207">
        <v>0.0083499999999999998</v>
      </c>
      <c r="R370" s="207">
        <f>Q370*H370</f>
        <v>0.51615524999999995</v>
      </c>
      <c r="S370" s="207">
        <v>0</v>
      </c>
      <c r="T370" s="208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09" t="s">
        <v>151</v>
      </c>
      <c r="AT370" s="209" t="s">
        <v>153</v>
      </c>
      <c r="AU370" s="209" t="s">
        <v>86</v>
      </c>
      <c r="AY370" s="19" t="s">
        <v>152</v>
      </c>
      <c r="BE370" s="210">
        <f>IF(N370="základní",J370,0)</f>
        <v>0</v>
      </c>
      <c r="BF370" s="210">
        <f>IF(N370="snížená",J370,0)</f>
        <v>0</v>
      </c>
      <c r="BG370" s="210">
        <f>IF(N370="zákl. přenesená",J370,0)</f>
        <v>0</v>
      </c>
      <c r="BH370" s="210">
        <f>IF(N370="sníž. přenesená",J370,0)</f>
        <v>0</v>
      </c>
      <c r="BI370" s="210">
        <f>IF(N370="nulová",J370,0)</f>
        <v>0</v>
      </c>
      <c r="BJ370" s="19" t="s">
        <v>84</v>
      </c>
      <c r="BK370" s="210">
        <f>ROUND(I370*H370,2)</f>
        <v>0</v>
      </c>
      <c r="BL370" s="19" t="s">
        <v>151</v>
      </c>
      <c r="BM370" s="209" t="s">
        <v>712</v>
      </c>
    </row>
    <row r="371" s="2" customFormat="1">
      <c r="A371" s="40"/>
      <c r="B371" s="41"/>
      <c r="C371" s="42"/>
      <c r="D371" s="229" t="s">
        <v>488</v>
      </c>
      <c r="E371" s="42"/>
      <c r="F371" s="230" t="s">
        <v>713</v>
      </c>
      <c r="G371" s="42"/>
      <c r="H371" s="42"/>
      <c r="I371" s="213"/>
      <c r="J371" s="42"/>
      <c r="K371" s="42"/>
      <c r="L371" s="46"/>
      <c r="M371" s="214"/>
      <c r="N371" s="215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488</v>
      </c>
      <c r="AU371" s="19" t="s">
        <v>86</v>
      </c>
    </row>
    <row r="372" s="13" customFormat="1">
      <c r="A372" s="13"/>
      <c r="B372" s="231"/>
      <c r="C372" s="232"/>
      <c r="D372" s="211" t="s">
        <v>490</v>
      </c>
      <c r="E372" s="233" t="s">
        <v>19</v>
      </c>
      <c r="F372" s="234" t="s">
        <v>670</v>
      </c>
      <c r="G372" s="232"/>
      <c r="H372" s="233" t="s">
        <v>19</v>
      </c>
      <c r="I372" s="235"/>
      <c r="J372" s="232"/>
      <c r="K372" s="232"/>
      <c r="L372" s="236"/>
      <c r="M372" s="237"/>
      <c r="N372" s="238"/>
      <c r="O372" s="238"/>
      <c r="P372" s="238"/>
      <c r="Q372" s="238"/>
      <c r="R372" s="238"/>
      <c r="S372" s="238"/>
      <c r="T372" s="23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0" t="s">
        <v>490</v>
      </c>
      <c r="AU372" s="240" t="s">
        <v>86</v>
      </c>
      <c r="AV372" s="13" t="s">
        <v>84</v>
      </c>
      <c r="AW372" s="13" t="s">
        <v>37</v>
      </c>
      <c r="AX372" s="13" t="s">
        <v>76</v>
      </c>
      <c r="AY372" s="240" t="s">
        <v>152</v>
      </c>
    </row>
    <row r="373" s="13" customFormat="1">
      <c r="A373" s="13"/>
      <c r="B373" s="231"/>
      <c r="C373" s="232"/>
      <c r="D373" s="211" t="s">
        <v>490</v>
      </c>
      <c r="E373" s="233" t="s">
        <v>19</v>
      </c>
      <c r="F373" s="234" t="s">
        <v>714</v>
      </c>
      <c r="G373" s="232"/>
      <c r="H373" s="233" t="s">
        <v>19</v>
      </c>
      <c r="I373" s="235"/>
      <c r="J373" s="232"/>
      <c r="K373" s="232"/>
      <c r="L373" s="236"/>
      <c r="M373" s="237"/>
      <c r="N373" s="238"/>
      <c r="O373" s="238"/>
      <c r="P373" s="238"/>
      <c r="Q373" s="238"/>
      <c r="R373" s="238"/>
      <c r="S373" s="238"/>
      <c r="T373" s="239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0" t="s">
        <v>490</v>
      </c>
      <c r="AU373" s="240" t="s">
        <v>86</v>
      </c>
      <c r="AV373" s="13" t="s">
        <v>84</v>
      </c>
      <c r="AW373" s="13" t="s">
        <v>37</v>
      </c>
      <c r="AX373" s="13" t="s">
        <v>76</v>
      </c>
      <c r="AY373" s="240" t="s">
        <v>152</v>
      </c>
    </row>
    <row r="374" s="13" customFormat="1">
      <c r="A374" s="13"/>
      <c r="B374" s="231"/>
      <c r="C374" s="232"/>
      <c r="D374" s="211" t="s">
        <v>490</v>
      </c>
      <c r="E374" s="233" t="s">
        <v>19</v>
      </c>
      <c r="F374" s="234" t="s">
        <v>715</v>
      </c>
      <c r="G374" s="232"/>
      <c r="H374" s="233" t="s">
        <v>19</v>
      </c>
      <c r="I374" s="235"/>
      <c r="J374" s="232"/>
      <c r="K374" s="232"/>
      <c r="L374" s="236"/>
      <c r="M374" s="237"/>
      <c r="N374" s="238"/>
      <c r="O374" s="238"/>
      <c r="P374" s="238"/>
      <c r="Q374" s="238"/>
      <c r="R374" s="238"/>
      <c r="S374" s="238"/>
      <c r="T374" s="23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0" t="s">
        <v>490</v>
      </c>
      <c r="AU374" s="240" t="s">
        <v>86</v>
      </c>
      <c r="AV374" s="13" t="s">
        <v>84</v>
      </c>
      <c r="AW374" s="13" t="s">
        <v>37</v>
      </c>
      <c r="AX374" s="13" t="s">
        <v>76</v>
      </c>
      <c r="AY374" s="240" t="s">
        <v>152</v>
      </c>
    </row>
    <row r="375" s="14" customFormat="1">
      <c r="A375" s="14"/>
      <c r="B375" s="241"/>
      <c r="C375" s="242"/>
      <c r="D375" s="211" t="s">
        <v>490</v>
      </c>
      <c r="E375" s="243" t="s">
        <v>19</v>
      </c>
      <c r="F375" s="244" t="s">
        <v>716</v>
      </c>
      <c r="G375" s="242"/>
      <c r="H375" s="245">
        <v>16.050000000000001</v>
      </c>
      <c r="I375" s="246"/>
      <c r="J375" s="242"/>
      <c r="K375" s="242"/>
      <c r="L375" s="247"/>
      <c r="M375" s="248"/>
      <c r="N375" s="249"/>
      <c r="O375" s="249"/>
      <c r="P375" s="249"/>
      <c r="Q375" s="249"/>
      <c r="R375" s="249"/>
      <c r="S375" s="249"/>
      <c r="T375" s="25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51" t="s">
        <v>490</v>
      </c>
      <c r="AU375" s="251" t="s">
        <v>86</v>
      </c>
      <c r="AV375" s="14" t="s">
        <v>86</v>
      </c>
      <c r="AW375" s="14" t="s">
        <v>37</v>
      </c>
      <c r="AX375" s="14" t="s">
        <v>76</v>
      </c>
      <c r="AY375" s="251" t="s">
        <v>152</v>
      </c>
    </row>
    <row r="376" s="14" customFormat="1">
      <c r="A376" s="14"/>
      <c r="B376" s="241"/>
      <c r="C376" s="242"/>
      <c r="D376" s="211" t="s">
        <v>490</v>
      </c>
      <c r="E376" s="243" t="s">
        <v>19</v>
      </c>
      <c r="F376" s="244" t="s">
        <v>717</v>
      </c>
      <c r="G376" s="242"/>
      <c r="H376" s="245">
        <v>17.655000000000001</v>
      </c>
      <c r="I376" s="246"/>
      <c r="J376" s="242"/>
      <c r="K376" s="242"/>
      <c r="L376" s="247"/>
      <c r="M376" s="248"/>
      <c r="N376" s="249"/>
      <c r="O376" s="249"/>
      <c r="P376" s="249"/>
      <c r="Q376" s="249"/>
      <c r="R376" s="249"/>
      <c r="S376" s="249"/>
      <c r="T376" s="25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1" t="s">
        <v>490</v>
      </c>
      <c r="AU376" s="251" t="s">
        <v>86</v>
      </c>
      <c r="AV376" s="14" t="s">
        <v>86</v>
      </c>
      <c r="AW376" s="14" t="s">
        <v>37</v>
      </c>
      <c r="AX376" s="14" t="s">
        <v>76</v>
      </c>
      <c r="AY376" s="251" t="s">
        <v>152</v>
      </c>
    </row>
    <row r="377" s="14" customFormat="1">
      <c r="A377" s="14"/>
      <c r="B377" s="241"/>
      <c r="C377" s="242"/>
      <c r="D377" s="211" t="s">
        <v>490</v>
      </c>
      <c r="E377" s="243" t="s">
        <v>19</v>
      </c>
      <c r="F377" s="244" t="s">
        <v>718</v>
      </c>
      <c r="G377" s="242"/>
      <c r="H377" s="245">
        <v>7.7999999999999998</v>
      </c>
      <c r="I377" s="246"/>
      <c r="J377" s="242"/>
      <c r="K377" s="242"/>
      <c r="L377" s="247"/>
      <c r="M377" s="248"/>
      <c r="N377" s="249"/>
      <c r="O377" s="249"/>
      <c r="P377" s="249"/>
      <c r="Q377" s="249"/>
      <c r="R377" s="249"/>
      <c r="S377" s="249"/>
      <c r="T377" s="25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1" t="s">
        <v>490</v>
      </c>
      <c r="AU377" s="251" t="s">
        <v>86</v>
      </c>
      <c r="AV377" s="14" t="s">
        <v>86</v>
      </c>
      <c r="AW377" s="14" t="s">
        <v>37</v>
      </c>
      <c r="AX377" s="14" t="s">
        <v>76</v>
      </c>
      <c r="AY377" s="251" t="s">
        <v>152</v>
      </c>
    </row>
    <row r="378" s="14" customFormat="1">
      <c r="A378" s="14"/>
      <c r="B378" s="241"/>
      <c r="C378" s="242"/>
      <c r="D378" s="211" t="s">
        <v>490</v>
      </c>
      <c r="E378" s="243" t="s">
        <v>19</v>
      </c>
      <c r="F378" s="244" t="s">
        <v>719</v>
      </c>
      <c r="G378" s="242"/>
      <c r="H378" s="245">
        <v>20.309999999999999</v>
      </c>
      <c r="I378" s="246"/>
      <c r="J378" s="242"/>
      <c r="K378" s="242"/>
      <c r="L378" s="247"/>
      <c r="M378" s="248"/>
      <c r="N378" s="249"/>
      <c r="O378" s="249"/>
      <c r="P378" s="249"/>
      <c r="Q378" s="249"/>
      <c r="R378" s="249"/>
      <c r="S378" s="249"/>
      <c r="T378" s="25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51" t="s">
        <v>490</v>
      </c>
      <c r="AU378" s="251" t="s">
        <v>86</v>
      </c>
      <c r="AV378" s="14" t="s">
        <v>86</v>
      </c>
      <c r="AW378" s="14" t="s">
        <v>37</v>
      </c>
      <c r="AX378" s="14" t="s">
        <v>76</v>
      </c>
      <c r="AY378" s="251" t="s">
        <v>152</v>
      </c>
    </row>
    <row r="379" s="15" customFormat="1">
      <c r="A379" s="15"/>
      <c r="B379" s="252"/>
      <c r="C379" s="253"/>
      <c r="D379" s="211" t="s">
        <v>490</v>
      </c>
      <c r="E379" s="254" t="s">
        <v>19</v>
      </c>
      <c r="F379" s="255" t="s">
        <v>502</v>
      </c>
      <c r="G379" s="253"/>
      <c r="H379" s="256">
        <v>61.814999999999998</v>
      </c>
      <c r="I379" s="257"/>
      <c r="J379" s="253"/>
      <c r="K379" s="253"/>
      <c r="L379" s="258"/>
      <c r="M379" s="259"/>
      <c r="N379" s="260"/>
      <c r="O379" s="260"/>
      <c r="P379" s="260"/>
      <c r="Q379" s="260"/>
      <c r="R379" s="260"/>
      <c r="S379" s="260"/>
      <c r="T379" s="261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62" t="s">
        <v>490</v>
      </c>
      <c r="AU379" s="262" t="s">
        <v>86</v>
      </c>
      <c r="AV379" s="15" t="s">
        <v>151</v>
      </c>
      <c r="AW379" s="15" t="s">
        <v>37</v>
      </c>
      <c r="AX379" s="15" t="s">
        <v>84</v>
      </c>
      <c r="AY379" s="262" t="s">
        <v>152</v>
      </c>
    </row>
    <row r="380" s="2" customFormat="1" ht="16.5" customHeight="1">
      <c r="A380" s="40"/>
      <c r="B380" s="41"/>
      <c r="C380" s="274" t="s">
        <v>289</v>
      </c>
      <c r="D380" s="274" t="s">
        <v>674</v>
      </c>
      <c r="E380" s="275" t="s">
        <v>720</v>
      </c>
      <c r="F380" s="276" t="s">
        <v>721</v>
      </c>
      <c r="G380" s="277" t="s">
        <v>485</v>
      </c>
      <c r="H380" s="278">
        <v>64.906000000000006</v>
      </c>
      <c r="I380" s="279"/>
      <c r="J380" s="280">
        <f>ROUND(I380*H380,2)</f>
        <v>0</v>
      </c>
      <c r="K380" s="276" t="s">
        <v>486</v>
      </c>
      <c r="L380" s="281"/>
      <c r="M380" s="282" t="s">
        <v>19</v>
      </c>
      <c r="N380" s="283" t="s">
        <v>47</v>
      </c>
      <c r="O380" s="86"/>
      <c r="P380" s="207">
        <f>O380*H380</f>
        <v>0</v>
      </c>
      <c r="Q380" s="207">
        <v>0.0023999999999999998</v>
      </c>
      <c r="R380" s="207">
        <f>Q380*H380</f>
        <v>0.15577440000000001</v>
      </c>
      <c r="S380" s="207">
        <v>0</v>
      </c>
      <c r="T380" s="208">
        <f>S380*H380</f>
        <v>0</v>
      </c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R380" s="209" t="s">
        <v>182</v>
      </c>
      <c r="AT380" s="209" t="s">
        <v>674</v>
      </c>
      <c r="AU380" s="209" t="s">
        <v>86</v>
      </c>
      <c r="AY380" s="19" t="s">
        <v>152</v>
      </c>
      <c r="BE380" s="210">
        <f>IF(N380="základní",J380,0)</f>
        <v>0</v>
      </c>
      <c r="BF380" s="210">
        <f>IF(N380="snížená",J380,0)</f>
        <v>0</v>
      </c>
      <c r="BG380" s="210">
        <f>IF(N380="zákl. přenesená",J380,0)</f>
        <v>0</v>
      </c>
      <c r="BH380" s="210">
        <f>IF(N380="sníž. přenesená",J380,0)</f>
        <v>0</v>
      </c>
      <c r="BI380" s="210">
        <f>IF(N380="nulová",J380,0)</f>
        <v>0</v>
      </c>
      <c r="BJ380" s="19" t="s">
        <v>84</v>
      </c>
      <c r="BK380" s="210">
        <f>ROUND(I380*H380,2)</f>
        <v>0</v>
      </c>
      <c r="BL380" s="19" t="s">
        <v>151</v>
      </c>
      <c r="BM380" s="209" t="s">
        <v>722</v>
      </c>
    </row>
    <row r="381" s="14" customFormat="1">
      <c r="A381" s="14"/>
      <c r="B381" s="241"/>
      <c r="C381" s="242"/>
      <c r="D381" s="211" t="s">
        <v>490</v>
      </c>
      <c r="E381" s="242"/>
      <c r="F381" s="244" t="s">
        <v>723</v>
      </c>
      <c r="G381" s="242"/>
      <c r="H381" s="245">
        <v>64.906000000000006</v>
      </c>
      <c r="I381" s="246"/>
      <c r="J381" s="242"/>
      <c r="K381" s="242"/>
      <c r="L381" s="247"/>
      <c r="M381" s="248"/>
      <c r="N381" s="249"/>
      <c r="O381" s="249"/>
      <c r="P381" s="249"/>
      <c r="Q381" s="249"/>
      <c r="R381" s="249"/>
      <c r="S381" s="249"/>
      <c r="T381" s="25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1" t="s">
        <v>490</v>
      </c>
      <c r="AU381" s="251" t="s">
        <v>86</v>
      </c>
      <c r="AV381" s="14" t="s">
        <v>86</v>
      </c>
      <c r="AW381" s="14" t="s">
        <v>4</v>
      </c>
      <c r="AX381" s="14" t="s">
        <v>84</v>
      </c>
      <c r="AY381" s="251" t="s">
        <v>152</v>
      </c>
    </row>
    <row r="382" s="2" customFormat="1" ht="37.8" customHeight="1">
      <c r="A382" s="40"/>
      <c r="B382" s="41"/>
      <c r="C382" s="198" t="s">
        <v>293</v>
      </c>
      <c r="D382" s="198" t="s">
        <v>153</v>
      </c>
      <c r="E382" s="199" t="s">
        <v>724</v>
      </c>
      <c r="F382" s="200" t="s">
        <v>725</v>
      </c>
      <c r="G382" s="201" t="s">
        <v>485</v>
      </c>
      <c r="H382" s="202">
        <v>520.01099999999997</v>
      </c>
      <c r="I382" s="203"/>
      <c r="J382" s="204">
        <f>ROUND(I382*H382,2)</f>
        <v>0</v>
      </c>
      <c r="K382" s="200" t="s">
        <v>486</v>
      </c>
      <c r="L382" s="46"/>
      <c r="M382" s="205" t="s">
        <v>19</v>
      </c>
      <c r="N382" s="206" t="s">
        <v>47</v>
      </c>
      <c r="O382" s="86"/>
      <c r="P382" s="207">
        <f>O382*H382</f>
        <v>0</v>
      </c>
      <c r="Q382" s="207">
        <v>0.0085199999999999998</v>
      </c>
      <c r="R382" s="207">
        <f>Q382*H382</f>
        <v>4.4304937199999994</v>
      </c>
      <c r="S382" s="207">
        <v>0</v>
      </c>
      <c r="T382" s="208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09" t="s">
        <v>151</v>
      </c>
      <c r="AT382" s="209" t="s">
        <v>153</v>
      </c>
      <c r="AU382" s="209" t="s">
        <v>86</v>
      </c>
      <c r="AY382" s="19" t="s">
        <v>152</v>
      </c>
      <c r="BE382" s="210">
        <f>IF(N382="základní",J382,0)</f>
        <v>0</v>
      </c>
      <c r="BF382" s="210">
        <f>IF(N382="snížená",J382,0)</f>
        <v>0</v>
      </c>
      <c r="BG382" s="210">
        <f>IF(N382="zákl. přenesená",J382,0)</f>
        <v>0</v>
      </c>
      <c r="BH382" s="210">
        <f>IF(N382="sníž. přenesená",J382,0)</f>
        <v>0</v>
      </c>
      <c r="BI382" s="210">
        <f>IF(N382="nulová",J382,0)</f>
        <v>0</v>
      </c>
      <c r="BJ382" s="19" t="s">
        <v>84</v>
      </c>
      <c r="BK382" s="210">
        <f>ROUND(I382*H382,2)</f>
        <v>0</v>
      </c>
      <c r="BL382" s="19" t="s">
        <v>151</v>
      </c>
      <c r="BM382" s="209" t="s">
        <v>726</v>
      </c>
    </row>
    <row r="383" s="2" customFormat="1">
      <c r="A383" s="40"/>
      <c r="B383" s="41"/>
      <c r="C383" s="42"/>
      <c r="D383" s="229" t="s">
        <v>488</v>
      </c>
      <c r="E383" s="42"/>
      <c r="F383" s="230" t="s">
        <v>727</v>
      </c>
      <c r="G383" s="42"/>
      <c r="H383" s="42"/>
      <c r="I383" s="213"/>
      <c r="J383" s="42"/>
      <c r="K383" s="42"/>
      <c r="L383" s="46"/>
      <c r="M383" s="214"/>
      <c r="N383" s="215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488</v>
      </c>
      <c r="AU383" s="19" t="s">
        <v>86</v>
      </c>
    </row>
    <row r="384" s="13" customFormat="1">
      <c r="A384" s="13"/>
      <c r="B384" s="231"/>
      <c r="C384" s="232"/>
      <c r="D384" s="211" t="s">
        <v>490</v>
      </c>
      <c r="E384" s="233" t="s">
        <v>19</v>
      </c>
      <c r="F384" s="234" t="s">
        <v>670</v>
      </c>
      <c r="G384" s="232"/>
      <c r="H384" s="233" t="s">
        <v>19</v>
      </c>
      <c r="I384" s="235"/>
      <c r="J384" s="232"/>
      <c r="K384" s="232"/>
      <c r="L384" s="236"/>
      <c r="M384" s="237"/>
      <c r="N384" s="238"/>
      <c r="O384" s="238"/>
      <c r="P384" s="238"/>
      <c r="Q384" s="238"/>
      <c r="R384" s="238"/>
      <c r="S384" s="238"/>
      <c r="T384" s="23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0" t="s">
        <v>490</v>
      </c>
      <c r="AU384" s="240" t="s">
        <v>86</v>
      </c>
      <c r="AV384" s="13" t="s">
        <v>84</v>
      </c>
      <c r="AW384" s="13" t="s">
        <v>37</v>
      </c>
      <c r="AX384" s="13" t="s">
        <v>76</v>
      </c>
      <c r="AY384" s="240" t="s">
        <v>152</v>
      </c>
    </row>
    <row r="385" s="13" customFormat="1">
      <c r="A385" s="13"/>
      <c r="B385" s="231"/>
      <c r="C385" s="232"/>
      <c r="D385" s="211" t="s">
        <v>490</v>
      </c>
      <c r="E385" s="233" t="s">
        <v>19</v>
      </c>
      <c r="F385" s="234" t="s">
        <v>693</v>
      </c>
      <c r="G385" s="232"/>
      <c r="H385" s="233" t="s">
        <v>19</v>
      </c>
      <c r="I385" s="235"/>
      <c r="J385" s="232"/>
      <c r="K385" s="232"/>
      <c r="L385" s="236"/>
      <c r="M385" s="237"/>
      <c r="N385" s="238"/>
      <c r="O385" s="238"/>
      <c r="P385" s="238"/>
      <c r="Q385" s="238"/>
      <c r="R385" s="238"/>
      <c r="S385" s="238"/>
      <c r="T385" s="23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0" t="s">
        <v>490</v>
      </c>
      <c r="AU385" s="240" t="s">
        <v>86</v>
      </c>
      <c r="AV385" s="13" t="s">
        <v>84</v>
      </c>
      <c r="AW385" s="13" t="s">
        <v>37</v>
      </c>
      <c r="AX385" s="13" t="s">
        <v>76</v>
      </c>
      <c r="AY385" s="240" t="s">
        <v>152</v>
      </c>
    </row>
    <row r="386" s="13" customFormat="1">
      <c r="A386" s="13"/>
      <c r="B386" s="231"/>
      <c r="C386" s="232"/>
      <c r="D386" s="211" t="s">
        <v>490</v>
      </c>
      <c r="E386" s="233" t="s">
        <v>19</v>
      </c>
      <c r="F386" s="234" t="s">
        <v>715</v>
      </c>
      <c r="G386" s="232"/>
      <c r="H386" s="233" t="s">
        <v>19</v>
      </c>
      <c r="I386" s="235"/>
      <c r="J386" s="232"/>
      <c r="K386" s="232"/>
      <c r="L386" s="236"/>
      <c r="M386" s="237"/>
      <c r="N386" s="238"/>
      <c r="O386" s="238"/>
      <c r="P386" s="238"/>
      <c r="Q386" s="238"/>
      <c r="R386" s="238"/>
      <c r="S386" s="238"/>
      <c r="T386" s="23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0" t="s">
        <v>490</v>
      </c>
      <c r="AU386" s="240" t="s">
        <v>86</v>
      </c>
      <c r="AV386" s="13" t="s">
        <v>84</v>
      </c>
      <c r="AW386" s="13" t="s">
        <v>37</v>
      </c>
      <c r="AX386" s="13" t="s">
        <v>76</v>
      </c>
      <c r="AY386" s="240" t="s">
        <v>152</v>
      </c>
    </row>
    <row r="387" s="14" customFormat="1">
      <c r="A387" s="14"/>
      <c r="B387" s="241"/>
      <c r="C387" s="242"/>
      <c r="D387" s="211" t="s">
        <v>490</v>
      </c>
      <c r="E387" s="243" t="s">
        <v>19</v>
      </c>
      <c r="F387" s="244" t="s">
        <v>695</v>
      </c>
      <c r="G387" s="242"/>
      <c r="H387" s="245">
        <v>517.98000000000002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1" t="s">
        <v>490</v>
      </c>
      <c r="AU387" s="251" t="s">
        <v>86</v>
      </c>
      <c r="AV387" s="14" t="s">
        <v>86</v>
      </c>
      <c r="AW387" s="14" t="s">
        <v>37</v>
      </c>
      <c r="AX387" s="14" t="s">
        <v>76</v>
      </c>
      <c r="AY387" s="251" t="s">
        <v>152</v>
      </c>
    </row>
    <row r="388" s="14" customFormat="1">
      <c r="A388" s="14"/>
      <c r="B388" s="241"/>
      <c r="C388" s="242"/>
      <c r="D388" s="211" t="s">
        <v>490</v>
      </c>
      <c r="E388" s="243" t="s">
        <v>19</v>
      </c>
      <c r="F388" s="244" t="s">
        <v>696</v>
      </c>
      <c r="G388" s="242"/>
      <c r="H388" s="245">
        <v>-120.955</v>
      </c>
      <c r="I388" s="246"/>
      <c r="J388" s="242"/>
      <c r="K388" s="242"/>
      <c r="L388" s="247"/>
      <c r="M388" s="248"/>
      <c r="N388" s="249"/>
      <c r="O388" s="249"/>
      <c r="P388" s="249"/>
      <c r="Q388" s="249"/>
      <c r="R388" s="249"/>
      <c r="S388" s="249"/>
      <c r="T388" s="25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1" t="s">
        <v>490</v>
      </c>
      <c r="AU388" s="251" t="s">
        <v>86</v>
      </c>
      <c r="AV388" s="14" t="s">
        <v>86</v>
      </c>
      <c r="AW388" s="14" t="s">
        <v>37</v>
      </c>
      <c r="AX388" s="14" t="s">
        <v>76</v>
      </c>
      <c r="AY388" s="251" t="s">
        <v>152</v>
      </c>
    </row>
    <row r="389" s="16" customFormat="1">
      <c r="A389" s="16"/>
      <c r="B389" s="263"/>
      <c r="C389" s="264"/>
      <c r="D389" s="211" t="s">
        <v>490</v>
      </c>
      <c r="E389" s="265" t="s">
        <v>19</v>
      </c>
      <c r="F389" s="266" t="s">
        <v>518</v>
      </c>
      <c r="G389" s="264"/>
      <c r="H389" s="267">
        <v>397.02499999999998</v>
      </c>
      <c r="I389" s="268"/>
      <c r="J389" s="264"/>
      <c r="K389" s="264"/>
      <c r="L389" s="269"/>
      <c r="M389" s="270"/>
      <c r="N389" s="271"/>
      <c r="O389" s="271"/>
      <c r="P389" s="271"/>
      <c r="Q389" s="271"/>
      <c r="R389" s="271"/>
      <c r="S389" s="271"/>
      <c r="T389" s="272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T389" s="273" t="s">
        <v>490</v>
      </c>
      <c r="AU389" s="273" t="s">
        <v>86</v>
      </c>
      <c r="AV389" s="16" t="s">
        <v>163</v>
      </c>
      <c r="AW389" s="16" t="s">
        <v>37</v>
      </c>
      <c r="AX389" s="16" t="s">
        <v>76</v>
      </c>
      <c r="AY389" s="273" t="s">
        <v>152</v>
      </c>
    </row>
    <row r="390" s="13" customFormat="1">
      <c r="A390" s="13"/>
      <c r="B390" s="231"/>
      <c r="C390" s="232"/>
      <c r="D390" s="211" t="s">
        <v>490</v>
      </c>
      <c r="E390" s="233" t="s">
        <v>19</v>
      </c>
      <c r="F390" s="234" t="s">
        <v>697</v>
      </c>
      <c r="G390" s="232"/>
      <c r="H390" s="233" t="s">
        <v>19</v>
      </c>
      <c r="I390" s="235"/>
      <c r="J390" s="232"/>
      <c r="K390" s="232"/>
      <c r="L390" s="236"/>
      <c r="M390" s="237"/>
      <c r="N390" s="238"/>
      <c r="O390" s="238"/>
      <c r="P390" s="238"/>
      <c r="Q390" s="238"/>
      <c r="R390" s="238"/>
      <c r="S390" s="238"/>
      <c r="T390" s="23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0" t="s">
        <v>490</v>
      </c>
      <c r="AU390" s="240" t="s">
        <v>86</v>
      </c>
      <c r="AV390" s="13" t="s">
        <v>84</v>
      </c>
      <c r="AW390" s="13" t="s">
        <v>37</v>
      </c>
      <c r="AX390" s="13" t="s">
        <v>76</v>
      </c>
      <c r="AY390" s="240" t="s">
        <v>152</v>
      </c>
    </row>
    <row r="391" s="14" customFormat="1">
      <c r="A391" s="14"/>
      <c r="B391" s="241"/>
      <c r="C391" s="242"/>
      <c r="D391" s="211" t="s">
        <v>490</v>
      </c>
      <c r="E391" s="243" t="s">
        <v>19</v>
      </c>
      <c r="F391" s="244" t="s">
        <v>698</v>
      </c>
      <c r="G391" s="242"/>
      <c r="H391" s="245">
        <v>20.858000000000001</v>
      </c>
      <c r="I391" s="246"/>
      <c r="J391" s="242"/>
      <c r="K391" s="242"/>
      <c r="L391" s="247"/>
      <c r="M391" s="248"/>
      <c r="N391" s="249"/>
      <c r="O391" s="249"/>
      <c r="P391" s="249"/>
      <c r="Q391" s="249"/>
      <c r="R391" s="249"/>
      <c r="S391" s="249"/>
      <c r="T391" s="25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1" t="s">
        <v>490</v>
      </c>
      <c r="AU391" s="251" t="s">
        <v>86</v>
      </c>
      <c r="AV391" s="14" t="s">
        <v>86</v>
      </c>
      <c r="AW391" s="14" t="s">
        <v>37</v>
      </c>
      <c r="AX391" s="14" t="s">
        <v>76</v>
      </c>
      <c r="AY391" s="251" t="s">
        <v>152</v>
      </c>
    </row>
    <row r="392" s="14" customFormat="1">
      <c r="A392" s="14"/>
      <c r="B392" s="241"/>
      <c r="C392" s="242"/>
      <c r="D392" s="211" t="s">
        <v>490</v>
      </c>
      <c r="E392" s="243" t="s">
        <v>19</v>
      </c>
      <c r="F392" s="244" t="s">
        <v>699</v>
      </c>
      <c r="G392" s="242"/>
      <c r="H392" s="245">
        <v>20.858000000000001</v>
      </c>
      <c r="I392" s="246"/>
      <c r="J392" s="242"/>
      <c r="K392" s="242"/>
      <c r="L392" s="247"/>
      <c r="M392" s="248"/>
      <c r="N392" s="249"/>
      <c r="O392" s="249"/>
      <c r="P392" s="249"/>
      <c r="Q392" s="249"/>
      <c r="R392" s="249"/>
      <c r="S392" s="249"/>
      <c r="T392" s="25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1" t="s">
        <v>490</v>
      </c>
      <c r="AU392" s="251" t="s">
        <v>86</v>
      </c>
      <c r="AV392" s="14" t="s">
        <v>86</v>
      </c>
      <c r="AW392" s="14" t="s">
        <v>37</v>
      </c>
      <c r="AX392" s="14" t="s">
        <v>76</v>
      </c>
      <c r="AY392" s="251" t="s">
        <v>152</v>
      </c>
    </row>
    <row r="393" s="14" customFormat="1">
      <c r="A393" s="14"/>
      <c r="B393" s="241"/>
      <c r="C393" s="242"/>
      <c r="D393" s="211" t="s">
        <v>490</v>
      </c>
      <c r="E393" s="243" t="s">
        <v>19</v>
      </c>
      <c r="F393" s="244" t="s">
        <v>700</v>
      </c>
      <c r="G393" s="242"/>
      <c r="H393" s="245">
        <v>40.634999999999998</v>
      </c>
      <c r="I393" s="246"/>
      <c r="J393" s="242"/>
      <c r="K393" s="242"/>
      <c r="L393" s="247"/>
      <c r="M393" s="248"/>
      <c r="N393" s="249"/>
      <c r="O393" s="249"/>
      <c r="P393" s="249"/>
      <c r="Q393" s="249"/>
      <c r="R393" s="249"/>
      <c r="S393" s="249"/>
      <c r="T393" s="25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1" t="s">
        <v>490</v>
      </c>
      <c r="AU393" s="251" t="s">
        <v>86</v>
      </c>
      <c r="AV393" s="14" t="s">
        <v>86</v>
      </c>
      <c r="AW393" s="14" t="s">
        <v>37</v>
      </c>
      <c r="AX393" s="14" t="s">
        <v>76</v>
      </c>
      <c r="AY393" s="251" t="s">
        <v>152</v>
      </c>
    </row>
    <row r="394" s="14" customFormat="1">
      <c r="A394" s="14"/>
      <c r="B394" s="241"/>
      <c r="C394" s="242"/>
      <c r="D394" s="211" t="s">
        <v>490</v>
      </c>
      <c r="E394" s="243" t="s">
        <v>19</v>
      </c>
      <c r="F394" s="244" t="s">
        <v>701</v>
      </c>
      <c r="G394" s="242"/>
      <c r="H394" s="245">
        <v>40.634999999999998</v>
      </c>
      <c r="I394" s="246"/>
      <c r="J394" s="242"/>
      <c r="K394" s="242"/>
      <c r="L394" s="247"/>
      <c r="M394" s="248"/>
      <c r="N394" s="249"/>
      <c r="O394" s="249"/>
      <c r="P394" s="249"/>
      <c r="Q394" s="249"/>
      <c r="R394" s="249"/>
      <c r="S394" s="249"/>
      <c r="T394" s="25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1" t="s">
        <v>490</v>
      </c>
      <c r="AU394" s="251" t="s">
        <v>86</v>
      </c>
      <c r="AV394" s="14" t="s">
        <v>86</v>
      </c>
      <c r="AW394" s="14" t="s">
        <v>37</v>
      </c>
      <c r="AX394" s="14" t="s">
        <v>76</v>
      </c>
      <c r="AY394" s="251" t="s">
        <v>152</v>
      </c>
    </row>
    <row r="395" s="16" customFormat="1">
      <c r="A395" s="16"/>
      <c r="B395" s="263"/>
      <c r="C395" s="264"/>
      <c r="D395" s="211" t="s">
        <v>490</v>
      </c>
      <c r="E395" s="265" t="s">
        <v>19</v>
      </c>
      <c r="F395" s="266" t="s">
        <v>518</v>
      </c>
      <c r="G395" s="264"/>
      <c r="H395" s="267">
        <v>122.986</v>
      </c>
      <c r="I395" s="268"/>
      <c r="J395" s="264"/>
      <c r="K395" s="264"/>
      <c r="L395" s="269"/>
      <c r="M395" s="270"/>
      <c r="N395" s="271"/>
      <c r="O395" s="271"/>
      <c r="P395" s="271"/>
      <c r="Q395" s="271"/>
      <c r="R395" s="271"/>
      <c r="S395" s="271"/>
      <c r="T395" s="272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T395" s="273" t="s">
        <v>490</v>
      </c>
      <c r="AU395" s="273" t="s">
        <v>86</v>
      </c>
      <c r="AV395" s="16" t="s">
        <v>163</v>
      </c>
      <c r="AW395" s="16" t="s">
        <v>37</v>
      </c>
      <c r="AX395" s="16" t="s">
        <v>76</v>
      </c>
      <c r="AY395" s="273" t="s">
        <v>152</v>
      </c>
    </row>
    <row r="396" s="15" customFormat="1">
      <c r="A396" s="15"/>
      <c r="B396" s="252"/>
      <c r="C396" s="253"/>
      <c r="D396" s="211" t="s">
        <v>490</v>
      </c>
      <c r="E396" s="254" t="s">
        <v>19</v>
      </c>
      <c r="F396" s="255" t="s">
        <v>502</v>
      </c>
      <c r="G396" s="253"/>
      <c r="H396" s="256">
        <v>520.01099999999997</v>
      </c>
      <c r="I396" s="257"/>
      <c r="J396" s="253"/>
      <c r="K396" s="253"/>
      <c r="L396" s="258"/>
      <c r="M396" s="259"/>
      <c r="N396" s="260"/>
      <c r="O396" s="260"/>
      <c r="P396" s="260"/>
      <c r="Q396" s="260"/>
      <c r="R396" s="260"/>
      <c r="S396" s="260"/>
      <c r="T396" s="261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62" t="s">
        <v>490</v>
      </c>
      <c r="AU396" s="262" t="s">
        <v>86</v>
      </c>
      <c r="AV396" s="15" t="s">
        <v>151</v>
      </c>
      <c r="AW396" s="15" t="s">
        <v>37</v>
      </c>
      <c r="AX396" s="15" t="s">
        <v>84</v>
      </c>
      <c r="AY396" s="262" t="s">
        <v>152</v>
      </c>
    </row>
    <row r="397" s="2" customFormat="1" ht="16.5" customHeight="1">
      <c r="A397" s="40"/>
      <c r="B397" s="41"/>
      <c r="C397" s="274" t="s">
        <v>297</v>
      </c>
      <c r="D397" s="274" t="s">
        <v>674</v>
      </c>
      <c r="E397" s="275" t="s">
        <v>728</v>
      </c>
      <c r="F397" s="276" t="s">
        <v>729</v>
      </c>
      <c r="G397" s="277" t="s">
        <v>485</v>
      </c>
      <c r="H397" s="278">
        <v>546.01199999999994</v>
      </c>
      <c r="I397" s="279"/>
      <c r="J397" s="280">
        <f>ROUND(I397*H397,2)</f>
        <v>0</v>
      </c>
      <c r="K397" s="276" t="s">
        <v>486</v>
      </c>
      <c r="L397" s="281"/>
      <c r="M397" s="282" t="s">
        <v>19</v>
      </c>
      <c r="N397" s="283" t="s">
        <v>47</v>
      </c>
      <c r="O397" s="86"/>
      <c r="P397" s="207">
        <f>O397*H397</f>
        <v>0</v>
      </c>
      <c r="Q397" s="207">
        <v>0.0023</v>
      </c>
      <c r="R397" s="207">
        <f>Q397*H397</f>
        <v>1.2558275999999999</v>
      </c>
      <c r="S397" s="207">
        <v>0</v>
      </c>
      <c r="T397" s="208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09" t="s">
        <v>182</v>
      </c>
      <c r="AT397" s="209" t="s">
        <v>674</v>
      </c>
      <c r="AU397" s="209" t="s">
        <v>86</v>
      </c>
      <c r="AY397" s="19" t="s">
        <v>152</v>
      </c>
      <c r="BE397" s="210">
        <f>IF(N397="základní",J397,0)</f>
        <v>0</v>
      </c>
      <c r="BF397" s="210">
        <f>IF(N397="snížená",J397,0)</f>
        <v>0</v>
      </c>
      <c r="BG397" s="210">
        <f>IF(N397="zákl. přenesená",J397,0)</f>
        <v>0</v>
      </c>
      <c r="BH397" s="210">
        <f>IF(N397="sníž. přenesená",J397,0)</f>
        <v>0</v>
      </c>
      <c r="BI397" s="210">
        <f>IF(N397="nulová",J397,0)</f>
        <v>0</v>
      </c>
      <c r="BJ397" s="19" t="s">
        <v>84</v>
      </c>
      <c r="BK397" s="210">
        <f>ROUND(I397*H397,2)</f>
        <v>0</v>
      </c>
      <c r="BL397" s="19" t="s">
        <v>151</v>
      </c>
      <c r="BM397" s="209" t="s">
        <v>730</v>
      </c>
    </row>
    <row r="398" s="14" customFormat="1">
      <c r="A398" s="14"/>
      <c r="B398" s="241"/>
      <c r="C398" s="242"/>
      <c r="D398" s="211" t="s">
        <v>490</v>
      </c>
      <c r="E398" s="242"/>
      <c r="F398" s="244" t="s">
        <v>731</v>
      </c>
      <c r="G398" s="242"/>
      <c r="H398" s="245">
        <v>546.01199999999994</v>
      </c>
      <c r="I398" s="246"/>
      <c r="J398" s="242"/>
      <c r="K398" s="242"/>
      <c r="L398" s="247"/>
      <c r="M398" s="248"/>
      <c r="N398" s="249"/>
      <c r="O398" s="249"/>
      <c r="P398" s="249"/>
      <c r="Q398" s="249"/>
      <c r="R398" s="249"/>
      <c r="S398" s="249"/>
      <c r="T398" s="250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1" t="s">
        <v>490</v>
      </c>
      <c r="AU398" s="251" t="s">
        <v>86</v>
      </c>
      <c r="AV398" s="14" t="s">
        <v>86</v>
      </c>
      <c r="AW398" s="14" t="s">
        <v>4</v>
      </c>
      <c r="AX398" s="14" t="s">
        <v>84</v>
      </c>
      <c r="AY398" s="251" t="s">
        <v>152</v>
      </c>
    </row>
    <row r="399" s="2" customFormat="1" ht="24.15" customHeight="1">
      <c r="A399" s="40"/>
      <c r="B399" s="41"/>
      <c r="C399" s="198" t="s">
        <v>301</v>
      </c>
      <c r="D399" s="198" t="s">
        <v>153</v>
      </c>
      <c r="E399" s="199" t="s">
        <v>732</v>
      </c>
      <c r="F399" s="200" t="s">
        <v>733</v>
      </c>
      <c r="G399" s="201" t="s">
        <v>485</v>
      </c>
      <c r="H399" s="202">
        <v>25.832999999999998</v>
      </c>
      <c r="I399" s="203"/>
      <c r="J399" s="204">
        <f>ROUND(I399*H399,2)</f>
        <v>0</v>
      </c>
      <c r="K399" s="200" t="s">
        <v>486</v>
      </c>
      <c r="L399" s="46"/>
      <c r="M399" s="205" t="s">
        <v>19</v>
      </c>
      <c r="N399" s="206" t="s">
        <v>47</v>
      </c>
      <c r="O399" s="86"/>
      <c r="P399" s="207">
        <f>O399*H399</f>
        <v>0</v>
      </c>
      <c r="Q399" s="207">
        <v>0.0085900000000000004</v>
      </c>
      <c r="R399" s="207">
        <f>Q399*H399</f>
        <v>0.22190546999999999</v>
      </c>
      <c r="S399" s="207">
        <v>0</v>
      </c>
      <c r="T399" s="208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09" t="s">
        <v>151</v>
      </c>
      <c r="AT399" s="209" t="s">
        <v>153</v>
      </c>
      <c r="AU399" s="209" t="s">
        <v>86</v>
      </c>
      <c r="AY399" s="19" t="s">
        <v>152</v>
      </c>
      <c r="BE399" s="210">
        <f>IF(N399="základní",J399,0)</f>
        <v>0</v>
      </c>
      <c r="BF399" s="210">
        <f>IF(N399="snížená",J399,0)</f>
        <v>0</v>
      </c>
      <c r="BG399" s="210">
        <f>IF(N399="zákl. přenesená",J399,0)</f>
        <v>0</v>
      </c>
      <c r="BH399" s="210">
        <f>IF(N399="sníž. přenesená",J399,0)</f>
        <v>0</v>
      </c>
      <c r="BI399" s="210">
        <f>IF(N399="nulová",J399,0)</f>
        <v>0</v>
      </c>
      <c r="BJ399" s="19" t="s">
        <v>84</v>
      </c>
      <c r="BK399" s="210">
        <f>ROUND(I399*H399,2)</f>
        <v>0</v>
      </c>
      <c r="BL399" s="19" t="s">
        <v>151</v>
      </c>
      <c r="BM399" s="209" t="s">
        <v>734</v>
      </c>
    </row>
    <row r="400" s="2" customFormat="1">
      <c r="A400" s="40"/>
      <c r="B400" s="41"/>
      <c r="C400" s="42"/>
      <c r="D400" s="229" t="s">
        <v>488</v>
      </c>
      <c r="E400" s="42"/>
      <c r="F400" s="230" t="s">
        <v>735</v>
      </c>
      <c r="G400" s="42"/>
      <c r="H400" s="42"/>
      <c r="I400" s="213"/>
      <c r="J400" s="42"/>
      <c r="K400" s="42"/>
      <c r="L400" s="46"/>
      <c r="M400" s="214"/>
      <c r="N400" s="215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488</v>
      </c>
      <c r="AU400" s="19" t="s">
        <v>86</v>
      </c>
    </row>
    <row r="401" s="13" customFormat="1">
      <c r="A401" s="13"/>
      <c r="B401" s="231"/>
      <c r="C401" s="232"/>
      <c r="D401" s="211" t="s">
        <v>490</v>
      </c>
      <c r="E401" s="233" t="s">
        <v>19</v>
      </c>
      <c r="F401" s="234" t="s">
        <v>670</v>
      </c>
      <c r="G401" s="232"/>
      <c r="H401" s="233" t="s">
        <v>19</v>
      </c>
      <c r="I401" s="235"/>
      <c r="J401" s="232"/>
      <c r="K401" s="232"/>
      <c r="L401" s="236"/>
      <c r="M401" s="237"/>
      <c r="N401" s="238"/>
      <c r="O401" s="238"/>
      <c r="P401" s="238"/>
      <c r="Q401" s="238"/>
      <c r="R401" s="238"/>
      <c r="S401" s="238"/>
      <c r="T401" s="23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0" t="s">
        <v>490</v>
      </c>
      <c r="AU401" s="240" t="s">
        <v>86</v>
      </c>
      <c r="AV401" s="13" t="s">
        <v>84</v>
      </c>
      <c r="AW401" s="13" t="s">
        <v>37</v>
      </c>
      <c r="AX401" s="13" t="s">
        <v>76</v>
      </c>
      <c r="AY401" s="240" t="s">
        <v>152</v>
      </c>
    </row>
    <row r="402" s="13" customFormat="1">
      <c r="A402" s="13"/>
      <c r="B402" s="231"/>
      <c r="C402" s="232"/>
      <c r="D402" s="211" t="s">
        <v>490</v>
      </c>
      <c r="E402" s="233" t="s">
        <v>19</v>
      </c>
      <c r="F402" s="234" t="s">
        <v>671</v>
      </c>
      <c r="G402" s="232"/>
      <c r="H402" s="233" t="s">
        <v>19</v>
      </c>
      <c r="I402" s="235"/>
      <c r="J402" s="232"/>
      <c r="K402" s="232"/>
      <c r="L402" s="236"/>
      <c r="M402" s="237"/>
      <c r="N402" s="238"/>
      <c r="O402" s="238"/>
      <c r="P402" s="238"/>
      <c r="Q402" s="238"/>
      <c r="R402" s="238"/>
      <c r="S402" s="238"/>
      <c r="T402" s="23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0" t="s">
        <v>490</v>
      </c>
      <c r="AU402" s="240" t="s">
        <v>86</v>
      </c>
      <c r="AV402" s="13" t="s">
        <v>84</v>
      </c>
      <c r="AW402" s="13" t="s">
        <v>37</v>
      </c>
      <c r="AX402" s="13" t="s">
        <v>76</v>
      </c>
      <c r="AY402" s="240" t="s">
        <v>152</v>
      </c>
    </row>
    <row r="403" s="13" customFormat="1">
      <c r="A403" s="13"/>
      <c r="B403" s="231"/>
      <c r="C403" s="232"/>
      <c r="D403" s="211" t="s">
        <v>490</v>
      </c>
      <c r="E403" s="233" t="s">
        <v>19</v>
      </c>
      <c r="F403" s="234" t="s">
        <v>736</v>
      </c>
      <c r="G403" s="232"/>
      <c r="H403" s="233" t="s">
        <v>19</v>
      </c>
      <c r="I403" s="235"/>
      <c r="J403" s="232"/>
      <c r="K403" s="232"/>
      <c r="L403" s="236"/>
      <c r="M403" s="237"/>
      <c r="N403" s="238"/>
      <c r="O403" s="238"/>
      <c r="P403" s="238"/>
      <c r="Q403" s="238"/>
      <c r="R403" s="238"/>
      <c r="S403" s="238"/>
      <c r="T403" s="239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0" t="s">
        <v>490</v>
      </c>
      <c r="AU403" s="240" t="s">
        <v>86</v>
      </c>
      <c r="AV403" s="13" t="s">
        <v>84</v>
      </c>
      <c r="AW403" s="13" t="s">
        <v>37</v>
      </c>
      <c r="AX403" s="13" t="s">
        <v>76</v>
      </c>
      <c r="AY403" s="240" t="s">
        <v>152</v>
      </c>
    </row>
    <row r="404" s="14" customFormat="1">
      <c r="A404" s="14"/>
      <c r="B404" s="241"/>
      <c r="C404" s="242"/>
      <c r="D404" s="211" t="s">
        <v>490</v>
      </c>
      <c r="E404" s="243" t="s">
        <v>19</v>
      </c>
      <c r="F404" s="244" t="s">
        <v>707</v>
      </c>
      <c r="G404" s="242"/>
      <c r="H404" s="245">
        <v>25.832999999999998</v>
      </c>
      <c r="I404" s="246"/>
      <c r="J404" s="242"/>
      <c r="K404" s="242"/>
      <c r="L404" s="247"/>
      <c r="M404" s="248"/>
      <c r="N404" s="249"/>
      <c r="O404" s="249"/>
      <c r="P404" s="249"/>
      <c r="Q404" s="249"/>
      <c r="R404" s="249"/>
      <c r="S404" s="249"/>
      <c r="T404" s="250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1" t="s">
        <v>490</v>
      </c>
      <c r="AU404" s="251" t="s">
        <v>86</v>
      </c>
      <c r="AV404" s="14" t="s">
        <v>86</v>
      </c>
      <c r="AW404" s="14" t="s">
        <v>37</v>
      </c>
      <c r="AX404" s="14" t="s">
        <v>76</v>
      </c>
      <c r="AY404" s="251" t="s">
        <v>152</v>
      </c>
    </row>
    <row r="405" s="15" customFormat="1">
      <c r="A405" s="15"/>
      <c r="B405" s="252"/>
      <c r="C405" s="253"/>
      <c r="D405" s="211" t="s">
        <v>490</v>
      </c>
      <c r="E405" s="254" t="s">
        <v>19</v>
      </c>
      <c r="F405" s="255" t="s">
        <v>502</v>
      </c>
      <c r="G405" s="253"/>
      <c r="H405" s="256">
        <v>25.832999999999998</v>
      </c>
      <c r="I405" s="257"/>
      <c r="J405" s="253"/>
      <c r="K405" s="253"/>
      <c r="L405" s="258"/>
      <c r="M405" s="259"/>
      <c r="N405" s="260"/>
      <c r="O405" s="260"/>
      <c r="P405" s="260"/>
      <c r="Q405" s="260"/>
      <c r="R405" s="260"/>
      <c r="S405" s="260"/>
      <c r="T405" s="261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2" t="s">
        <v>490</v>
      </c>
      <c r="AU405" s="262" t="s">
        <v>86</v>
      </c>
      <c r="AV405" s="15" t="s">
        <v>151</v>
      </c>
      <c r="AW405" s="15" t="s">
        <v>37</v>
      </c>
      <c r="AX405" s="15" t="s">
        <v>84</v>
      </c>
      <c r="AY405" s="262" t="s">
        <v>152</v>
      </c>
    </row>
    <row r="406" s="2" customFormat="1" ht="16.5" customHeight="1">
      <c r="A406" s="40"/>
      <c r="B406" s="41"/>
      <c r="C406" s="274" t="s">
        <v>305</v>
      </c>
      <c r="D406" s="274" t="s">
        <v>674</v>
      </c>
      <c r="E406" s="275" t="s">
        <v>737</v>
      </c>
      <c r="F406" s="276" t="s">
        <v>738</v>
      </c>
      <c r="G406" s="277" t="s">
        <v>485</v>
      </c>
      <c r="H406" s="278">
        <v>27.125</v>
      </c>
      <c r="I406" s="279"/>
      <c r="J406" s="280">
        <f>ROUND(I406*H406,2)</f>
        <v>0</v>
      </c>
      <c r="K406" s="276" t="s">
        <v>486</v>
      </c>
      <c r="L406" s="281"/>
      <c r="M406" s="282" t="s">
        <v>19</v>
      </c>
      <c r="N406" s="283" t="s">
        <v>47</v>
      </c>
      <c r="O406" s="86"/>
      <c r="P406" s="207">
        <f>O406*H406</f>
        <v>0</v>
      </c>
      <c r="Q406" s="207">
        <v>0.0045999999999999999</v>
      </c>
      <c r="R406" s="207">
        <f>Q406*H406</f>
        <v>0.124775</v>
      </c>
      <c r="S406" s="207">
        <v>0</v>
      </c>
      <c r="T406" s="208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09" t="s">
        <v>182</v>
      </c>
      <c r="AT406" s="209" t="s">
        <v>674</v>
      </c>
      <c r="AU406" s="209" t="s">
        <v>86</v>
      </c>
      <c r="AY406" s="19" t="s">
        <v>152</v>
      </c>
      <c r="BE406" s="210">
        <f>IF(N406="základní",J406,0)</f>
        <v>0</v>
      </c>
      <c r="BF406" s="210">
        <f>IF(N406="snížená",J406,0)</f>
        <v>0</v>
      </c>
      <c r="BG406" s="210">
        <f>IF(N406="zákl. přenesená",J406,0)</f>
        <v>0</v>
      </c>
      <c r="BH406" s="210">
        <f>IF(N406="sníž. přenesená",J406,0)</f>
        <v>0</v>
      </c>
      <c r="BI406" s="210">
        <f>IF(N406="nulová",J406,0)</f>
        <v>0</v>
      </c>
      <c r="BJ406" s="19" t="s">
        <v>84</v>
      </c>
      <c r="BK406" s="210">
        <f>ROUND(I406*H406,2)</f>
        <v>0</v>
      </c>
      <c r="BL406" s="19" t="s">
        <v>151</v>
      </c>
      <c r="BM406" s="209" t="s">
        <v>739</v>
      </c>
    </row>
    <row r="407" s="14" customFormat="1">
      <c r="A407" s="14"/>
      <c r="B407" s="241"/>
      <c r="C407" s="242"/>
      <c r="D407" s="211" t="s">
        <v>490</v>
      </c>
      <c r="E407" s="242"/>
      <c r="F407" s="244" t="s">
        <v>709</v>
      </c>
      <c r="G407" s="242"/>
      <c r="H407" s="245">
        <v>27.125</v>
      </c>
      <c r="I407" s="246"/>
      <c r="J407" s="242"/>
      <c r="K407" s="242"/>
      <c r="L407" s="247"/>
      <c r="M407" s="248"/>
      <c r="N407" s="249"/>
      <c r="O407" s="249"/>
      <c r="P407" s="249"/>
      <c r="Q407" s="249"/>
      <c r="R407" s="249"/>
      <c r="S407" s="249"/>
      <c r="T407" s="25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1" t="s">
        <v>490</v>
      </c>
      <c r="AU407" s="251" t="s">
        <v>86</v>
      </c>
      <c r="AV407" s="14" t="s">
        <v>86</v>
      </c>
      <c r="AW407" s="14" t="s">
        <v>4</v>
      </c>
      <c r="AX407" s="14" t="s">
        <v>84</v>
      </c>
      <c r="AY407" s="251" t="s">
        <v>152</v>
      </c>
    </row>
    <row r="408" s="2" customFormat="1" ht="24.15" customHeight="1">
      <c r="A408" s="40"/>
      <c r="B408" s="41"/>
      <c r="C408" s="198" t="s">
        <v>309</v>
      </c>
      <c r="D408" s="198" t="s">
        <v>153</v>
      </c>
      <c r="E408" s="199" t="s">
        <v>740</v>
      </c>
      <c r="F408" s="200" t="s">
        <v>741</v>
      </c>
      <c r="G408" s="201" t="s">
        <v>485</v>
      </c>
      <c r="H408" s="202">
        <v>17.73</v>
      </c>
      <c r="I408" s="203"/>
      <c r="J408" s="204">
        <f>ROUND(I408*H408,2)</f>
        <v>0</v>
      </c>
      <c r="K408" s="200" t="s">
        <v>486</v>
      </c>
      <c r="L408" s="46"/>
      <c r="M408" s="205" t="s">
        <v>19</v>
      </c>
      <c r="N408" s="206" t="s">
        <v>47</v>
      </c>
      <c r="O408" s="86"/>
      <c r="P408" s="207">
        <f>O408*H408</f>
        <v>0</v>
      </c>
      <c r="Q408" s="207">
        <v>0.01575</v>
      </c>
      <c r="R408" s="207">
        <f>Q408*H408</f>
        <v>0.27924749999999998</v>
      </c>
      <c r="S408" s="207">
        <v>0</v>
      </c>
      <c r="T408" s="208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09" t="s">
        <v>151</v>
      </c>
      <c r="AT408" s="209" t="s">
        <v>153</v>
      </c>
      <c r="AU408" s="209" t="s">
        <v>86</v>
      </c>
      <c r="AY408" s="19" t="s">
        <v>152</v>
      </c>
      <c r="BE408" s="210">
        <f>IF(N408="základní",J408,0)</f>
        <v>0</v>
      </c>
      <c r="BF408" s="210">
        <f>IF(N408="snížená",J408,0)</f>
        <v>0</v>
      </c>
      <c r="BG408" s="210">
        <f>IF(N408="zákl. přenesená",J408,0)</f>
        <v>0</v>
      </c>
      <c r="BH408" s="210">
        <f>IF(N408="sníž. přenesená",J408,0)</f>
        <v>0</v>
      </c>
      <c r="BI408" s="210">
        <f>IF(N408="nulová",J408,0)</f>
        <v>0</v>
      </c>
      <c r="BJ408" s="19" t="s">
        <v>84</v>
      </c>
      <c r="BK408" s="210">
        <f>ROUND(I408*H408,2)</f>
        <v>0</v>
      </c>
      <c r="BL408" s="19" t="s">
        <v>151</v>
      </c>
      <c r="BM408" s="209" t="s">
        <v>742</v>
      </c>
    </row>
    <row r="409" s="2" customFormat="1">
      <c r="A409" s="40"/>
      <c r="B409" s="41"/>
      <c r="C409" s="42"/>
      <c r="D409" s="229" t="s">
        <v>488</v>
      </c>
      <c r="E409" s="42"/>
      <c r="F409" s="230" t="s">
        <v>743</v>
      </c>
      <c r="G409" s="42"/>
      <c r="H409" s="42"/>
      <c r="I409" s="213"/>
      <c r="J409" s="42"/>
      <c r="K409" s="42"/>
      <c r="L409" s="46"/>
      <c r="M409" s="214"/>
      <c r="N409" s="215"/>
      <c r="O409" s="86"/>
      <c r="P409" s="86"/>
      <c r="Q409" s="86"/>
      <c r="R409" s="86"/>
      <c r="S409" s="86"/>
      <c r="T409" s="87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9" t="s">
        <v>488</v>
      </c>
      <c r="AU409" s="19" t="s">
        <v>86</v>
      </c>
    </row>
    <row r="410" s="13" customFormat="1">
      <c r="A410" s="13"/>
      <c r="B410" s="231"/>
      <c r="C410" s="232"/>
      <c r="D410" s="211" t="s">
        <v>490</v>
      </c>
      <c r="E410" s="233" t="s">
        <v>19</v>
      </c>
      <c r="F410" s="234" t="s">
        <v>683</v>
      </c>
      <c r="G410" s="232"/>
      <c r="H410" s="233" t="s">
        <v>19</v>
      </c>
      <c r="I410" s="235"/>
      <c r="J410" s="232"/>
      <c r="K410" s="232"/>
      <c r="L410" s="236"/>
      <c r="M410" s="237"/>
      <c r="N410" s="238"/>
      <c r="O410" s="238"/>
      <c r="P410" s="238"/>
      <c r="Q410" s="238"/>
      <c r="R410" s="238"/>
      <c r="S410" s="238"/>
      <c r="T410" s="239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0" t="s">
        <v>490</v>
      </c>
      <c r="AU410" s="240" t="s">
        <v>86</v>
      </c>
      <c r="AV410" s="13" t="s">
        <v>84</v>
      </c>
      <c r="AW410" s="13" t="s">
        <v>37</v>
      </c>
      <c r="AX410" s="13" t="s">
        <v>76</v>
      </c>
      <c r="AY410" s="240" t="s">
        <v>152</v>
      </c>
    </row>
    <row r="411" s="13" customFormat="1">
      <c r="A411" s="13"/>
      <c r="B411" s="231"/>
      <c r="C411" s="232"/>
      <c r="D411" s="211" t="s">
        <v>490</v>
      </c>
      <c r="E411" s="233" t="s">
        <v>19</v>
      </c>
      <c r="F411" s="234" t="s">
        <v>684</v>
      </c>
      <c r="G411" s="232"/>
      <c r="H411" s="233" t="s">
        <v>19</v>
      </c>
      <c r="I411" s="235"/>
      <c r="J411" s="232"/>
      <c r="K411" s="232"/>
      <c r="L411" s="236"/>
      <c r="M411" s="237"/>
      <c r="N411" s="238"/>
      <c r="O411" s="238"/>
      <c r="P411" s="238"/>
      <c r="Q411" s="238"/>
      <c r="R411" s="238"/>
      <c r="S411" s="238"/>
      <c r="T411" s="239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0" t="s">
        <v>490</v>
      </c>
      <c r="AU411" s="240" t="s">
        <v>86</v>
      </c>
      <c r="AV411" s="13" t="s">
        <v>84</v>
      </c>
      <c r="AW411" s="13" t="s">
        <v>37</v>
      </c>
      <c r="AX411" s="13" t="s">
        <v>76</v>
      </c>
      <c r="AY411" s="240" t="s">
        <v>152</v>
      </c>
    </row>
    <row r="412" s="13" customFormat="1">
      <c r="A412" s="13"/>
      <c r="B412" s="231"/>
      <c r="C412" s="232"/>
      <c r="D412" s="211" t="s">
        <v>490</v>
      </c>
      <c r="E412" s="233" t="s">
        <v>19</v>
      </c>
      <c r="F412" s="234" t="s">
        <v>570</v>
      </c>
      <c r="G412" s="232"/>
      <c r="H412" s="233" t="s">
        <v>19</v>
      </c>
      <c r="I412" s="235"/>
      <c r="J412" s="232"/>
      <c r="K412" s="232"/>
      <c r="L412" s="236"/>
      <c r="M412" s="237"/>
      <c r="N412" s="238"/>
      <c r="O412" s="238"/>
      <c r="P412" s="238"/>
      <c r="Q412" s="238"/>
      <c r="R412" s="238"/>
      <c r="S412" s="238"/>
      <c r="T412" s="23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0" t="s">
        <v>490</v>
      </c>
      <c r="AU412" s="240" t="s">
        <v>86</v>
      </c>
      <c r="AV412" s="13" t="s">
        <v>84</v>
      </c>
      <c r="AW412" s="13" t="s">
        <v>37</v>
      </c>
      <c r="AX412" s="13" t="s">
        <v>76</v>
      </c>
      <c r="AY412" s="240" t="s">
        <v>152</v>
      </c>
    </row>
    <row r="413" s="14" customFormat="1">
      <c r="A413" s="14"/>
      <c r="B413" s="241"/>
      <c r="C413" s="242"/>
      <c r="D413" s="211" t="s">
        <v>490</v>
      </c>
      <c r="E413" s="243" t="s">
        <v>19</v>
      </c>
      <c r="F413" s="244" t="s">
        <v>640</v>
      </c>
      <c r="G413" s="242"/>
      <c r="H413" s="245">
        <v>14.58</v>
      </c>
      <c r="I413" s="246"/>
      <c r="J413" s="242"/>
      <c r="K413" s="242"/>
      <c r="L413" s="247"/>
      <c r="M413" s="248"/>
      <c r="N413" s="249"/>
      <c r="O413" s="249"/>
      <c r="P413" s="249"/>
      <c r="Q413" s="249"/>
      <c r="R413" s="249"/>
      <c r="S413" s="249"/>
      <c r="T413" s="25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1" t="s">
        <v>490</v>
      </c>
      <c r="AU413" s="251" t="s">
        <v>86</v>
      </c>
      <c r="AV413" s="14" t="s">
        <v>86</v>
      </c>
      <c r="AW413" s="14" t="s">
        <v>37</v>
      </c>
      <c r="AX413" s="14" t="s">
        <v>76</v>
      </c>
      <c r="AY413" s="251" t="s">
        <v>152</v>
      </c>
    </row>
    <row r="414" s="14" customFormat="1">
      <c r="A414" s="14"/>
      <c r="B414" s="241"/>
      <c r="C414" s="242"/>
      <c r="D414" s="211" t="s">
        <v>490</v>
      </c>
      <c r="E414" s="243" t="s">
        <v>19</v>
      </c>
      <c r="F414" s="244" t="s">
        <v>641</v>
      </c>
      <c r="G414" s="242"/>
      <c r="H414" s="245">
        <v>3.1499999999999999</v>
      </c>
      <c r="I414" s="246"/>
      <c r="J414" s="242"/>
      <c r="K414" s="242"/>
      <c r="L414" s="247"/>
      <c r="M414" s="248"/>
      <c r="N414" s="249"/>
      <c r="O414" s="249"/>
      <c r="P414" s="249"/>
      <c r="Q414" s="249"/>
      <c r="R414" s="249"/>
      <c r="S414" s="249"/>
      <c r="T414" s="25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1" t="s">
        <v>490</v>
      </c>
      <c r="AU414" s="251" t="s">
        <v>86</v>
      </c>
      <c r="AV414" s="14" t="s">
        <v>86</v>
      </c>
      <c r="AW414" s="14" t="s">
        <v>37</v>
      </c>
      <c r="AX414" s="14" t="s">
        <v>76</v>
      </c>
      <c r="AY414" s="251" t="s">
        <v>152</v>
      </c>
    </row>
    <row r="415" s="15" customFormat="1">
      <c r="A415" s="15"/>
      <c r="B415" s="252"/>
      <c r="C415" s="253"/>
      <c r="D415" s="211" t="s">
        <v>490</v>
      </c>
      <c r="E415" s="254" t="s">
        <v>19</v>
      </c>
      <c r="F415" s="255" t="s">
        <v>502</v>
      </c>
      <c r="G415" s="253"/>
      <c r="H415" s="256">
        <v>17.73</v>
      </c>
      <c r="I415" s="257"/>
      <c r="J415" s="253"/>
      <c r="K415" s="253"/>
      <c r="L415" s="258"/>
      <c r="M415" s="259"/>
      <c r="N415" s="260"/>
      <c r="O415" s="260"/>
      <c r="P415" s="260"/>
      <c r="Q415" s="260"/>
      <c r="R415" s="260"/>
      <c r="S415" s="260"/>
      <c r="T415" s="261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62" t="s">
        <v>490</v>
      </c>
      <c r="AU415" s="262" t="s">
        <v>86</v>
      </c>
      <c r="AV415" s="15" t="s">
        <v>151</v>
      </c>
      <c r="AW415" s="15" t="s">
        <v>37</v>
      </c>
      <c r="AX415" s="15" t="s">
        <v>84</v>
      </c>
      <c r="AY415" s="262" t="s">
        <v>152</v>
      </c>
    </row>
    <row r="416" s="2" customFormat="1" ht="21.75" customHeight="1">
      <c r="A416" s="40"/>
      <c r="B416" s="41"/>
      <c r="C416" s="198" t="s">
        <v>313</v>
      </c>
      <c r="D416" s="198" t="s">
        <v>153</v>
      </c>
      <c r="E416" s="199" t="s">
        <v>744</v>
      </c>
      <c r="F416" s="200" t="s">
        <v>745</v>
      </c>
      <c r="G416" s="201" t="s">
        <v>485</v>
      </c>
      <c r="H416" s="202">
        <v>304.19999999999999</v>
      </c>
      <c r="I416" s="203"/>
      <c r="J416" s="204">
        <f>ROUND(I416*H416,2)</f>
        <v>0</v>
      </c>
      <c r="K416" s="200" t="s">
        <v>486</v>
      </c>
      <c r="L416" s="46"/>
      <c r="M416" s="205" t="s">
        <v>19</v>
      </c>
      <c r="N416" s="206" t="s">
        <v>47</v>
      </c>
      <c r="O416" s="86"/>
      <c r="P416" s="207">
        <f>O416*H416</f>
        <v>0</v>
      </c>
      <c r="Q416" s="207">
        <v>0.02428</v>
      </c>
      <c r="R416" s="207">
        <f>Q416*H416</f>
        <v>7.3859759999999994</v>
      </c>
      <c r="S416" s="207">
        <v>0</v>
      </c>
      <c r="T416" s="208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09" t="s">
        <v>151</v>
      </c>
      <c r="AT416" s="209" t="s">
        <v>153</v>
      </c>
      <c r="AU416" s="209" t="s">
        <v>86</v>
      </c>
      <c r="AY416" s="19" t="s">
        <v>152</v>
      </c>
      <c r="BE416" s="210">
        <f>IF(N416="základní",J416,0)</f>
        <v>0</v>
      </c>
      <c r="BF416" s="210">
        <f>IF(N416="snížená",J416,0)</f>
        <v>0</v>
      </c>
      <c r="BG416" s="210">
        <f>IF(N416="zákl. přenesená",J416,0)</f>
        <v>0</v>
      </c>
      <c r="BH416" s="210">
        <f>IF(N416="sníž. přenesená",J416,0)</f>
        <v>0</v>
      </c>
      <c r="BI416" s="210">
        <f>IF(N416="nulová",J416,0)</f>
        <v>0</v>
      </c>
      <c r="BJ416" s="19" t="s">
        <v>84</v>
      </c>
      <c r="BK416" s="210">
        <f>ROUND(I416*H416,2)</f>
        <v>0</v>
      </c>
      <c r="BL416" s="19" t="s">
        <v>151</v>
      </c>
      <c r="BM416" s="209" t="s">
        <v>746</v>
      </c>
    </row>
    <row r="417" s="2" customFormat="1">
      <c r="A417" s="40"/>
      <c r="B417" s="41"/>
      <c r="C417" s="42"/>
      <c r="D417" s="229" t="s">
        <v>488</v>
      </c>
      <c r="E417" s="42"/>
      <c r="F417" s="230" t="s">
        <v>747</v>
      </c>
      <c r="G417" s="42"/>
      <c r="H417" s="42"/>
      <c r="I417" s="213"/>
      <c r="J417" s="42"/>
      <c r="K417" s="42"/>
      <c r="L417" s="46"/>
      <c r="M417" s="214"/>
      <c r="N417" s="215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488</v>
      </c>
      <c r="AU417" s="19" t="s">
        <v>86</v>
      </c>
    </row>
    <row r="418" s="13" customFormat="1">
      <c r="A418" s="13"/>
      <c r="B418" s="231"/>
      <c r="C418" s="232"/>
      <c r="D418" s="211" t="s">
        <v>490</v>
      </c>
      <c r="E418" s="233" t="s">
        <v>19</v>
      </c>
      <c r="F418" s="234" t="s">
        <v>683</v>
      </c>
      <c r="G418" s="232"/>
      <c r="H418" s="233" t="s">
        <v>19</v>
      </c>
      <c r="I418" s="235"/>
      <c r="J418" s="232"/>
      <c r="K418" s="232"/>
      <c r="L418" s="236"/>
      <c r="M418" s="237"/>
      <c r="N418" s="238"/>
      <c r="O418" s="238"/>
      <c r="P418" s="238"/>
      <c r="Q418" s="238"/>
      <c r="R418" s="238"/>
      <c r="S418" s="238"/>
      <c r="T418" s="23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0" t="s">
        <v>490</v>
      </c>
      <c r="AU418" s="240" t="s">
        <v>86</v>
      </c>
      <c r="AV418" s="13" t="s">
        <v>84</v>
      </c>
      <c r="AW418" s="13" t="s">
        <v>37</v>
      </c>
      <c r="AX418" s="13" t="s">
        <v>76</v>
      </c>
      <c r="AY418" s="240" t="s">
        <v>152</v>
      </c>
    </row>
    <row r="419" s="13" customFormat="1">
      <c r="A419" s="13"/>
      <c r="B419" s="231"/>
      <c r="C419" s="232"/>
      <c r="D419" s="211" t="s">
        <v>490</v>
      </c>
      <c r="E419" s="233" t="s">
        <v>19</v>
      </c>
      <c r="F419" s="234" t="s">
        <v>748</v>
      </c>
      <c r="G419" s="232"/>
      <c r="H419" s="233" t="s">
        <v>19</v>
      </c>
      <c r="I419" s="235"/>
      <c r="J419" s="232"/>
      <c r="K419" s="232"/>
      <c r="L419" s="236"/>
      <c r="M419" s="237"/>
      <c r="N419" s="238"/>
      <c r="O419" s="238"/>
      <c r="P419" s="238"/>
      <c r="Q419" s="238"/>
      <c r="R419" s="238"/>
      <c r="S419" s="238"/>
      <c r="T419" s="23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0" t="s">
        <v>490</v>
      </c>
      <c r="AU419" s="240" t="s">
        <v>86</v>
      </c>
      <c r="AV419" s="13" t="s">
        <v>84</v>
      </c>
      <c r="AW419" s="13" t="s">
        <v>37</v>
      </c>
      <c r="AX419" s="13" t="s">
        <v>76</v>
      </c>
      <c r="AY419" s="240" t="s">
        <v>152</v>
      </c>
    </row>
    <row r="420" s="14" customFormat="1">
      <c r="A420" s="14"/>
      <c r="B420" s="241"/>
      <c r="C420" s="242"/>
      <c r="D420" s="211" t="s">
        <v>490</v>
      </c>
      <c r="E420" s="243" t="s">
        <v>19</v>
      </c>
      <c r="F420" s="244" t="s">
        <v>749</v>
      </c>
      <c r="G420" s="242"/>
      <c r="H420" s="245">
        <v>91.560000000000002</v>
      </c>
      <c r="I420" s="246"/>
      <c r="J420" s="242"/>
      <c r="K420" s="242"/>
      <c r="L420" s="247"/>
      <c r="M420" s="248"/>
      <c r="N420" s="249"/>
      <c r="O420" s="249"/>
      <c r="P420" s="249"/>
      <c r="Q420" s="249"/>
      <c r="R420" s="249"/>
      <c r="S420" s="249"/>
      <c r="T420" s="25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1" t="s">
        <v>490</v>
      </c>
      <c r="AU420" s="251" t="s">
        <v>86</v>
      </c>
      <c r="AV420" s="14" t="s">
        <v>86</v>
      </c>
      <c r="AW420" s="14" t="s">
        <v>37</v>
      </c>
      <c r="AX420" s="14" t="s">
        <v>76</v>
      </c>
      <c r="AY420" s="251" t="s">
        <v>152</v>
      </c>
    </row>
    <row r="421" s="14" customFormat="1">
      <c r="A421" s="14"/>
      <c r="B421" s="241"/>
      <c r="C421" s="242"/>
      <c r="D421" s="211" t="s">
        <v>490</v>
      </c>
      <c r="E421" s="243" t="s">
        <v>19</v>
      </c>
      <c r="F421" s="244" t="s">
        <v>750</v>
      </c>
      <c r="G421" s="242"/>
      <c r="H421" s="245">
        <v>86.239999999999995</v>
      </c>
      <c r="I421" s="246"/>
      <c r="J421" s="242"/>
      <c r="K421" s="242"/>
      <c r="L421" s="247"/>
      <c r="M421" s="248"/>
      <c r="N421" s="249"/>
      <c r="O421" s="249"/>
      <c r="P421" s="249"/>
      <c r="Q421" s="249"/>
      <c r="R421" s="249"/>
      <c r="S421" s="249"/>
      <c r="T421" s="25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1" t="s">
        <v>490</v>
      </c>
      <c r="AU421" s="251" t="s">
        <v>86</v>
      </c>
      <c r="AV421" s="14" t="s">
        <v>86</v>
      </c>
      <c r="AW421" s="14" t="s">
        <v>37</v>
      </c>
      <c r="AX421" s="14" t="s">
        <v>76</v>
      </c>
      <c r="AY421" s="251" t="s">
        <v>152</v>
      </c>
    </row>
    <row r="422" s="14" customFormat="1">
      <c r="A422" s="14"/>
      <c r="B422" s="241"/>
      <c r="C422" s="242"/>
      <c r="D422" s="211" t="s">
        <v>490</v>
      </c>
      <c r="E422" s="243" t="s">
        <v>19</v>
      </c>
      <c r="F422" s="244" t="s">
        <v>751</v>
      </c>
      <c r="G422" s="242"/>
      <c r="H422" s="245">
        <v>75.799999999999997</v>
      </c>
      <c r="I422" s="246"/>
      <c r="J422" s="242"/>
      <c r="K422" s="242"/>
      <c r="L422" s="247"/>
      <c r="M422" s="248"/>
      <c r="N422" s="249"/>
      <c r="O422" s="249"/>
      <c r="P422" s="249"/>
      <c r="Q422" s="249"/>
      <c r="R422" s="249"/>
      <c r="S422" s="249"/>
      <c r="T422" s="250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1" t="s">
        <v>490</v>
      </c>
      <c r="AU422" s="251" t="s">
        <v>86</v>
      </c>
      <c r="AV422" s="14" t="s">
        <v>86</v>
      </c>
      <c r="AW422" s="14" t="s">
        <v>37</v>
      </c>
      <c r="AX422" s="14" t="s">
        <v>76</v>
      </c>
      <c r="AY422" s="251" t="s">
        <v>152</v>
      </c>
    </row>
    <row r="423" s="14" customFormat="1">
      <c r="A423" s="14"/>
      <c r="B423" s="241"/>
      <c r="C423" s="242"/>
      <c r="D423" s="211" t="s">
        <v>490</v>
      </c>
      <c r="E423" s="243" t="s">
        <v>19</v>
      </c>
      <c r="F423" s="244" t="s">
        <v>752</v>
      </c>
      <c r="G423" s="242"/>
      <c r="H423" s="245">
        <v>50.600000000000001</v>
      </c>
      <c r="I423" s="246"/>
      <c r="J423" s="242"/>
      <c r="K423" s="242"/>
      <c r="L423" s="247"/>
      <c r="M423" s="248"/>
      <c r="N423" s="249"/>
      <c r="O423" s="249"/>
      <c r="P423" s="249"/>
      <c r="Q423" s="249"/>
      <c r="R423" s="249"/>
      <c r="S423" s="249"/>
      <c r="T423" s="25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1" t="s">
        <v>490</v>
      </c>
      <c r="AU423" s="251" t="s">
        <v>86</v>
      </c>
      <c r="AV423" s="14" t="s">
        <v>86</v>
      </c>
      <c r="AW423" s="14" t="s">
        <v>37</v>
      </c>
      <c r="AX423" s="14" t="s">
        <v>76</v>
      </c>
      <c r="AY423" s="251" t="s">
        <v>152</v>
      </c>
    </row>
    <row r="424" s="15" customFormat="1">
      <c r="A424" s="15"/>
      <c r="B424" s="252"/>
      <c r="C424" s="253"/>
      <c r="D424" s="211" t="s">
        <v>490</v>
      </c>
      <c r="E424" s="254" t="s">
        <v>19</v>
      </c>
      <c r="F424" s="255" t="s">
        <v>502</v>
      </c>
      <c r="G424" s="253"/>
      <c r="H424" s="256">
        <v>304.19999999999999</v>
      </c>
      <c r="I424" s="257"/>
      <c r="J424" s="253"/>
      <c r="K424" s="253"/>
      <c r="L424" s="258"/>
      <c r="M424" s="259"/>
      <c r="N424" s="260"/>
      <c r="O424" s="260"/>
      <c r="P424" s="260"/>
      <c r="Q424" s="260"/>
      <c r="R424" s="260"/>
      <c r="S424" s="260"/>
      <c r="T424" s="261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62" t="s">
        <v>490</v>
      </c>
      <c r="AU424" s="262" t="s">
        <v>86</v>
      </c>
      <c r="AV424" s="15" t="s">
        <v>151</v>
      </c>
      <c r="AW424" s="15" t="s">
        <v>37</v>
      </c>
      <c r="AX424" s="15" t="s">
        <v>84</v>
      </c>
      <c r="AY424" s="262" t="s">
        <v>152</v>
      </c>
    </row>
    <row r="425" s="2" customFormat="1" ht="24.15" customHeight="1">
      <c r="A425" s="40"/>
      <c r="B425" s="41"/>
      <c r="C425" s="198" t="s">
        <v>317</v>
      </c>
      <c r="D425" s="198" t="s">
        <v>153</v>
      </c>
      <c r="E425" s="199" t="s">
        <v>753</v>
      </c>
      <c r="F425" s="200" t="s">
        <v>754</v>
      </c>
      <c r="G425" s="201" t="s">
        <v>485</v>
      </c>
      <c r="H425" s="202">
        <v>595.37699999999995</v>
      </c>
      <c r="I425" s="203"/>
      <c r="J425" s="204">
        <f>ROUND(I425*H425,2)</f>
        <v>0</v>
      </c>
      <c r="K425" s="200" t="s">
        <v>486</v>
      </c>
      <c r="L425" s="46"/>
      <c r="M425" s="205" t="s">
        <v>19</v>
      </c>
      <c r="N425" s="206" t="s">
        <v>47</v>
      </c>
      <c r="O425" s="86"/>
      <c r="P425" s="207">
        <f>O425*H425</f>
        <v>0</v>
      </c>
      <c r="Q425" s="207">
        <v>0.0028500000000000001</v>
      </c>
      <c r="R425" s="207">
        <f>Q425*H425</f>
        <v>1.6968244499999998</v>
      </c>
      <c r="S425" s="207">
        <v>0</v>
      </c>
      <c r="T425" s="208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09" t="s">
        <v>151</v>
      </c>
      <c r="AT425" s="209" t="s">
        <v>153</v>
      </c>
      <c r="AU425" s="209" t="s">
        <v>86</v>
      </c>
      <c r="AY425" s="19" t="s">
        <v>152</v>
      </c>
      <c r="BE425" s="210">
        <f>IF(N425="základní",J425,0)</f>
        <v>0</v>
      </c>
      <c r="BF425" s="210">
        <f>IF(N425="snížená",J425,0)</f>
        <v>0</v>
      </c>
      <c r="BG425" s="210">
        <f>IF(N425="zákl. přenesená",J425,0)</f>
        <v>0</v>
      </c>
      <c r="BH425" s="210">
        <f>IF(N425="sníž. přenesená",J425,0)</f>
        <v>0</v>
      </c>
      <c r="BI425" s="210">
        <f>IF(N425="nulová",J425,0)</f>
        <v>0</v>
      </c>
      <c r="BJ425" s="19" t="s">
        <v>84</v>
      </c>
      <c r="BK425" s="210">
        <f>ROUND(I425*H425,2)</f>
        <v>0</v>
      </c>
      <c r="BL425" s="19" t="s">
        <v>151</v>
      </c>
      <c r="BM425" s="209" t="s">
        <v>755</v>
      </c>
    </row>
    <row r="426" s="2" customFormat="1">
      <c r="A426" s="40"/>
      <c r="B426" s="41"/>
      <c r="C426" s="42"/>
      <c r="D426" s="229" t="s">
        <v>488</v>
      </c>
      <c r="E426" s="42"/>
      <c r="F426" s="230" t="s">
        <v>756</v>
      </c>
      <c r="G426" s="42"/>
      <c r="H426" s="42"/>
      <c r="I426" s="213"/>
      <c r="J426" s="42"/>
      <c r="K426" s="42"/>
      <c r="L426" s="46"/>
      <c r="M426" s="214"/>
      <c r="N426" s="215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9" t="s">
        <v>488</v>
      </c>
      <c r="AU426" s="19" t="s">
        <v>86</v>
      </c>
    </row>
    <row r="427" s="13" customFormat="1">
      <c r="A427" s="13"/>
      <c r="B427" s="231"/>
      <c r="C427" s="232"/>
      <c r="D427" s="211" t="s">
        <v>490</v>
      </c>
      <c r="E427" s="233" t="s">
        <v>19</v>
      </c>
      <c r="F427" s="234" t="s">
        <v>670</v>
      </c>
      <c r="G427" s="232"/>
      <c r="H427" s="233" t="s">
        <v>19</v>
      </c>
      <c r="I427" s="235"/>
      <c r="J427" s="232"/>
      <c r="K427" s="232"/>
      <c r="L427" s="236"/>
      <c r="M427" s="237"/>
      <c r="N427" s="238"/>
      <c r="O427" s="238"/>
      <c r="P427" s="238"/>
      <c r="Q427" s="238"/>
      <c r="R427" s="238"/>
      <c r="S427" s="238"/>
      <c r="T427" s="23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0" t="s">
        <v>490</v>
      </c>
      <c r="AU427" s="240" t="s">
        <v>86</v>
      </c>
      <c r="AV427" s="13" t="s">
        <v>84</v>
      </c>
      <c r="AW427" s="13" t="s">
        <v>37</v>
      </c>
      <c r="AX427" s="13" t="s">
        <v>76</v>
      </c>
      <c r="AY427" s="240" t="s">
        <v>152</v>
      </c>
    </row>
    <row r="428" s="13" customFormat="1">
      <c r="A428" s="13"/>
      <c r="B428" s="231"/>
      <c r="C428" s="232"/>
      <c r="D428" s="211" t="s">
        <v>490</v>
      </c>
      <c r="E428" s="233" t="s">
        <v>19</v>
      </c>
      <c r="F428" s="234" t="s">
        <v>693</v>
      </c>
      <c r="G428" s="232"/>
      <c r="H428" s="233" t="s">
        <v>19</v>
      </c>
      <c r="I428" s="235"/>
      <c r="J428" s="232"/>
      <c r="K428" s="232"/>
      <c r="L428" s="236"/>
      <c r="M428" s="237"/>
      <c r="N428" s="238"/>
      <c r="O428" s="238"/>
      <c r="P428" s="238"/>
      <c r="Q428" s="238"/>
      <c r="R428" s="238"/>
      <c r="S428" s="238"/>
      <c r="T428" s="239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0" t="s">
        <v>490</v>
      </c>
      <c r="AU428" s="240" t="s">
        <v>86</v>
      </c>
      <c r="AV428" s="13" t="s">
        <v>84</v>
      </c>
      <c r="AW428" s="13" t="s">
        <v>37</v>
      </c>
      <c r="AX428" s="13" t="s">
        <v>76</v>
      </c>
      <c r="AY428" s="240" t="s">
        <v>152</v>
      </c>
    </row>
    <row r="429" s="13" customFormat="1">
      <c r="A429" s="13"/>
      <c r="B429" s="231"/>
      <c r="C429" s="232"/>
      <c r="D429" s="211" t="s">
        <v>490</v>
      </c>
      <c r="E429" s="233" t="s">
        <v>19</v>
      </c>
      <c r="F429" s="234" t="s">
        <v>715</v>
      </c>
      <c r="G429" s="232"/>
      <c r="H429" s="233" t="s">
        <v>19</v>
      </c>
      <c r="I429" s="235"/>
      <c r="J429" s="232"/>
      <c r="K429" s="232"/>
      <c r="L429" s="236"/>
      <c r="M429" s="237"/>
      <c r="N429" s="238"/>
      <c r="O429" s="238"/>
      <c r="P429" s="238"/>
      <c r="Q429" s="238"/>
      <c r="R429" s="238"/>
      <c r="S429" s="238"/>
      <c r="T429" s="23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0" t="s">
        <v>490</v>
      </c>
      <c r="AU429" s="240" t="s">
        <v>86</v>
      </c>
      <c r="AV429" s="13" t="s">
        <v>84</v>
      </c>
      <c r="AW429" s="13" t="s">
        <v>37</v>
      </c>
      <c r="AX429" s="13" t="s">
        <v>76</v>
      </c>
      <c r="AY429" s="240" t="s">
        <v>152</v>
      </c>
    </row>
    <row r="430" s="14" customFormat="1">
      <c r="A430" s="14"/>
      <c r="B430" s="241"/>
      <c r="C430" s="242"/>
      <c r="D430" s="211" t="s">
        <v>490</v>
      </c>
      <c r="E430" s="243" t="s">
        <v>19</v>
      </c>
      <c r="F430" s="244" t="s">
        <v>695</v>
      </c>
      <c r="G430" s="242"/>
      <c r="H430" s="245">
        <v>517.98000000000002</v>
      </c>
      <c r="I430" s="246"/>
      <c r="J430" s="242"/>
      <c r="K430" s="242"/>
      <c r="L430" s="247"/>
      <c r="M430" s="248"/>
      <c r="N430" s="249"/>
      <c r="O430" s="249"/>
      <c r="P430" s="249"/>
      <c r="Q430" s="249"/>
      <c r="R430" s="249"/>
      <c r="S430" s="249"/>
      <c r="T430" s="250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1" t="s">
        <v>490</v>
      </c>
      <c r="AU430" s="251" t="s">
        <v>86</v>
      </c>
      <c r="AV430" s="14" t="s">
        <v>86</v>
      </c>
      <c r="AW430" s="14" t="s">
        <v>37</v>
      </c>
      <c r="AX430" s="14" t="s">
        <v>76</v>
      </c>
      <c r="AY430" s="251" t="s">
        <v>152</v>
      </c>
    </row>
    <row r="431" s="14" customFormat="1">
      <c r="A431" s="14"/>
      <c r="B431" s="241"/>
      <c r="C431" s="242"/>
      <c r="D431" s="211" t="s">
        <v>490</v>
      </c>
      <c r="E431" s="243" t="s">
        <v>19</v>
      </c>
      <c r="F431" s="244" t="s">
        <v>696</v>
      </c>
      <c r="G431" s="242"/>
      <c r="H431" s="245">
        <v>-120.955</v>
      </c>
      <c r="I431" s="246"/>
      <c r="J431" s="242"/>
      <c r="K431" s="242"/>
      <c r="L431" s="247"/>
      <c r="M431" s="248"/>
      <c r="N431" s="249"/>
      <c r="O431" s="249"/>
      <c r="P431" s="249"/>
      <c r="Q431" s="249"/>
      <c r="R431" s="249"/>
      <c r="S431" s="249"/>
      <c r="T431" s="25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1" t="s">
        <v>490</v>
      </c>
      <c r="AU431" s="251" t="s">
        <v>86</v>
      </c>
      <c r="AV431" s="14" t="s">
        <v>86</v>
      </c>
      <c r="AW431" s="14" t="s">
        <v>37</v>
      </c>
      <c r="AX431" s="14" t="s">
        <v>76</v>
      </c>
      <c r="AY431" s="251" t="s">
        <v>152</v>
      </c>
    </row>
    <row r="432" s="16" customFormat="1">
      <c r="A432" s="16"/>
      <c r="B432" s="263"/>
      <c r="C432" s="264"/>
      <c r="D432" s="211" t="s">
        <v>490</v>
      </c>
      <c r="E432" s="265" t="s">
        <v>19</v>
      </c>
      <c r="F432" s="266" t="s">
        <v>518</v>
      </c>
      <c r="G432" s="264"/>
      <c r="H432" s="267">
        <v>397.02499999999998</v>
      </c>
      <c r="I432" s="268"/>
      <c r="J432" s="264"/>
      <c r="K432" s="264"/>
      <c r="L432" s="269"/>
      <c r="M432" s="270"/>
      <c r="N432" s="271"/>
      <c r="O432" s="271"/>
      <c r="P432" s="271"/>
      <c r="Q432" s="271"/>
      <c r="R432" s="271"/>
      <c r="S432" s="271"/>
      <c r="T432" s="272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T432" s="273" t="s">
        <v>490</v>
      </c>
      <c r="AU432" s="273" t="s">
        <v>86</v>
      </c>
      <c r="AV432" s="16" t="s">
        <v>163</v>
      </c>
      <c r="AW432" s="16" t="s">
        <v>37</v>
      </c>
      <c r="AX432" s="16" t="s">
        <v>76</v>
      </c>
      <c r="AY432" s="273" t="s">
        <v>152</v>
      </c>
    </row>
    <row r="433" s="13" customFormat="1">
      <c r="A433" s="13"/>
      <c r="B433" s="231"/>
      <c r="C433" s="232"/>
      <c r="D433" s="211" t="s">
        <v>490</v>
      </c>
      <c r="E433" s="233" t="s">
        <v>19</v>
      </c>
      <c r="F433" s="234" t="s">
        <v>697</v>
      </c>
      <c r="G433" s="232"/>
      <c r="H433" s="233" t="s">
        <v>19</v>
      </c>
      <c r="I433" s="235"/>
      <c r="J433" s="232"/>
      <c r="K433" s="232"/>
      <c r="L433" s="236"/>
      <c r="M433" s="237"/>
      <c r="N433" s="238"/>
      <c r="O433" s="238"/>
      <c r="P433" s="238"/>
      <c r="Q433" s="238"/>
      <c r="R433" s="238"/>
      <c r="S433" s="238"/>
      <c r="T433" s="23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0" t="s">
        <v>490</v>
      </c>
      <c r="AU433" s="240" t="s">
        <v>86</v>
      </c>
      <c r="AV433" s="13" t="s">
        <v>84</v>
      </c>
      <c r="AW433" s="13" t="s">
        <v>37</v>
      </c>
      <c r="AX433" s="13" t="s">
        <v>76</v>
      </c>
      <c r="AY433" s="240" t="s">
        <v>152</v>
      </c>
    </row>
    <row r="434" s="14" customFormat="1">
      <c r="A434" s="14"/>
      <c r="B434" s="241"/>
      <c r="C434" s="242"/>
      <c r="D434" s="211" t="s">
        <v>490</v>
      </c>
      <c r="E434" s="243" t="s">
        <v>19</v>
      </c>
      <c r="F434" s="244" t="s">
        <v>698</v>
      </c>
      <c r="G434" s="242"/>
      <c r="H434" s="245">
        <v>20.858000000000001</v>
      </c>
      <c r="I434" s="246"/>
      <c r="J434" s="242"/>
      <c r="K434" s="242"/>
      <c r="L434" s="247"/>
      <c r="M434" s="248"/>
      <c r="N434" s="249"/>
      <c r="O434" s="249"/>
      <c r="P434" s="249"/>
      <c r="Q434" s="249"/>
      <c r="R434" s="249"/>
      <c r="S434" s="249"/>
      <c r="T434" s="25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1" t="s">
        <v>490</v>
      </c>
      <c r="AU434" s="251" t="s">
        <v>86</v>
      </c>
      <c r="AV434" s="14" t="s">
        <v>86</v>
      </c>
      <c r="AW434" s="14" t="s">
        <v>37</v>
      </c>
      <c r="AX434" s="14" t="s">
        <v>76</v>
      </c>
      <c r="AY434" s="251" t="s">
        <v>152</v>
      </c>
    </row>
    <row r="435" s="14" customFormat="1">
      <c r="A435" s="14"/>
      <c r="B435" s="241"/>
      <c r="C435" s="242"/>
      <c r="D435" s="211" t="s">
        <v>490</v>
      </c>
      <c r="E435" s="243" t="s">
        <v>19</v>
      </c>
      <c r="F435" s="244" t="s">
        <v>699</v>
      </c>
      <c r="G435" s="242"/>
      <c r="H435" s="245">
        <v>20.858000000000001</v>
      </c>
      <c r="I435" s="246"/>
      <c r="J435" s="242"/>
      <c r="K435" s="242"/>
      <c r="L435" s="247"/>
      <c r="M435" s="248"/>
      <c r="N435" s="249"/>
      <c r="O435" s="249"/>
      <c r="P435" s="249"/>
      <c r="Q435" s="249"/>
      <c r="R435" s="249"/>
      <c r="S435" s="249"/>
      <c r="T435" s="250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1" t="s">
        <v>490</v>
      </c>
      <c r="AU435" s="251" t="s">
        <v>86</v>
      </c>
      <c r="AV435" s="14" t="s">
        <v>86</v>
      </c>
      <c r="AW435" s="14" t="s">
        <v>37</v>
      </c>
      <c r="AX435" s="14" t="s">
        <v>76</v>
      </c>
      <c r="AY435" s="251" t="s">
        <v>152</v>
      </c>
    </row>
    <row r="436" s="14" customFormat="1">
      <c r="A436" s="14"/>
      <c r="B436" s="241"/>
      <c r="C436" s="242"/>
      <c r="D436" s="211" t="s">
        <v>490</v>
      </c>
      <c r="E436" s="243" t="s">
        <v>19</v>
      </c>
      <c r="F436" s="244" t="s">
        <v>700</v>
      </c>
      <c r="G436" s="242"/>
      <c r="H436" s="245">
        <v>40.634999999999998</v>
      </c>
      <c r="I436" s="246"/>
      <c r="J436" s="242"/>
      <c r="K436" s="242"/>
      <c r="L436" s="247"/>
      <c r="M436" s="248"/>
      <c r="N436" s="249"/>
      <c r="O436" s="249"/>
      <c r="P436" s="249"/>
      <c r="Q436" s="249"/>
      <c r="R436" s="249"/>
      <c r="S436" s="249"/>
      <c r="T436" s="25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1" t="s">
        <v>490</v>
      </c>
      <c r="AU436" s="251" t="s">
        <v>86</v>
      </c>
      <c r="AV436" s="14" t="s">
        <v>86</v>
      </c>
      <c r="AW436" s="14" t="s">
        <v>37</v>
      </c>
      <c r="AX436" s="14" t="s">
        <v>76</v>
      </c>
      <c r="AY436" s="251" t="s">
        <v>152</v>
      </c>
    </row>
    <row r="437" s="14" customFormat="1">
      <c r="A437" s="14"/>
      <c r="B437" s="241"/>
      <c r="C437" s="242"/>
      <c r="D437" s="211" t="s">
        <v>490</v>
      </c>
      <c r="E437" s="243" t="s">
        <v>19</v>
      </c>
      <c r="F437" s="244" t="s">
        <v>701</v>
      </c>
      <c r="G437" s="242"/>
      <c r="H437" s="245">
        <v>40.634999999999998</v>
      </c>
      <c r="I437" s="246"/>
      <c r="J437" s="242"/>
      <c r="K437" s="242"/>
      <c r="L437" s="247"/>
      <c r="M437" s="248"/>
      <c r="N437" s="249"/>
      <c r="O437" s="249"/>
      <c r="P437" s="249"/>
      <c r="Q437" s="249"/>
      <c r="R437" s="249"/>
      <c r="S437" s="249"/>
      <c r="T437" s="250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1" t="s">
        <v>490</v>
      </c>
      <c r="AU437" s="251" t="s">
        <v>86</v>
      </c>
      <c r="AV437" s="14" t="s">
        <v>86</v>
      </c>
      <c r="AW437" s="14" t="s">
        <v>37</v>
      </c>
      <c r="AX437" s="14" t="s">
        <v>76</v>
      </c>
      <c r="AY437" s="251" t="s">
        <v>152</v>
      </c>
    </row>
    <row r="438" s="16" customFormat="1">
      <c r="A438" s="16"/>
      <c r="B438" s="263"/>
      <c r="C438" s="264"/>
      <c r="D438" s="211" t="s">
        <v>490</v>
      </c>
      <c r="E438" s="265" t="s">
        <v>19</v>
      </c>
      <c r="F438" s="266" t="s">
        <v>518</v>
      </c>
      <c r="G438" s="264"/>
      <c r="H438" s="267">
        <v>122.986</v>
      </c>
      <c r="I438" s="268"/>
      <c r="J438" s="264"/>
      <c r="K438" s="264"/>
      <c r="L438" s="269"/>
      <c r="M438" s="270"/>
      <c r="N438" s="271"/>
      <c r="O438" s="271"/>
      <c r="P438" s="271"/>
      <c r="Q438" s="271"/>
      <c r="R438" s="271"/>
      <c r="S438" s="271"/>
      <c r="T438" s="272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T438" s="273" t="s">
        <v>490</v>
      </c>
      <c r="AU438" s="273" t="s">
        <v>86</v>
      </c>
      <c r="AV438" s="16" t="s">
        <v>163</v>
      </c>
      <c r="AW438" s="16" t="s">
        <v>37</v>
      </c>
      <c r="AX438" s="16" t="s">
        <v>76</v>
      </c>
      <c r="AY438" s="273" t="s">
        <v>152</v>
      </c>
    </row>
    <row r="439" s="13" customFormat="1">
      <c r="A439" s="13"/>
      <c r="B439" s="231"/>
      <c r="C439" s="232"/>
      <c r="D439" s="211" t="s">
        <v>490</v>
      </c>
      <c r="E439" s="233" t="s">
        <v>19</v>
      </c>
      <c r="F439" s="234" t="s">
        <v>671</v>
      </c>
      <c r="G439" s="232"/>
      <c r="H439" s="233" t="s">
        <v>19</v>
      </c>
      <c r="I439" s="235"/>
      <c r="J439" s="232"/>
      <c r="K439" s="232"/>
      <c r="L439" s="236"/>
      <c r="M439" s="237"/>
      <c r="N439" s="238"/>
      <c r="O439" s="238"/>
      <c r="P439" s="238"/>
      <c r="Q439" s="238"/>
      <c r="R439" s="238"/>
      <c r="S439" s="238"/>
      <c r="T439" s="23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0" t="s">
        <v>490</v>
      </c>
      <c r="AU439" s="240" t="s">
        <v>86</v>
      </c>
      <c r="AV439" s="13" t="s">
        <v>84</v>
      </c>
      <c r="AW439" s="13" t="s">
        <v>37</v>
      </c>
      <c r="AX439" s="13" t="s">
        <v>76</v>
      </c>
      <c r="AY439" s="240" t="s">
        <v>152</v>
      </c>
    </row>
    <row r="440" s="13" customFormat="1">
      <c r="A440" s="13"/>
      <c r="B440" s="231"/>
      <c r="C440" s="232"/>
      <c r="D440" s="211" t="s">
        <v>490</v>
      </c>
      <c r="E440" s="233" t="s">
        <v>19</v>
      </c>
      <c r="F440" s="234" t="s">
        <v>672</v>
      </c>
      <c r="G440" s="232"/>
      <c r="H440" s="233" t="s">
        <v>19</v>
      </c>
      <c r="I440" s="235"/>
      <c r="J440" s="232"/>
      <c r="K440" s="232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490</v>
      </c>
      <c r="AU440" s="240" t="s">
        <v>86</v>
      </c>
      <c r="AV440" s="13" t="s">
        <v>84</v>
      </c>
      <c r="AW440" s="13" t="s">
        <v>37</v>
      </c>
      <c r="AX440" s="13" t="s">
        <v>76</v>
      </c>
      <c r="AY440" s="240" t="s">
        <v>152</v>
      </c>
    </row>
    <row r="441" s="14" customFormat="1">
      <c r="A441" s="14"/>
      <c r="B441" s="241"/>
      <c r="C441" s="242"/>
      <c r="D441" s="211" t="s">
        <v>490</v>
      </c>
      <c r="E441" s="243" t="s">
        <v>19</v>
      </c>
      <c r="F441" s="244" t="s">
        <v>673</v>
      </c>
      <c r="G441" s="242"/>
      <c r="H441" s="245">
        <v>23.699999999999999</v>
      </c>
      <c r="I441" s="246"/>
      <c r="J441" s="242"/>
      <c r="K441" s="242"/>
      <c r="L441" s="247"/>
      <c r="M441" s="248"/>
      <c r="N441" s="249"/>
      <c r="O441" s="249"/>
      <c r="P441" s="249"/>
      <c r="Q441" s="249"/>
      <c r="R441" s="249"/>
      <c r="S441" s="249"/>
      <c r="T441" s="25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1" t="s">
        <v>490</v>
      </c>
      <c r="AU441" s="251" t="s">
        <v>86</v>
      </c>
      <c r="AV441" s="14" t="s">
        <v>86</v>
      </c>
      <c r="AW441" s="14" t="s">
        <v>37</v>
      </c>
      <c r="AX441" s="14" t="s">
        <v>76</v>
      </c>
      <c r="AY441" s="251" t="s">
        <v>152</v>
      </c>
    </row>
    <row r="442" s="14" customFormat="1">
      <c r="A442" s="14"/>
      <c r="B442" s="241"/>
      <c r="C442" s="242"/>
      <c r="D442" s="211" t="s">
        <v>490</v>
      </c>
      <c r="E442" s="243" t="s">
        <v>19</v>
      </c>
      <c r="F442" s="244" t="s">
        <v>707</v>
      </c>
      <c r="G442" s="242"/>
      <c r="H442" s="245">
        <v>25.832999999999998</v>
      </c>
      <c r="I442" s="246"/>
      <c r="J442" s="242"/>
      <c r="K442" s="242"/>
      <c r="L442" s="247"/>
      <c r="M442" s="248"/>
      <c r="N442" s="249"/>
      <c r="O442" s="249"/>
      <c r="P442" s="249"/>
      <c r="Q442" s="249"/>
      <c r="R442" s="249"/>
      <c r="S442" s="249"/>
      <c r="T442" s="250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1" t="s">
        <v>490</v>
      </c>
      <c r="AU442" s="251" t="s">
        <v>86</v>
      </c>
      <c r="AV442" s="14" t="s">
        <v>86</v>
      </c>
      <c r="AW442" s="14" t="s">
        <v>37</v>
      </c>
      <c r="AX442" s="14" t="s">
        <v>76</v>
      </c>
      <c r="AY442" s="251" t="s">
        <v>152</v>
      </c>
    </row>
    <row r="443" s="14" customFormat="1">
      <c r="A443" s="14"/>
      <c r="B443" s="241"/>
      <c r="C443" s="242"/>
      <c r="D443" s="211" t="s">
        <v>490</v>
      </c>
      <c r="E443" s="243" t="s">
        <v>19</v>
      </c>
      <c r="F443" s="244" t="s">
        <v>707</v>
      </c>
      <c r="G443" s="242"/>
      <c r="H443" s="245">
        <v>25.832999999999998</v>
      </c>
      <c r="I443" s="246"/>
      <c r="J443" s="242"/>
      <c r="K443" s="242"/>
      <c r="L443" s="247"/>
      <c r="M443" s="248"/>
      <c r="N443" s="249"/>
      <c r="O443" s="249"/>
      <c r="P443" s="249"/>
      <c r="Q443" s="249"/>
      <c r="R443" s="249"/>
      <c r="S443" s="249"/>
      <c r="T443" s="250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1" t="s">
        <v>490</v>
      </c>
      <c r="AU443" s="251" t="s">
        <v>86</v>
      </c>
      <c r="AV443" s="14" t="s">
        <v>86</v>
      </c>
      <c r="AW443" s="14" t="s">
        <v>37</v>
      </c>
      <c r="AX443" s="14" t="s">
        <v>76</v>
      </c>
      <c r="AY443" s="251" t="s">
        <v>152</v>
      </c>
    </row>
    <row r="444" s="16" customFormat="1">
      <c r="A444" s="16"/>
      <c r="B444" s="263"/>
      <c r="C444" s="264"/>
      <c r="D444" s="211" t="s">
        <v>490</v>
      </c>
      <c r="E444" s="265" t="s">
        <v>19</v>
      </c>
      <c r="F444" s="266" t="s">
        <v>518</v>
      </c>
      <c r="G444" s="264"/>
      <c r="H444" s="267">
        <v>75.366</v>
      </c>
      <c r="I444" s="268"/>
      <c r="J444" s="264"/>
      <c r="K444" s="264"/>
      <c r="L444" s="269"/>
      <c r="M444" s="270"/>
      <c r="N444" s="271"/>
      <c r="O444" s="271"/>
      <c r="P444" s="271"/>
      <c r="Q444" s="271"/>
      <c r="R444" s="271"/>
      <c r="S444" s="271"/>
      <c r="T444" s="272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T444" s="273" t="s">
        <v>490</v>
      </c>
      <c r="AU444" s="273" t="s">
        <v>86</v>
      </c>
      <c r="AV444" s="16" t="s">
        <v>163</v>
      </c>
      <c r="AW444" s="16" t="s">
        <v>37</v>
      </c>
      <c r="AX444" s="16" t="s">
        <v>76</v>
      </c>
      <c r="AY444" s="273" t="s">
        <v>152</v>
      </c>
    </row>
    <row r="445" s="15" customFormat="1">
      <c r="A445" s="15"/>
      <c r="B445" s="252"/>
      <c r="C445" s="253"/>
      <c r="D445" s="211" t="s">
        <v>490</v>
      </c>
      <c r="E445" s="254" t="s">
        <v>19</v>
      </c>
      <c r="F445" s="255" t="s">
        <v>502</v>
      </c>
      <c r="G445" s="253"/>
      <c r="H445" s="256">
        <v>595.37699999999995</v>
      </c>
      <c r="I445" s="257"/>
      <c r="J445" s="253"/>
      <c r="K445" s="253"/>
      <c r="L445" s="258"/>
      <c r="M445" s="259"/>
      <c r="N445" s="260"/>
      <c r="O445" s="260"/>
      <c r="P445" s="260"/>
      <c r="Q445" s="260"/>
      <c r="R445" s="260"/>
      <c r="S445" s="260"/>
      <c r="T445" s="261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62" t="s">
        <v>490</v>
      </c>
      <c r="AU445" s="262" t="s">
        <v>86</v>
      </c>
      <c r="AV445" s="15" t="s">
        <v>151</v>
      </c>
      <c r="AW445" s="15" t="s">
        <v>37</v>
      </c>
      <c r="AX445" s="15" t="s">
        <v>84</v>
      </c>
      <c r="AY445" s="262" t="s">
        <v>152</v>
      </c>
    </row>
    <row r="446" s="11" customFormat="1" ht="22.8" customHeight="1">
      <c r="A446" s="11"/>
      <c r="B446" s="184"/>
      <c r="C446" s="185"/>
      <c r="D446" s="186" t="s">
        <v>75</v>
      </c>
      <c r="E446" s="227" t="s">
        <v>419</v>
      </c>
      <c r="F446" s="227" t="s">
        <v>757</v>
      </c>
      <c r="G446" s="185"/>
      <c r="H446" s="185"/>
      <c r="I446" s="188"/>
      <c r="J446" s="228">
        <f>BK446</f>
        <v>0</v>
      </c>
      <c r="K446" s="185"/>
      <c r="L446" s="190"/>
      <c r="M446" s="191"/>
      <c r="N446" s="192"/>
      <c r="O446" s="192"/>
      <c r="P446" s="193">
        <f>SUM(P447:P468)</f>
        <v>0</v>
      </c>
      <c r="Q446" s="192"/>
      <c r="R446" s="193">
        <f>SUM(R447:R468)</f>
        <v>1.6170956300000001</v>
      </c>
      <c r="S446" s="192"/>
      <c r="T446" s="194">
        <f>SUM(T447:T468)</f>
        <v>0</v>
      </c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R446" s="195" t="s">
        <v>84</v>
      </c>
      <c r="AT446" s="196" t="s">
        <v>75</v>
      </c>
      <c r="AU446" s="196" t="s">
        <v>84</v>
      </c>
      <c r="AY446" s="195" t="s">
        <v>152</v>
      </c>
      <c r="BK446" s="197">
        <f>SUM(BK447:BK468)</f>
        <v>0</v>
      </c>
    </row>
    <row r="447" s="2" customFormat="1" ht="21.75" customHeight="1">
      <c r="A447" s="40"/>
      <c r="B447" s="41"/>
      <c r="C447" s="198" t="s">
        <v>321</v>
      </c>
      <c r="D447" s="198" t="s">
        <v>153</v>
      </c>
      <c r="E447" s="199" t="s">
        <v>758</v>
      </c>
      <c r="F447" s="200" t="s">
        <v>759</v>
      </c>
      <c r="G447" s="201" t="s">
        <v>505</v>
      </c>
      <c r="H447" s="202">
        <v>0.043999999999999997</v>
      </c>
      <c r="I447" s="203"/>
      <c r="J447" s="204">
        <f>ROUND(I447*H447,2)</f>
        <v>0</v>
      </c>
      <c r="K447" s="200" t="s">
        <v>486</v>
      </c>
      <c r="L447" s="46"/>
      <c r="M447" s="205" t="s">
        <v>19</v>
      </c>
      <c r="N447" s="206" t="s">
        <v>47</v>
      </c>
      <c r="O447" s="86"/>
      <c r="P447" s="207">
        <f>O447*H447</f>
        <v>0</v>
      </c>
      <c r="Q447" s="207">
        <v>2.3010199999999998</v>
      </c>
      <c r="R447" s="207">
        <f>Q447*H447</f>
        <v>0.10124487999999998</v>
      </c>
      <c r="S447" s="207">
        <v>0</v>
      </c>
      <c r="T447" s="208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09" t="s">
        <v>151</v>
      </c>
      <c r="AT447" s="209" t="s">
        <v>153</v>
      </c>
      <c r="AU447" s="209" t="s">
        <v>86</v>
      </c>
      <c r="AY447" s="19" t="s">
        <v>152</v>
      </c>
      <c r="BE447" s="210">
        <f>IF(N447="základní",J447,0)</f>
        <v>0</v>
      </c>
      <c r="BF447" s="210">
        <f>IF(N447="snížená",J447,0)</f>
        <v>0</v>
      </c>
      <c r="BG447" s="210">
        <f>IF(N447="zákl. přenesená",J447,0)</f>
        <v>0</v>
      </c>
      <c r="BH447" s="210">
        <f>IF(N447="sníž. přenesená",J447,0)</f>
        <v>0</v>
      </c>
      <c r="BI447" s="210">
        <f>IF(N447="nulová",J447,0)</f>
        <v>0</v>
      </c>
      <c r="BJ447" s="19" t="s">
        <v>84</v>
      </c>
      <c r="BK447" s="210">
        <f>ROUND(I447*H447,2)</f>
        <v>0</v>
      </c>
      <c r="BL447" s="19" t="s">
        <v>151</v>
      </c>
      <c r="BM447" s="209" t="s">
        <v>760</v>
      </c>
    </row>
    <row r="448" s="2" customFormat="1">
      <c r="A448" s="40"/>
      <c r="B448" s="41"/>
      <c r="C448" s="42"/>
      <c r="D448" s="229" t="s">
        <v>488</v>
      </c>
      <c r="E448" s="42"/>
      <c r="F448" s="230" t="s">
        <v>761</v>
      </c>
      <c r="G448" s="42"/>
      <c r="H448" s="42"/>
      <c r="I448" s="213"/>
      <c r="J448" s="42"/>
      <c r="K448" s="42"/>
      <c r="L448" s="46"/>
      <c r="M448" s="214"/>
      <c r="N448" s="215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488</v>
      </c>
      <c r="AU448" s="19" t="s">
        <v>86</v>
      </c>
    </row>
    <row r="449" s="13" customFormat="1">
      <c r="A449" s="13"/>
      <c r="B449" s="231"/>
      <c r="C449" s="232"/>
      <c r="D449" s="211" t="s">
        <v>490</v>
      </c>
      <c r="E449" s="233" t="s">
        <v>19</v>
      </c>
      <c r="F449" s="234" t="s">
        <v>552</v>
      </c>
      <c r="G449" s="232"/>
      <c r="H449" s="233" t="s">
        <v>19</v>
      </c>
      <c r="I449" s="235"/>
      <c r="J449" s="232"/>
      <c r="K449" s="232"/>
      <c r="L449" s="236"/>
      <c r="M449" s="237"/>
      <c r="N449" s="238"/>
      <c r="O449" s="238"/>
      <c r="P449" s="238"/>
      <c r="Q449" s="238"/>
      <c r="R449" s="238"/>
      <c r="S449" s="238"/>
      <c r="T449" s="23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0" t="s">
        <v>490</v>
      </c>
      <c r="AU449" s="240" t="s">
        <v>86</v>
      </c>
      <c r="AV449" s="13" t="s">
        <v>84</v>
      </c>
      <c r="AW449" s="13" t="s">
        <v>37</v>
      </c>
      <c r="AX449" s="13" t="s">
        <v>76</v>
      </c>
      <c r="AY449" s="240" t="s">
        <v>152</v>
      </c>
    </row>
    <row r="450" s="13" customFormat="1">
      <c r="A450" s="13"/>
      <c r="B450" s="231"/>
      <c r="C450" s="232"/>
      <c r="D450" s="211" t="s">
        <v>490</v>
      </c>
      <c r="E450" s="233" t="s">
        <v>19</v>
      </c>
      <c r="F450" s="234" t="s">
        <v>553</v>
      </c>
      <c r="G450" s="232"/>
      <c r="H450" s="233" t="s">
        <v>19</v>
      </c>
      <c r="I450" s="235"/>
      <c r="J450" s="232"/>
      <c r="K450" s="232"/>
      <c r="L450" s="236"/>
      <c r="M450" s="237"/>
      <c r="N450" s="238"/>
      <c r="O450" s="238"/>
      <c r="P450" s="238"/>
      <c r="Q450" s="238"/>
      <c r="R450" s="238"/>
      <c r="S450" s="238"/>
      <c r="T450" s="23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0" t="s">
        <v>490</v>
      </c>
      <c r="AU450" s="240" t="s">
        <v>86</v>
      </c>
      <c r="AV450" s="13" t="s">
        <v>84</v>
      </c>
      <c r="AW450" s="13" t="s">
        <v>37</v>
      </c>
      <c r="AX450" s="13" t="s">
        <v>76</v>
      </c>
      <c r="AY450" s="240" t="s">
        <v>152</v>
      </c>
    </row>
    <row r="451" s="13" customFormat="1">
      <c r="A451" s="13"/>
      <c r="B451" s="231"/>
      <c r="C451" s="232"/>
      <c r="D451" s="211" t="s">
        <v>490</v>
      </c>
      <c r="E451" s="233" t="s">
        <v>19</v>
      </c>
      <c r="F451" s="234" t="s">
        <v>762</v>
      </c>
      <c r="G451" s="232"/>
      <c r="H451" s="233" t="s">
        <v>19</v>
      </c>
      <c r="I451" s="235"/>
      <c r="J451" s="232"/>
      <c r="K451" s="232"/>
      <c r="L451" s="236"/>
      <c r="M451" s="237"/>
      <c r="N451" s="238"/>
      <c r="O451" s="238"/>
      <c r="P451" s="238"/>
      <c r="Q451" s="238"/>
      <c r="R451" s="238"/>
      <c r="S451" s="238"/>
      <c r="T451" s="23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0" t="s">
        <v>490</v>
      </c>
      <c r="AU451" s="240" t="s">
        <v>86</v>
      </c>
      <c r="AV451" s="13" t="s">
        <v>84</v>
      </c>
      <c r="AW451" s="13" t="s">
        <v>37</v>
      </c>
      <c r="AX451" s="13" t="s">
        <v>76</v>
      </c>
      <c r="AY451" s="240" t="s">
        <v>152</v>
      </c>
    </row>
    <row r="452" s="14" customFormat="1">
      <c r="A452" s="14"/>
      <c r="B452" s="241"/>
      <c r="C452" s="242"/>
      <c r="D452" s="211" t="s">
        <v>490</v>
      </c>
      <c r="E452" s="243" t="s">
        <v>19</v>
      </c>
      <c r="F452" s="244" t="s">
        <v>763</v>
      </c>
      <c r="G452" s="242"/>
      <c r="H452" s="245">
        <v>0.043999999999999997</v>
      </c>
      <c r="I452" s="246"/>
      <c r="J452" s="242"/>
      <c r="K452" s="242"/>
      <c r="L452" s="247"/>
      <c r="M452" s="248"/>
      <c r="N452" s="249"/>
      <c r="O452" s="249"/>
      <c r="P452" s="249"/>
      <c r="Q452" s="249"/>
      <c r="R452" s="249"/>
      <c r="S452" s="249"/>
      <c r="T452" s="25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1" t="s">
        <v>490</v>
      </c>
      <c r="AU452" s="251" t="s">
        <v>86</v>
      </c>
      <c r="AV452" s="14" t="s">
        <v>86</v>
      </c>
      <c r="AW452" s="14" t="s">
        <v>37</v>
      </c>
      <c r="AX452" s="14" t="s">
        <v>84</v>
      </c>
      <c r="AY452" s="251" t="s">
        <v>152</v>
      </c>
    </row>
    <row r="453" s="2" customFormat="1" ht="21.75" customHeight="1">
      <c r="A453" s="40"/>
      <c r="B453" s="41"/>
      <c r="C453" s="198" t="s">
        <v>325</v>
      </c>
      <c r="D453" s="198" t="s">
        <v>153</v>
      </c>
      <c r="E453" s="199" t="s">
        <v>764</v>
      </c>
      <c r="F453" s="200" t="s">
        <v>765</v>
      </c>
      <c r="G453" s="201" t="s">
        <v>505</v>
      </c>
      <c r="H453" s="202">
        <v>0.22500000000000001</v>
      </c>
      <c r="I453" s="203"/>
      <c r="J453" s="204">
        <f>ROUND(I453*H453,2)</f>
        <v>0</v>
      </c>
      <c r="K453" s="200" t="s">
        <v>486</v>
      </c>
      <c r="L453" s="46"/>
      <c r="M453" s="205" t="s">
        <v>19</v>
      </c>
      <c r="N453" s="206" t="s">
        <v>47</v>
      </c>
      <c r="O453" s="86"/>
      <c r="P453" s="207">
        <f>O453*H453</f>
        <v>0</v>
      </c>
      <c r="Q453" s="207">
        <v>2.5018699999999998</v>
      </c>
      <c r="R453" s="207">
        <f>Q453*H453</f>
        <v>0.56292074999999997</v>
      </c>
      <c r="S453" s="207">
        <v>0</v>
      </c>
      <c r="T453" s="208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09" t="s">
        <v>151</v>
      </c>
      <c r="AT453" s="209" t="s">
        <v>153</v>
      </c>
      <c r="AU453" s="209" t="s">
        <v>86</v>
      </c>
      <c r="AY453" s="19" t="s">
        <v>152</v>
      </c>
      <c r="BE453" s="210">
        <f>IF(N453="základní",J453,0)</f>
        <v>0</v>
      </c>
      <c r="BF453" s="210">
        <f>IF(N453="snížená",J453,0)</f>
        <v>0</v>
      </c>
      <c r="BG453" s="210">
        <f>IF(N453="zákl. přenesená",J453,0)</f>
        <v>0</v>
      </c>
      <c r="BH453" s="210">
        <f>IF(N453="sníž. přenesená",J453,0)</f>
        <v>0</v>
      </c>
      <c r="BI453" s="210">
        <f>IF(N453="nulová",J453,0)</f>
        <v>0</v>
      </c>
      <c r="BJ453" s="19" t="s">
        <v>84</v>
      </c>
      <c r="BK453" s="210">
        <f>ROUND(I453*H453,2)</f>
        <v>0</v>
      </c>
      <c r="BL453" s="19" t="s">
        <v>151</v>
      </c>
      <c r="BM453" s="209" t="s">
        <v>766</v>
      </c>
    </row>
    <row r="454" s="2" customFormat="1">
      <c r="A454" s="40"/>
      <c r="B454" s="41"/>
      <c r="C454" s="42"/>
      <c r="D454" s="229" t="s">
        <v>488</v>
      </c>
      <c r="E454" s="42"/>
      <c r="F454" s="230" t="s">
        <v>767</v>
      </c>
      <c r="G454" s="42"/>
      <c r="H454" s="42"/>
      <c r="I454" s="213"/>
      <c r="J454" s="42"/>
      <c r="K454" s="42"/>
      <c r="L454" s="46"/>
      <c r="M454" s="214"/>
      <c r="N454" s="215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488</v>
      </c>
      <c r="AU454" s="19" t="s">
        <v>86</v>
      </c>
    </row>
    <row r="455" s="2" customFormat="1">
      <c r="A455" s="40"/>
      <c r="B455" s="41"/>
      <c r="C455" s="42"/>
      <c r="D455" s="211" t="s">
        <v>394</v>
      </c>
      <c r="E455" s="42"/>
      <c r="F455" s="212" t="s">
        <v>768</v>
      </c>
      <c r="G455" s="42"/>
      <c r="H455" s="42"/>
      <c r="I455" s="213"/>
      <c r="J455" s="42"/>
      <c r="K455" s="42"/>
      <c r="L455" s="46"/>
      <c r="M455" s="214"/>
      <c r="N455" s="215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394</v>
      </c>
      <c r="AU455" s="19" t="s">
        <v>86</v>
      </c>
    </row>
    <row r="456" s="13" customFormat="1">
      <c r="A456" s="13"/>
      <c r="B456" s="231"/>
      <c r="C456" s="232"/>
      <c r="D456" s="211" t="s">
        <v>490</v>
      </c>
      <c r="E456" s="233" t="s">
        <v>19</v>
      </c>
      <c r="F456" s="234" t="s">
        <v>769</v>
      </c>
      <c r="G456" s="232"/>
      <c r="H456" s="233" t="s">
        <v>19</v>
      </c>
      <c r="I456" s="235"/>
      <c r="J456" s="232"/>
      <c r="K456" s="232"/>
      <c r="L456" s="236"/>
      <c r="M456" s="237"/>
      <c r="N456" s="238"/>
      <c r="O456" s="238"/>
      <c r="P456" s="238"/>
      <c r="Q456" s="238"/>
      <c r="R456" s="238"/>
      <c r="S456" s="238"/>
      <c r="T456" s="23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0" t="s">
        <v>490</v>
      </c>
      <c r="AU456" s="240" t="s">
        <v>86</v>
      </c>
      <c r="AV456" s="13" t="s">
        <v>84</v>
      </c>
      <c r="AW456" s="13" t="s">
        <v>37</v>
      </c>
      <c r="AX456" s="13" t="s">
        <v>76</v>
      </c>
      <c r="AY456" s="240" t="s">
        <v>152</v>
      </c>
    </row>
    <row r="457" s="13" customFormat="1">
      <c r="A457" s="13"/>
      <c r="B457" s="231"/>
      <c r="C457" s="232"/>
      <c r="D457" s="211" t="s">
        <v>490</v>
      </c>
      <c r="E457" s="233" t="s">
        <v>19</v>
      </c>
      <c r="F457" s="234" t="s">
        <v>770</v>
      </c>
      <c r="G457" s="232"/>
      <c r="H457" s="233" t="s">
        <v>19</v>
      </c>
      <c r="I457" s="235"/>
      <c r="J457" s="232"/>
      <c r="K457" s="232"/>
      <c r="L457" s="236"/>
      <c r="M457" s="237"/>
      <c r="N457" s="238"/>
      <c r="O457" s="238"/>
      <c r="P457" s="238"/>
      <c r="Q457" s="238"/>
      <c r="R457" s="238"/>
      <c r="S457" s="238"/>
      <c r="T457" s="23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0" t="s">
        <v>490</v>
      </c>
      <c r="AU457" s="240" t="s">
        <v>86</v>
      </c>
      <c r="AV457" s="13" t="s">
        <v>84</v>
      </c>
      <c r="AW457" s="13" t="s">
        <v>37</v>
      </c>
      <c r="AX457" s="13" t="s">
        <v>76</v>
      </c>
      <c r="AY457" s="240" t="s">
        <v>152</v>
      </c>
    </row>
    <row r="458" s="14" customFormat="1">
      <c r="A458" s="14"/>
      <c r="B458" s="241"/>
      <c r="C458" s="242"/>
      <c r="D458" s="211" t="s">
        <v>490</v>
      </c>
      <c r="E458" s="243" t="s">
        <v>19</v>
      </c>
      <c r="F458" s="244" t="s">
        <v>771</v>
      </c>
      <c r="G458" s="242"/>
      <c r="H458" s="245">
        <v>0.22500000000000001</v>
      </c>
      <c r="I458" s="246"/>
      <c r="J458" s="242"/>
      <c r="K458" s="242"/>
      <c r="L458" s="247"/>
      <c r="M458" s="248"/>
      <c r="N458" s="249"/>
      <c r="O458" s="249"/>
      <c r="P458" s="249"/>
      <c r="Q458" s="249"/>
      <c r="R458" s="249"/>
      <c r="S458" s="249"/>
      <c r="T458" s="25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1" t="s">
        <v>490</v>
      </c>
      <c r="AU458" s="251" t="s">
        <v>86</v>
      </c>
      <c r="AV458" s="14" t="s">
        <v>86</v>
      </c>
      <c r="AW458" s="14" t="s">
        <v>37</v>
      </c>
      <c r="AX458" s="14" t="s">
        <v>76</v>
      </c>
      <c r="AY458" s="251" t="s">
        <v>152</v>
      </c>
    </row>
    <row r="459" s="15" customFormat="1">
      <c r="A459" s="15"/>
      <c r="B459" s="252"/>
      <c r="C459" s="253"/>
      <c r="D459" s="211" t="s">
        <v>490</v>
      </c>
      <c r="E459" s="254" t="s">
        <v>19</v>
      </c>
      <c r="F459" s="255" t="s">
        <v>502</v>
      </c>
      <c r="G459" s="253"/>
      <c r="H459" s="256">
        <v>0.22500000000000001</v>
      </c>
      <c r="I459" s="257"/>
      <c r="J459" s="253"/>
      <c r="K459" s="253"/>
      <c r="L459" s="258"/>
      <c r="M459" s="259"/>
      <c r="N459" s="260"/>
      <c r="O459" s="260"/>
      <c r="P459" s="260"/>
      <c r="Q459" s="260"/>
      <c r="R459" s="260"/>
      <c r="S459" s="260"/>
      <c r="T459" s="261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62" t="s">
        <v>490</v>
      </c>
      <c r="AU459" s="262" t="s">
        <v>86</v>
      </c>
      <c r="AV459" s="15" t="s">
        <v>151</v>
      </c>
      <c r="AW459" s="15" t="s">
        <v>37</v>
      </c>
      <c r="AX459" s="15" t="s">
        <v>84</v>
      </c>
      <c r="AY459" s="262" t="s">
        <v>152</v>
      </c>
    </row>
    <row r="460" s="2" customFormat="1" ht="16.5" customHeight="1">
      <c r="A460" s="40"/>
      <c r="B460" s="41"/>
      <c r="C460" s="198" t="s">
        <v>329</v>
      </c>
      <c r="D460" s="198" t="s">
        <v>153</v>
      </c>
      <c r="E460" s="199" t="s">
        <v>772</v>
      </c>
      <c r="F460" s="200" t="s">
        <v>773</v>
      </c>
      <c r="G460" s="201" t="s">
        <v>485</v>
      </c>
      <c r="H460" s="202">
        <v>8.6630000000000003</v>
      </c>
      <c r="I460" s="203"/>
      <c r="J460" s="204">
        <f>ROUND(I460*H460,2)</f>
        <v>0</v>
      </c>
      <c r="K460" s="200" t="s">
        <v>486</v>
      </c>
      <c r="L460" s="46"/>
      <c r="M460" s="205" t="s">
        <v>19</v>
      </c>
      <c r="N460" s="206" t="s">
        <v>47</v>
      </c>
      <c r="O460" s="86"/>
      <c r="P460" s="207">
        <f>O460*H460</f>
        <v>0</v>
      </c>
      <c r="Q460" s="207">
        <v>0.11</v>
      </c>
      <c r="R460" s="207">
        <f>Q460*H460</f>
        <v>0.95293000000000005</v>
      </c>
      <c r="S460" s="207">
        <v>0</v>
      </c>
      <c r="T460" s="208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09" t="s">
        <v>151</v>
      </c>
      <c r="AT460" s="209" t="s">
        <v>153</v>
      </c>
      <c r="AU460" s="209" t="s">
        <v>86</v>
      </c>
      <c r="AY460" s="19" t="s">
        <v>152</v>
      </c>
      <c r="BE460" s="210">
        <f>IF(N460="základní",J460,0)</f>
        <v>0</v>
      </c>
      <c r="BF460" s="210">
        <f>IF(N460="snížená",J460,0)</f>
        <v>0</v>
      </c>
      <c r="BG460" s="210">
        <f>IF(N460="zákl. přenesená",J460,0)</f>
        <v>0</v>
      </c>
      <c r="BH460" s="210">
        <f>IF(N460="sníž. přenesená",J460,0)</f>
        <v>0</v>
      </c>
      <c r="BI460" s="210">
        <f>IF(N460="nulová",J460,0)</f>
        <v>0</v>
      </c>
      <c r="BJ460" s="19" t="s">
        <v>84</v>
      </c>
      <c r="BK460" s="210">
        <f>ROUND(I460*H460,2)</f>
        <v>0</v>
      </c>
      <c r="BL460" s="19" t="s">
        <v>151</v>
      </c>
      <c r="BM460" s="209" t="s">
        <v>774</v>
      </c>
    </row>
    <row r="461" s="2" customFormat="1">
      <c r="A461" s="40"/>
      <c r="B461" s="41"/>
      <c r="C461" s="42"/>
      <c r="D461" s="229" t="s">
        <v>488</v>
      </c>
      <c r="E461" s="42"/>
      <c r="F461" s="230" t="s">
        <v>775</v>
      </c>
      <c r="G461" s="42"/>
      <c r="H461" s="42"/>
      <c r="I461" s="213"/>
      <c r="J461" s="42"/>
      <c r="K461" s="42"/>
      <c r="L461" s="46"/>
      <c r="M461" s="214"/>
      <c r="N461" s="215"/>
      <c r="O461" s="86"/>
      <c r="P461" s="86"/>
      <c r="Q461" s="86"/>
      <c r="R461" s="86"/>
      <c r="S461" s="86"/>
      <c r="T461" s="87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488</v>
      </c>
      <c r="AU461" s="19" t="s">
        <v>86</v>
      </c>
    </row>
    <row r="462" s="2" customFormat="1">
      <c r="A462" s="40"/>
      <c r="B462" s="41"/>
      <c r="C462" s="42"/>
      <c r="D462" s="211" t="s">
        <v>394</v>
      </c>
      <c r="E462" s="42"/>
      <c r="F462" s="212" t="s">
        <v>776</v>
      </c>
      <c r="G462" s="42"/>
      <c r="H462" s="42"/>
      <c r="I462" s="213"/>
      <c r="J462" s="42"/>
      <c r="K462" s="42"/>
      <c r="L462" s="46"/>
      <c r="M462" s="214"/>
      <c r="N462" s="215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394</v>
      </c>
      <c r="AU462" s="19" t="s">
        <v>86</v>
      </c>
    </row>
    <row r="463" s="13" customFormat="1">
      <c r="A463" s="13"/>
      <c r="B463" s="231"/>
      <c r="C463" s="232"/>
      <c r="D463" s="211" t="s">
        <v>490</v>
      </c>
      <c r="E463" s="233" t="s">
        <v>19</v>
      </c>
      <c r="F463" s="234" t="s">
        <v>777</v>
      </c>
      <c r="G463" s="232"/>
      <c r="H463" s="233" t="s">
        <v>19</v>
      </c>
      <c r="I463" s="235"/>
      <c r="J463" s="232"/>
      <c r="K463" s="232"/>
      <c r="L463" s="236"/>
      <c r="M463" s="237"/>
      <c r="N463" s="238"/>
      <c r="O463" s="238"/>
      <c r="P463" s="238"/>
      <c r="Q463" s="238"/>
      <c r="R463" s="238"/>
      <c r="S463" s="238"/>
      <c r="T463" s="239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0" t="s">
        <v>490</v>
      </c>
      <c r="AU463" s="240" t="s">
        <v>86</v>
      </c>
      <c r="AV463" s="13" t="s">
        <v>84</v>
      </c>
      <c r="AW463" s="13" t="s">
        <v>37</v>
      </c>
      <c r="AX463" s="13" t="s">
        <v>76</v>
      </c>
      <c r="AY463" s="240" t="s">
        <v>152</v>
      </c>
    </row>
    <row r="464" s="13" customFormat="1">
      <c r="A464" s="13"/>
      <c r="B464" s="231"/>
      <c r="C464" s="232"/>
      <c r="D464" s="211" t="s">
        <v>490</v>
      </c>
      <c r="E464" s="233" t="s">
        <v>19</v>
      </c>
      <c r="F464" s="234" t="s">
        <v>778</v>
      </c>
      <c r="G464" s="232"/>
      <c r="H464" s="233" t="s">
        <v>19</v>
      </c>
      <c r="I464" s="235"/>
      <c r="J464" s="232"/>
      <c r="K464" s="232"/>
      <c r="L464" s="236"/>
      <c r="M464" s="237"/>
      <c r="N464" s="238"/>
      <c r="O464" s="238"/>
      <c r="P464" s="238"/>
      <c r="Q464" s="238"/>
      <c r="R464" s="238"/>
      <c r="S464" s="238"/>
      <c r="T464" s="239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0" t="s">
        <v>490</v>
      </c>
      <c r="AU464" s="240" t="s">
        <v>86</v>
      </c>
      <c r="AV464" s="13" t="s">
        <v>84</v>
      </c>
      <c r="AW464" s="13" t="s">
        <v>37</v>
      </c>
      <c r="AX464" s="13" t="s">
        <v>76</v>
      </c>
      <c r="AY464" s="240" t="s">
        <v>152</v>
      </c>
    </row>
    <row r="465" s="13" customFormat="1">
      <c r="A465" s="13"/>
      <c r="B465" s="231"/>
      <c r="C465" s="232"/>
      <c r="D465" s="211" t="s">
        <v>490</v>
      </c>
      <c r="E465" s="233" t="s">
        <v>19</v>
      </c>
      <c r="F465" s="234" t="s">
        <v>779</v>
      </c>
      <c r="G465" s="232"/>
      <c r="H465" s="233" t="s">
        <v>19</v>
      </c>
      <c r="I465" s="235"/>
      <c r="J465" s="232"/>
      <c r="K465" s="232"/>
      <c r="L465" s="236"/>
      <c r="M465" s="237"/>
      <c r="N465" s="238"/>
      <c r="O465" s="238"/>
      <c r="P465" s="238"/>
      <c r="Q465" s="238"/>
      <c r="R465" s="238"/>
      <c r="S465" s="238"/>
      <c r="T465" s="239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0" t="s">
        <v>490</v>
      </c>
      <c r="AU465" s="240" t="s">
        <v>86</v>
      </c>
      <c r="AV465" s="13" t="s">
        <v>84</v>
      </c>
      <c r="AW465" s="13" t="s">
        <v>37</v>
      </c>
      <c r="AX465" s="13" t="s">
        <v>76</v>
      </c>
      <c r="AY465" s="240" t="s">
        <v>152</v>
      </c>
    </row>
    <row r="466" s="14" customFormat="1">
      <c r="A466" s="14"/>
      <c r="B466" s="241"/>
      <c r="C466" s="242"/>
      <c r="D466" s="211" t="s">
        <v>490</v>
      </c>
      <c r="E466" s="243" t="s">
        <v>19</v>
      </c>
      <c r="F466" s="244" t="s">
        <v>780</v>
      </c>
      <c r="G466" s="242"/>
      <c r="H466" s="245">
        <v>1.823</v>
      </c>
      <c r="I466" s="246"/>
      <c r="J466" s="242"/>
      <c r="K466" s="242"/>
      <c r="L466" s="247"/>
      <c r="M466" s="248"/>
      <c r="N466" s="249"/>
      <c r="O466" s="249"/>
      <c r="P466" s="249"/>
      <c r="Q466" s="249"/>
      <c r="R466" s="249"/>
      <c r="S466" s="249"/>
      <c r="T466" s="250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1" t="s">
        <v>490</v>
      </c>
      <c r="AU466" s="251" t="s">
        <v>86</v>
      </c>
      <c r="AV466" s="14" t="s">
        <v>86</v>
      </c>
      <c r="AW466" s="14" t="s">
        <v>37</v>
      </c>
      <c r="AX466" s="14" t="s">
        <v>76</v>
      </c>
      <c r="AY466" s="251" t="s">
        <v>152</v>
      </c>
    </row>
    <row r="467" s="14" customFormat="1">
      <c r="A467" s="14"/>
      <c r="B467" s="241"/>
      <c r="C467" s="242"/>
      <c r="D467" s="211" t="s">
        <v>490</v>
      </c>
      <c r="E467" s="243" t="s">
        <v>19</v>
      </c>
      <c r="F467" s="244" t="s">
        <v>781</v>
      </c>
      <c r="G467" s="242"/>
      <c r="H467" s="245">
        <v>6.8399999999999999</v>
      </c>
      <c r="I467" s="246"/>
      <c r="J467" s="242"/>
      <c r="K467" s="242"/>
      <c r="L467" s="247"/>
      <c r="M467" s="248"/>
      <c r="N467" s="249"/>
      <c r="O467" s="249"/>
      <c r="P467" s="249"/>
      <c r="Q467" s="249"/>
      <c r="R467" s="249"/>
      <c r="S467" s="249"/>
      <c r="T467" s="25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51" t="s">
        <v>490</v>
      </c>
      <c r="AU467" s="251" t="s">
        <v>86</v>
      </c>
      <c r="AV467" s="14" t="s">
        <v>86</v>
      </c>
      <c r="AW467" s="14" t="s">
        <v>37</v>
      </c>
      <c r="AX467" s="14" t="s">
        <v>76</v>
      </c>
      <c r="AY467" s="251" t="s">
        <v>152</v>
      </c>
    </row>
    <row r="468" s="15" customFormat="1">
      <c r="A468" s="15"/>
      <c r="B468" s="252"/>
      <c r="C468" s="253"/>
      <c r="D468" s="211" t="s">
        <v>490</v>
      </c>
      <c r="E468" s="254" t="s">
        <v>19</v>
      </c>
      <c r="F468" s="255" t="s">
        <v>502</v>
      </c>
      <c r="G468" s="253"/>
      <c r="H468" s="256">
        <v>8.6630000000000003</v>
      </c>
      <c r="I468" s="257"/>
      <c r="J468" s="253"/>
      <c r="K468" s="253"/>
      <c r="L468" s="258"/>
      <c r="M468" s="259"/>
      <c r="N468" s="260"/>
      <c r="O468" s="260"/>
      <c r="P468" s="260"/>
      <c r="Q468" s="260"/>
      <c r="R468" s="260"/>
      <c r="S468" s="260"/>
      <c r="T468" s="261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2" t="s">
        <v>490</v>
      </c>
      <c r="AU468" s="262" t="s">
        <v>86</v>
      </c>
      <c r="AV468" s="15" t="s">
        <v>151</v>
      </c>
      <c r="AW468" s="15" t="s">
        <v>37</v>
      </c>
      <c r="AX468" s="15" t="s">
        <v>84</v>
      </c>
      <c r="AY468" s="262" t="s">
        <v>152</v>
      </c>
    </row>
    <row r="469" s="11" customFormat="1" ht="22.8" customHeight="1">
      <c r="A469" s="11"/>
      <c r="B469" s="184"/>
      <c r="C469" s="185"/>
      <c r="D469" s="186" t="s">
        <v>75</v>
      </c>
      <c r="E469" s="227" t="s">
        <v>782</v>
      </c>
      <c r="F469" s="227" t="s">
        <v>783</v>
      </c>
      <c r="G469" s="185"/>
      <c r="H469" s="185"/>
      <c r="I469" s="188"/>
      <c r="J469" s="228">
        <f>BK469</f>
        <v>0</v>
      </c>
      <c r="K469" s="185"/>
      <c r="L469" s="190"/>
      <c r="M469" s="191"/>
      <c r="N469" s="192"/>
      <c r="O469" s="192"/>
      <c r="P469" s="193">
        <f>SUM(P470:P492)</f>
        <v>0</v>
      </c>
      <c r="Q469" s="192"/>
      <c r="R469" s="193">
        <f>SUM(R470:R492)</f>
        <v>0.030806</v>
      </c>
      <c r="S469" s="192"/>
      <c r="T469" s="194">
        <f>SUM(T470:T492)</f>
        <v>0</v>
      </c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R469" s="195" t="s">
        <v>84</v>
      </c>
      <c r="AT469" s="196" t="s">
        <v>75</v>
      </c>
      <c r="AU469" s="196" t="s">
        <v>84</v>
      </c>
      <c r="AY469" s="195" t="s">
        <v>152</v>
      </c>
      <c r="BK469" s="197">
        <f>SUM(BK470:BK492)</f>
        <v>0</v>
      </c>
    </row>
    <row r="470" s="2" customFormat="1" ht="24.15" customHeight="1">
      <c r="A470" s="40"/>
      <c r="B470" s="41"/>
      <c r="C470" s="198" t="s">
        <v>333</v>
      </c>
      <c r="D470" s="198" t="s">
        <v>153</v>
      </c>
      <c r="E470" s="199" t="s">
        <v>784</v>
      </c>
      <c r="F470" s="200" t="s">
        <v>785</v>
      </c>
      <c r="G470" s="201" t="s">
        <v>485</v>
      </c>
      <c r="H470" s="202">
        <v>92.379999999999995</v>
      </c>
      <c r="I470" s="203"/>
      <c r="J470" s="204">
        <f>ROUND(I470*H470,2)</f>
        <v>0</v>
      </c>
      <c r="K470" s="200" t="s">
        <v>486</v>
      </c>
      <c r="L470" s="46"/>
      <c r="M470" s="205" t="s">
        <v>19</v>
      </c>
      <c r="N470" s="206" t="s">
        <v>47</v>
      </c>
      <c r="O470" s="86"/>
      <c r="P470" s="207">
        <f>O470*H470</f>
        <v>0</v>
      </c>
      <c r="Q470" s="207">
        <v>0</v>
      </c>
      <c r="R470" s="207">
        <f>Q470*H470</f>
        <v>0</v>
      </c>
      <c r="S470" s="207">
        <v>0</v>
      </c>
      <c r="T470" s="208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09" t="s">
        <v>151</v>
      </c>
      <c r="AT470" s="209" t="s">
        <v>153</v>
      </c>
      <c r="AU470" s="209" t="s">
        <v>86</v>
      </c>
      <c r="AY470" s="19" t="s">
        <v>152</v>
      </c>
      <c r="BE470" s="210">
        <f>IF(N470="základní",J470,0)</f>
        <v>0</v>
      </c>
      <c r="BF470" s="210">
        <f>IF(N470="snížená",J470,0)</f>
        <v>0</v>
      </c>
      <c r="BG470" s="210">
        <f>IF(N470="zákl. přenesená",J470,0)</f>
        <v>0</v>
      </c>
      <c r="BH470" s="210">
        <f>IF(N470="sníž. přenesená",J470,0)</f>
        <v>0</v>
      </c>
      <c r="BI470" s="210">
        <f>IF(N470="nulová",J470,0)</f>
        <v>0</v>
      </c>
      <c r="BJ470" s="19" t="s">
        <v>84</v>
      </c>
      <c r="BK470" s="210">
        <f>ROUND(I470*H470,2)</f>
        <v>0</v>
      </c>
      <c r="BL470" s="19" t="s">
        <v>151</v>
      </c>
      <c r="BM470" s="209" t="s">
        <v>786</v>
      </c>
    </row>
    <row r="471" s="2" customFormat="1">
      <c r="A471" s="40"/>
      <c r="B471" s="41"/>
      <c r="C471" s="42"/>
      <c r="D471" s="229" t="s">
        <v>488</v>
      </c>
      <c r="E471" s="42"/>
      <c r="F471" s="230" t="s">
        <v>787</v>
      </c>
      <c r="G471" s="42"/>
      <c r="H471" s="42"/>
      <c r="I471" s="213"/>
      <c r="J471" s="42"/>
      <c r="K471" s="42"/>
      <c r="L471" s="46"/>
      <c r="M471" s="214"/>
      <c r="N471" s="215"/>
      <c r="O471" s="86"/>
      <c r="P471" s="86"/>
      <c r="Q471" s="86"/>
      <c r="R471" s="86"/>
      <c r="S471" s="86"/>
      <c r="T471" s="87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488</v>
      </c>
      <c r="AU471" s="19" t="s">
        <v>86</v>
      </c>
    </row>
    <row r="472" s="13" customFormat="1">
      <c r="A472" s="13"/>
      <c r="B472" s="231"/>
      <c r="C472" s="232"/>
      <c r="D472" s="211" t="s">
        <v>490</v>
      </c>
      <c r="E472" s="233" t="s">
        <v>19</v>
      </c>
      <c r="F472" s="234" t="s">
        <v>670</v>
      </c>
      <c r="G472" s="232"/>
      <c r="H472" s="233" t="s">
        <v>19</v>
      </c>
      <c r="I472" s="235"/>
      <c r="J472" s="232"/>
      <c r="K472" s="232"/>
      <c r="L472" s="236"/>
      <c r="M472" s="237"/>
      <c r="N472" s="238"/>
      <c r="O472" s="238"/>
      <c r="P472" s="238"/>
      <c r="Q472" s="238"/>
      <c r="R472" s="238"/>
      <c r="S472" s="238"/>
      <c r="T472" s="23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0" t="s">
        <v>490</v>
      </c>
      <c r="AU472" s="240" t="s">
        <v>86</v>
      </c>
      <c r="AV472" s="13" t="s">
        <v>84</v>
      </c>
      <c r="AW472" s="13" t="s">
        <v>37</v>
      </c>
      <c r="AX472" s="13" t="s">
        <v>76</v>
      </c>
      <c r="AY472" s="240" t="s">
        <v>152</v>
      </c>
    </row>
    <row r="473" s="13" customFormat="1">
      <c r="A473" s="13"/>
      <c r="B473" s="231"/>
      <c r="C473" s="232"/>
      <c r="D473" s="211" t="s">
        <v>490</v>
      </c>
      <c r="E473" s="233" t="s">
        <v>19</v>
      </c>
      <c r="F473" s="234" t="s">
        <v>788</v>
      </c>
      <c r="G473" s="232"/>
      <c r="H473" s="233" t="s">
        <v>19</v>
      </c>
      <c r="I473" s="235"/>
      <c r="J473" s="232"/>
      <c r="K473" s="232"/>
      <c r="L473" s="236"/>
      <c r="M473" s="237"/>
      <c r="N473" s="238"/>
      <c r="O473" s="238"/>
      <c r="P473" s="238"/>
      <c r="Q473" s="238"/>
      <c r="R473" s="238"/>
      <c r="S473" s="238"/>
      <c r="T473" s="23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0" t="s">
        <v>490</v>
      </c>
      <c r="AU473" s="240" t="s">
        <v>86</v>
      </c>
      <c r="AV473" s="13" t="s">
        <v>84</v>
      </c>
      <c r="AW473" s="13" t="s">
        <v>37</v>
      </c>
      <c r="AX473" s="13" t="s">
        <v>76</v>
      </c>
      <c r="AY473" s="240" t="s">
        <v>152</v>
      </c>
    </row>
    <row r="474" s="14" customFormat="1">
      <c r="A474" s="14"/>
      <c r="B474" s="241"/>
      <c r="C474" s="242"/>
      <c r="D474" s="211" t="s">
        <v>490</v>
      </c>
      <c r="E474" s="243" t="s">
        <v>19</v>
      </c>
      <c r="F474" s="244" t="s">
        <v>789</v>
      </c>
      <c r="G474" s="242"/>
      <c r="H474" s="245">
        <v>92.379999999999995</v>
      </c>
      <c r="I474" s="246"/>
      <c r="J474" s="242"/>
      <c r="K474" s="242"/>
      <c r="L474" s="247"/>
      <c r="M474" s="248"/>
      <c r="N474" s="249"/>
      <c r="O474" s="249"/>
      <c r="P474" s="249"/>
      <c r="Q474" s="249"/>
      <c r="R474" s="249"/>
      <c r="S474" s="249"/>
      <c r="T474" s="250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1" t="s">
        <v>490</v>
      </c>
      <c r="AU474" s="251" t="s">
        <v>86</v>
      </c>
      <c r="AV474" s="14" t="s">
        <v>86</v>
      </c>
      <c r="AW474" s="14" t="s">
        <v>37</v>
      </c>
      <c r="AX474" s="14" t="s">
        <v>76</v>
      </c>
      <c r="AY474" s="251" t="s">
        <v>152</v>
      </c>
    </row>
    <row r="475" s="15" customFormat="1">
      <c r="A475" s="15"/>
      <c r="B475" s="252"/>
      <c r="C475" s="253"/>
      <c r="D475" s="211" t="s">
        <v>490</v>
      </c>
      <c r="E475" s="254" t="s">
        <v>19</v>
      </c>
      <c r="F475" s="255" t="s">
        <v>502</v>
      </c>
      <c r="G475" s="253"/>
      <c r="H475" s="256">
        <v>92.379999999999995</v>
      </c>
      <c r="I475" s="257"/>
      <c r="J475" s="253"/>
      <c r="K475" s="253"/>
      <c r="L475" s="258"/>
      <c r="M475" s="259"/>
      <c r="N475" s="260"/>
      <c r="O475" s="260"/>
      <c r="P475" s="260"/>
      <c r="Q475" s="260"/>
      <c r="R475" s="260"/>
      <c r="S475" s="260"/>
      <c r="T475" s="261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62" t="s">
        <v>490</v>
      </c>
      <c r="AU475" s="262" t="s">
        <v>86</v>
      </c>
      <c r="AV475" s="15" t="s">
        <v>151</v>
      </c>
      <c r="AW475" s="15" t="s">
        <v>37</v>
      </c>
      <c r="AX475" s="15" t="s">
        <v>84</v>
      </c>
      <c r="AY475" s="262" t="s">
        <v>152</v>
      </c>
    </row>
    <row r="476" s="2" customFormat="1" ht="24.15" customHeight="1">
      <c r="A476" s="40"/>
      <c r="B476" s="41"/>
      <c r="C476" s="198" t="s">
        <v>339</v>
      </c>
      <c r="D476" s="198" t="s">
        <v>153</v>
      </c>
      <c r="E476" s="199" t="s">
        <v>790</v>
      </c>
      <c r="F476" s="200" t="s">
        <v>791</v>
      </c>
      <c r="G476" s="201" t="s">
        <v>485</v>
      </c>
      <c r="H476" s="202">
        <v>2771.4000000000001</v>
      </c>
      <c r="I476" s="203"/>
      <c r="J476" s="204">
        <f>ROUND(I476*H476,2)</f>
        <v>0</v>
      </c>
      <c r="K476" s="200" t="s">
        <v>486</v>
      </c>
      <c r="L476" s="46"/>
      <c r="M476" s="205" t="s">
        <v>19</v>
      </c>
      <c r="N476" s="206" t="s">
        <v>47</v>
      </c>
      <c r="O476" s="86"/>
      <c r="P476" s="207">
        <f>O476*H476</f>
        <v>0</v>
      </c>
      <c r="Q476" s="207">
        <v>0</v>
      </c>
      <c r="R476" s="207">
        <f>Q476*H476</f>
        <v>0</v>
      </c>
      <c r="S476" s="207">
        <v>0</v>
      </c>
      <c r="T476" s="208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09" t="s">
        <v>151</v>
      </c>
      <c r="AT476" s="209" t="s">
        <v>153</v>
      </c>
      <c r="AU476" s="209" t="s">
        <v>86</v>
      </c>
      <c r="AY476" s="19" t="s">
        <v>152</v>
      </c>
      <c r="BE476" s="210">
        <f>IF(N476="základní",J476,0)</f>
        <v>0</v>
      </c>
      <c r="BF476" s="210">
        <f>IF(N476="snížená",J476,0)</f>
        <v>0</v>
      </c>
      <c r="BG476" s="210">
        <f>IF(N476="zákl. přenesená",J476,0)</f>
        <v>0</v>
      </c>
      <c r="BH476" s="210">
        <f>IF(N476="sníž. přenesená",J476,0)</f>
        <v>0</v>
      </c>
      <c r="BI476" s="210">
        <f>IF(N476="nulová",J476,0)</f>
        <v>0</v>
      </c>
      <c r="BJ476" s="19" t="s">
        <v>84</v>
      </c>
      <c r="BK476" s="210">
        <f>ROUND(I476*H476,2)</f>
        <v>0</v>
      </c>
      <c r="BL476" s="19" t="s">
        <v>151</v>
      </c>
      <c r="BM476" s="209" t="s">
        <v>792</v>
      </c>
    </row>
    <row r="477" s="2" customFormat="1">
      <c r="A477" s="40"/>
      <c r="B477" s="41"/>
      <c r="C477" s="42"/>
      <c r="D477" s="229" t="s">
        <v>488</v>
      </c>
      <c r="E477" s="42"/>
      <c r="F477" s="230" t="s">
        <v>793</v>
      </c>
      <c r="G477" s="42"/>
      <c r="H477" s="42"/>
      <c r="I477" s="213"/>
      <c r="J477" s="42"/>
      <c r="K477" s="42"/>
      <c r="L477" s="46"/>
      <c r="M477" s="214"/>
      <c r="N477" s="215"/>
      <c r="O477" s="86"/>
      <c r="P477" s="86"/>
      <c r="Q477" s="86"/>
      <c r="R477" s="86"/>
      <c r="S477" s="86"/>
      <c r="T477" s="87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T477" s="19" t="s">
        <v>488</v>
      </c>
      <c r="AU477" s="19" t="s">
        <v>86</v>
      </c>
    </row>
    <row r="478" s="14" customFormat="1">
      <c r="A478" s="14"/>
      <c r="B478" s="241"/>
      <c r="C478" s="242"/>
      <c r="D478" s="211" t="s">
        <v>490</v>
      </c>
      <c r="E478" s="242"/>
      <c r="F478" s="244" t="s">
        <v>794</v>
      </c>
      <c r="G478" s="242"/>
      <c r="H478" s="245">
        <v>2771.4000000000001</v>
      </c>
      <c r="I478" s="246"/>
      <c r="J478" s="242"/>
      <c r="K478" s="242"/>
      <c r="L478" s="247"/>
      <c r="M478" s="248"/>
      <c r="N478" s="249"/>
      <c r="O478" s="249"/>
      <c r="P478" s="249"/>
      <c r="Q478" s="249"/>
      <c r="R478" s="249"/>
      <c r="S478" s="249"/>
      <c r="T478" s="250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51" t="s">
        <v>490</v>
      </c>
      <c r="AU478" s="251" t="s">
        <v>86</v>
      </c>
      <c r="AV478" s="14" t="s">
        <v>86</v>
      </c>
      <c r="AW478" s="14" t="s">
        <v>4</v>
      </c>
      <c r="AX478" s="14" t="s">
        <v>84</v>
      </c>
      <c r="AY478" s="251" t="s">
        <v>152</v>
      </c>
    </row>
    <row r="479" s="2" customFormat="1" ht="24.15" customHeight="1">
      <c r="A479" s="40"/>
      <c r="B479" s="41"/>
      <c r="C479" s="198" t="s">
        <v>343</v>
      </c>
      <c r="D479" s="198" t="s">
        <v>153</v>
      </c>
      <c r="E479" s="199" t="s">
        <v>795</v>
      </c>
      <c r="F479" s="200" t="s">
        <v>796</v>
      </c>
      <c r="G479" s="201" t="s">
        <v>485</v>
      </c>
      <c r="H479" s="202">
        <v>92.379999999999995</v>
      </c>
      <c r="I479" s="203"/>
      <c r="J479" s="204">
        <f>ROUND(I479*H479,2)</f>
        <v>0</v>
      </c>
      <c r="K479" s="200" t="s">
        <v>486</v>
      </c>
      <c r="L479" s="46"/>
      <c r="M479" s="205" t="s">
        <v>19</v>
      </c>
      <c r="N479" s="206" t="s">
        <v>47</v>
      </c>
      <c r="O479" s="86"/>
      <c r="P479" s="207">
        <f>O479*H479</f>
        <v>0</v>
      </c>
      <c r="Q479" s="207">
        <v>0</v>
      </c>
      <c r="R479" s="207">
        <f>Q479*H479</f>
        <v>0</v>
      </c>
      <c r="S479" s="207">
        <v>0</v>
      </c>
      <c r="T479" s="208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09" t="s">
        <v>151</v>
      </c>
      <c r="AT479" s="209" t="s">
        <v>153</v>
      </c>
      <c r="AU479" s="209" t="s">
        <v>86</v>
      </c>
      <c r="AY479" s="19" t="s">
        <v>152</v>
      </c>
      <c r="BE479" s="210">
        <f>IF(N479="základní",J479,0)</f>
        <v>0</v>
      </c>
      <c r="BF479" s="210">
        <f>IF(N479="snížená",J479,0)</f>
        <v>0</v>
      </c>
      <c r="BG479" s="210">
        <f>IF(N479="zákl. přenesená",J479,0)</f>
        <v>0</v>
      </c>
      <c r="BH479" s="210">
        <f>IF(N479="sníž. přenesená",J479,0)</f>
        <v>0</v>
      </c>
      <c r="BI479" s="210">
        <f>IF(N479="nulová",J479,0)</f>
        <v>0</v>
      </c>
      <c r="BJ479" s="19" t="s">
        <v>84</v>
      </c>
      <c r="BK479" s="210">
        <f>ROUND(I479*H479,2)</f>
        <v>0</v>
      </c>
      <c r="BL479" s="19" t="s">
        <v>151</v>
      </c>
      <c r="BM479" s="209" t="s">
        <v>797</v>
      </c>
    </row>
    <row r="480" s="2" customFormat="1">
      <c r="A480" s="40"/>
      <c r="B480" s="41"/>
      <c r="C480" s="42"/>
      <c r="D480" s="229" t="s">
        <v>488</v>
      </c>
      <c r="E480" s="42"/>
      <c r="F480" s="230" t="s">
        <v>798</v>
      </c>
      <c r="G480" s="42"/>
      <c r="H480" s="42"/>
      <c r="I480" s="213"/>
      <c r="J480" s="42"/>
      <c r="K480" s="42"/>
      <c r="L480" s="46"/>
      <c r="M480" s="214"/>
      <c r="N480" s="215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488</v>
      </c>
      <c r="AU480" s="19" t="s">
        <v>86</v>
      </c>
    </row>
    <row r="481" s="2" customFormat="1" ht="24.15" customHeight="1">
      <c r="A481" s="40"/>
      <c r="B481" s="41"/>
      <c r="C481" s="198" t="s">
        <v>347</v>
      </c>
      <c r="D481" s="198" t="s">
        <v>153</v>
      </c>
      <c r="E481" s="199" t="s">
        <v>799</v>
      </c>
      <c r="F481" s="200" t="s">
        <v>800</v>
      </c>
      <c r="G481" s="201" t="s">
        <v>485</v>
      </c>
      <c r="H481" s="202">
        <v>63.799999999999997</v>
      </c>
      <c r="I481" s="203"/>
      <c r="J481" s="204">
        <f>ROUND(I481*H481,2)</f>
        <v>0</v>
      </c>
      <c r="K481" s="200" t="s">
        <v>486</v>
      </c>
      <c r="L481" s="46"/>
      <c r="M481" s="205" t="s">
        <v>19</v>
      </c>
      <c r="N481" s="206" t="s">
        <v>47</v>
      </c>
      <c r="O481" s="86"/>
      <c r="P481" s="207">
        <f>O481*H481</f>
        <v>0</v>
      </c>
      <c r="Q481" s="207">
        <v>0.00012999999999999999</v>
      </c>
      <c r="R481" s="207">
        <f>Q481*H481</f>
        <v>0.0082939999999999993</v>
      </c>
      <c r="S481" s="207">
        <v>0</v>
      </c>
      <c r="T481" s="208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09" t="s">
        <v>151</v>
      </c>
      <c r="AT481" s="209" t="s">
        <v>153</v>
      </c>
      <c r="AU481" s="209" t="s">
        <v>86</v>
      </c>
      <c r="AY481" s="19" t="s">
        <v>152</v>
      </c>
      <c r="BE481" s="210">
        <f>IF(N481="základní",J481,0)</f>
        <v>0</v>
      </c>
      <c r="BF481" s="210">
        <f>IF(N481="snížená",J481,0)</f>
        <v>0</v>
      </c>
      <c r="BG481" s="210">
        <f>IF(N481="zákl. přenesená",J481,0)</f>
        <v>0</v>
      </c>
      <c r="BH481" s="210">
        <f>IF(N481="sníž. přenesená",J481,0)</f>
        <v>0</v>
      </c>
      <c r="BI481" s="210">
        <f>IF(N481="nulová",J481,0)</f>
        <v>0</v>
      </c>
      <c r="BJ481" s="19" t="s">
        <v>84</v>
      </c>
      <c r="BK481" s="210">
        <f>ROUND(I481*H481,2)</f>
        <v>0</v>
      </c>
      <c r="BL481" s="19" t="s">
        <v>151</v>
      </c>
      <c r="BM481" s="209" t="s">
        <v>801</v>
      </c>
    </row>
    <row r="482" s="2" customFormat="1">
      <c r="A482" s="40"/>
      <c r="B482" s="41"/>
      <c r="C482" s="42"/>
      <c r="D482" s="229" t="s">
        <v>488</v>
      </c>
      <c r="E482" s="42"/>
      <c r="F482" s="230" t="s">
        <v>802</v>
      </c>
      <c r="G482" s="42"/>
      <c r="H482" s="42"/>
      <c r="I482" s="213"/>
      <c r="J482" s="42"/>
      <c r="K482" s="42"/>
      <c r="L482" s="46"/>
      <c r="M482" s="214"/>
      <c r="N482" s="215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9" t="s">
        <v>488</v>
      </c>
      <c r="AU482" s="19" t="s">
        <v>86</v>
      </c>
    </row>
    <row r="483" s="13" customFormat="1">
      <c r="A483" s="13"/>
      <c r="B483" s="231"/>
      <c r="C483" s="232"/>
      <c r="D483" s="211" t="s">
        <v>490</v>
      </c>
      <c r="E483" s="233" t="s">
        <v>19</v>
      </c>
      <c r="F483" s="234" t="s">
        <v>670</v>
      </c>
      <c r="G483" s="232"/>
      <c r="H483" s="233" t="s">
        <v>19</v>
      </c>
      <c r="I483" s="235"/>
      <c r="J483" s="232"/>
      <c r="K483" s="232"/>
      <c r="L483" s="236"/>
      <c r="M483" s="237"/>
      <c r="N483" s="238"/>
      <c r="O483" s="238"/>
      <c r="P483" s="238"/>
      <c r="Q483" s="238"/>
      <c r="R483" s="238"/>
      <c r="S483" s="238"/>
      <c r="T483" s="239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0" t="s">
        <v>490</v>
      </c>
      <c r="AU483" s="240" t="s">
        <v>86</v>
      </c>
      <c r="AV483" s="13" t="s">
        <v>84</v>
      </c>
      <c r="AW483" s="13" t="s">
        <v>37</v>
      </c>
      <c r="AX483" s="13" t="s">
        <v>76</v>
      </c>
      <c r="AY483" s="240" t="s">
        <v>152</v>
      </c>
    </row>
    <row r="484" s="13" customFormat="1">
      <c r="A484" s="13"/>
      <c r="B484" s="231"/>
      <c r="C484" s="232"/>
      <c r="D484" s="211" t="s">
        <v>490</v>
      </c>
      <c r="E484" s="233" t="s">
        <v>19</v>
      </c>
      <c r="F484" s="234" t="s">
        <v>788</v>
      </c>
      <c r="G484" s="232"/>
      <c r="H484" s="233" t="s">
        <v>19</v>
      </c>
      <c r="I484" s="235"/>
      <c r="J484" s="232"/>
      <c r="K484" s="232"/>
      <c r="L484" s="236"/>
      <c r="M484" s="237"/>
      <c r="N484" s="238"/>
      <c r="O484" s="238"/>
      <c r="P484" s="238"/>
      <c r="Q484" s="238"/>
      <c r="R484" s="238"/>
      <c r="S484" s="238"/>
      <c r="T484" s="239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0" t="s">
        <v>490</v>
      </c>
      <c r="AU484" s="240" t="s">
        <v>86</v>
      </c>
      <c r="AV484" s="13" t="s">
        <v>84</v>
      </c>
      <c r="AW484" s="13" t="s">
        <v>37</v>
      </c>
      <c r="AX484" s="13" t="s">
        <v>76</v>
      </c>
      <c r="AY484" s="240" t="s">
        <v>152</v>
      </c>
    </row>
    <row r="485" s="14" customFormat="1">
      <c r="A485" s="14"/>
      <c r="B485" s="241"/>
      <c r="C485" s="242"/>
      <c r="D485" s="211" t="s">
        <v>490</v>
      </c>
      <c r="E485" s="243" t="s">
        <v>19</v>
      </c>
      <c r="F485" s="244" t="s">
        <v>803</v>
      </c>
      <c r="G485" s="242"/>
      <c r="H485" s="245">
        <v>63.799999999999997</v>
      </c>
      <c r="I485" s="246"/>
      <c r="J485" s="242"/>
      <c r="K485" s="242"/>
      <c r="L485" s="247"/>
      <c r="M485" s="248"/>
      <c r="N485" s="249"/>
      <c r="O485" s="249"/>
      <c r="P485" s="249"/>
      <c r="Q485" s="249"/>
      <c r="R485" s="249"/>
      <c r="S485" s="249"/>
      <c r="T485" s="250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1" t="s">
        <v>490</v>
      </c>
      <c r="AU485" s="251" t="s">
        <v>86</v>
      </c>
      <c r="AV485" s="14" t="s">
        <v>86</v>
      </c>
      <c r="AW485" s="14" t="s">
        <v>37</v>
      </c>
      <c r="AX485" s="14" t="s">
        <v>76</v>
      </c>
      <c r="AY485" s="251" t="s">
        <v>152</v>
      </c>
    </row>
    <row r="486" s="15" customFormat="1">
      <c r="A486" s="15"/>
      <c r="B486" s="252"/>
      <c r="C486" s="253"/>
      <c r="D486" s="211" t="s">
        <v>490</v>
      </c>
      <c r="E486" s="254" t="s">
        <v>19</v>
      </c>
      <c r="F486" s="255" t="s">
        <v>502</v>
      </c>
      <c r="G486" s="253"/>
      <c r="H486" s="256">
        <v>63.799999999999997</v>
      </c>
      <c r="I486" s="257"/>
      <c r="J486" s="253"/>
      <c r="K486" s="253"/>
      <c r="L486" s="258"/>
      <c r="M486" s="259"/>
      <c r="N486" s="260"/>
      <c r="O486" s="260"/>
      <c r="P486" s="260"/>
      <c r="Q486" s="260"/>
      <c r="R486" s="260"/>
      <c r="S486" s="260"/>
      <c r="T486" s="261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62" t="s">
        <v>490</v>
      </c>
      <c r="AU486" s="262" t="s">
        <v>86</v>
      </c>
      <c r="AV486" s="15" t="s">
        <v>151</v>
      </c>
      <c r="AW486" s="15" t="s">
        <v>37</v>
      </c>
      <c r="AX486" s="15" t="s">
        <v>84</v>
      </c>
      <c r="AY486" s="262" t="s">
        <v>152</v>
      </c>
    </row>
    <row r="487" s="2" customFormat="1" ht="24.15" customHeight="1">
      <c r="A487" s="40"/>
      <c r="B487" s="41"/>
      <c r="C487" s="198" t="s">
        <v>353</v>
      </c>
      <c r="D487" s="198" t="s">
        <v>153</v>
      </c>
      <c r="E487" s="199" t="s">
        <v>804</v>
      </c>
      <c r="F487" s="200" t="s">
        <v>805</v>
      </c>
      <c r="G487" s="201" t="s">
        <v>485</v>
      </c>
      <c r="H487" s="202">
        <v>107.2</v>
      </c>
      <c r="I487" s="203"/>
      <c r="J487" s="204">
        <f>ROUND(I487*H487,2)</f>
        <v>0</v>
      </c>
      <c r="K487" s="200" t="s">
        <v>486</v>
      </c>
      <c r="L487" s="46"/>
      <c r="M487" s="205" t="s">
        <v>19</v>
      </c>
      <c r="N487" s="206" t="s">
        <v>47</v>
      </c>
      <c r="O487" s="86"/>
      <c r="P487" s="207">
        <f>O487*H487</f>
        <v>0</v>
      </c>
      <c r="Q487" s="207">
        <v>0.00021000000000000001</v>
      </c>
      <c r="R487" s="207">
        <f>Q487*H487</f>
        <v>0.022512000000000001</v>
      </c>
      <c r="S487" s="207">
        <v>0</v>
      </c>
      <c r="T487" s="208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09" t="s">
        <v>151</v>
      </c>
      <c r="AT487" s="209" t="s">
        <v>153</v>
      </c>
      <c r="AU487" s="209" t="s">
        <v>86</v>
      </c>
      <c r="AY487" s="19" t="s">
        <v>152</v>
      </c>
      <c r="BE487" s="210">
        <f>IF(N487="základní",J487,0)</f>
        <v>0</v>
      </c>
      <c r="BF487" s="210">
        <f>IF(N487="snížená",J487,0)</f>
        <v>0</v>
      </c>
      <c r="BG487" s="210">
        <f>IF(N487="zákl. přenesená",J487,0)</f>
        <v>0</v>
      </c>
      <c r="BH487" s="210">
        <f>IF(N487="sníž. přenesená",J487,0)</f>
        <v>0</v>
      </c>
      <c r="BI487" s="210">
        <f>IF(N487="nulová",J487,0)</f>
        <v>0</v>
      </c>
      <c r="BJ487" s="19" t="s">
        <v>84</v>
      </c>
      <c r="BK487" s="210">
        <f>ROUND(I487*H487,2)</f>
        <v>0</v>
      </c>
      <c r="BL487" s="19" t="s">
        <v>151</v>
      </c>
      <c r="BM487" s="209" t="s">
        <v>806</v>
      </c>
    </row>
    <row r="488" s="2" customFormat="1">
      <c r="A488" s="40"/>
      <c r="B488" s="41"/>
      <c r="C488" s="42"/>
      <c r="D488" s="229" t="s">
        <v>488</v>
      </c>
      <c r="E488" s="42"/>
      <c r="F488" s="230" t="s">
        <v>807</v>
      </c>
      <c r="G488" s="42"/>
      <c r="H488" s="42"/>
      <c r="I488" s="213"/>
      <c r="J488" s="42"/>
      <c r="K488" s="42"/>
      <c r="L488" s="46"/>
      <c r="M488" s="214"/>
      <c r="N488" s="215"/>
      <c r="O488" s="86"/>
      <c r="P488" s="86"/>
      <c r="Q488" s="86"/>
      <c r="R488" s="86"/>
      <c r="S488" s="86"/>
      <c r="T488" s="87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T488" s="19" t="s">
        <v>488</v>
      </c>
      <c r="AU488" s="19" t="s">
        <v>86</v>
      </c>
    </row>
    <row r="489" s="13" customFormat="1">
      <c r="A489" s="13"/>
      <c r="B489" s="231"/>
      <c r="C489" s="232"/>
      <c r="D489" s="211" t="s">
        <v>490</v>
      </c>
      <c r="E489" s="233" t="s">
        <v>19</v>
      </c>
      <c r="F489" s="234" t="s">
        <v>670</v>
      </c>
      <c r="G489" s="232"/>
      <c r="H489" s="233" t="s">
        <v>19</v>
      </c>
      <c r="I489" s="235"/>
      <c r="J489" s="232"/>
      <c r="K489" s="232"/>
      <c r="L489" s="236"/>
      <c r="M489" s="237"/>
      <c r="N489" s="238"/>
      <c r="O489" s="238"/>
      <c r="P489" s="238"/>
      <c r="Q489" s="238"/>
      <c r="R489" s="238"/>
      <c r="S489" s="238"/>
      <c r="T489" s="239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0" t="s">
        <v>490</v>
      </c>
      <c r="AU489" s="240" t="s">
        <v>86</v>
      </c>
      <c r="AV489" s="13" t="s">
        <v>84</v>
      </c>
      <c r="AW489" s="13" t="s">
        <v>37</v>
      </c>
      <c r="AX489" s="13" t="s">
        <v>76</v>
      </c>
      <c r="AY489" s="240" t="s">
        <v>152</v>
      </c>
    </row>
    <row r="490" s="13" customFormat="1">
      <c r="A490" s="13"/>
      <c r="B490" s="231"/>
      <c r="C490" s="232"/>
      <c r="D490" s="211" t="s">
        <v>490</v>
      </c>
      <c r="E490" s="233" t="s">
        <v>19</v>
      </c>
      <c r="F490" s="234" t="s">
        <v>788</v>
      </c>
      <c r="G490" s="232"/>
      <c r="H490" s="233" t="s">
        <v>19</v>
      </c>
      <c r="I490" s="235"/>
      <c r="J490" s="232"/>
      <c r="K490" s="232"/>
      <c r="L490" s="236"/>
      <c r="M490" s="237"/>
      <c r="N490" s="238"/>
      <c r="O490" s="238"/>
      <c r="P490" s="238"/>
      <c r="Q490" s="238"/>
      <c r="R490" s="238"/>
      <c r="S490" s="238"/>
      <c r="T490" s="23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0" t="s">
        <v>490</v>
      </c>
      <c r="AU490" s="240" t="s">
        <v>86</v>
      </c>
      <c r="AV490" s="13" t="s">
        <v>84</v>
      </c>
      <c r="AW490" s="13" t="s">
        <v>37</v>
      </c>
      <c r="AX490" s="13" t="s">
        <v>76</v>
      </c>
      <c r="AY490" s="240" t="s">
        <v>152</v>
      </c>
    </row>
    <row r="491" s="14" customFormat="1">
      <c r="A491" s="14"/>
      <c r="B491" s="241"/>
      <c r="C491" s="242"/>
      <c r="D491" s="211" t="s">
        <v>490</v>
      </c>
      <c r="E491" s="243" t="s">
        <v>19</v>
      </c>
      <c r="F491" s="244" t="s">
        <v>808</v>
      </c>
      <c r="G491" s="242"/>
      <c r="H491" s="245">
        <v>107.2</v>
      </c>
      <c r="I491" s="246"/>
      <c r="J491" s="242"/>
      <c r="K491" s="242"/>
      <c r="L491" s="247"/>
      <c r="M491" s="248"/>
      <c r="N491" s="249"/>
      <c r="O491" s="249"/>
      <c r="P491" s="249"/>
      <c r="Q491" s="249"/>
      <c r="R491" s="249"/>
      <c r="S491" s="249"/>
      <c r="T491" s="25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1" t="s">
        <v>490</v>
      </c>
      <c r="AU491" s="251" t="s">
        <v>86</v>
      </c>
      <c r="AV491" s="14" t="s">
        <v>86</v>
      </c>
      <c r="AW491" s="14" t="s">
        <v>37</v>
      </c>
      <c r="AX491" s="14" t="s">
        <v>76</v>
      </c>
      <c r="AY491" s="251" t="s">
        <v>152</v>
      </c>
    </row>
    <row r="492" s="15" customFormat="1">
      <c r="A492" s="15"/>
      <c r="B492" s="252"/>
      <c r="C492" s="253"/>
      <c r="D492" s="211" t="s">
        <v>490</v>
      </c>
      <c r="E492" s="254" t="s">
        <v>19</v>
      </c>
      <c r="F492" s="255" t="s">
        <v>502</v>
      </c>
      <c r="G492" s="253"/>
      <c r="H492" s="256">
        <v>107.2</v>
      </c>
      <c r="I492" s="257"/>
      <c r="J492" s="253"/>
      <c r="K492" s="253"/>
      <c r="L492" s="258"/>
      <c r="M492" s="259"/>
      <c r="N492" s="260"/>
      <c r="O492" s="260"/>
      <c r="P492" s="260"/>
      <c r="Q492" s="260"/>
      <c r="R492" s="260"/>
      <c r="S492" s="260"/>
      <c r="T492" s="261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2" t="s">
        <v>490</v>
      </c>
      <c r="AU492" s="262" t="s">
        <v>86</v>
      </c>
      <c r="AV492" s="15" t="s">
        <v>151</v>
      </c>
      <c r="AW492" s="15" t="s">
        <v>37</v>
      </c>
      <c r="AX492" s="15" t="s">
        <v>84</v>
      </c>
      <c r="AY492" s="262" t="s">
        <v>152</v>
      </c>
    </row>
    <row r="493" s="11" customFormat="1" ht="22.8" customHeight="1">
      <c r="A493" s="11"/>
      <c r="B493" s="184"/>
      <c r="C493" s="185"/>
      <c r="D493" s="186" t="s">
        <v>75</v>
      </c>
      <c r="E493" s="227" t="s">
        <v>809</v>
      </c>
      <c r="F493" s="227" t="s">
        <v>810</v>
      </c>
      <c r="G493" s="185"/>
      <c r="H493" s="185"/>
      <c r="I493" s="188"/>
      <c r="J493" s="228">
        <f>BK493</f>
        <v>0</v>
      </c>
      <c r="K493" s="185"/>
      <c r="L493" s="190"/>
      <c r="M493" s="191"/>
      <c r="N493" s="192"/>
      <c r="O493" s="192"/>
      <c r="P493" s="193">
        <f>SUM(P494:P502)</f>
        <v>0</v>
      </c>
      <c r="Q493" s="192"/>
      <c r="R493" s="193">
        <f>SUM(R494:R502)</f>
        <v>0.01972896</v>
      </c>
      <c r="S493" s="192"/>
      <c r="T493" s="194">
        <f>SUM(T494:T502)</f>
        <v>0</v>
      </c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R493" s="195" t="s">
        <v>84</v>
      </c>
      <c r="AT493" s="196" t="s">
        <v>75</v>
      </c>
      <c r="AU493" s="196" t="s">
        <v>84</v>
      </c>
      <c r="AY493" s="195" t="s">
        <v>152</v>
      </c>
      <c r="BK493" s="197">
        <f>SUM(BK494:BK502)</f>
        <v>0</v>
      </c>
    </row>
    <row r="494" s="2" customFormat="1" ht="21.75" customHeight="1">
      <c r="A494" s="40"/>
      <c r="B494" s="41"/>
      <c r="C494" s="198" t="s">
        <v>357</v>
      </c>
      <c r="D494" s="198" t="s">
        <v>153</v>
      </c>
      <c r="E494" s="199" t="s">
        <v>811</v>
      </c>
      <c r="F494" s="200" t="s">
        <v>812</v>
      </c>
      <c r="G494" s="201" t="s">
        <v>485</v>
      </c>
      <c r="H494" s="202">
        <v>1972.896</v>
      </c>
      <c r="I494" s="203"/>
      <c r="J494" s="204">
        <f>ROUND(I494*H494,2)</f>
        <v>0</v>
      </c>
      <c r="K494" s="200" t="s">
        <v>486</v>
      </c>
      <c r="L494" s="46"/>
      <c r="M494" s="205" t="s">
        <v>19</v>
      </c>
      <c r="N494" s="206" t="s">
        <v>47</v>
      </c>
      <c r="O494" s="86"/>
      <c r="P494" s="207">
        <f>O494*H494</f>
        <v>0</v>
      </c>
      <c r="Q494" s="207">
        <v>1.0000000000000001E-05</v>
      </c>
      <c r="R494" s="207">
        <f>Q494*H494</f>
        <v>0.01972896</v>
      </c>
      <c r="S494" s="207">
        <v>0</v>
      </c>
      <c r="T494" s="208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09" t="s">
        <v>151</v>
      </c>
      <c r="AT494" s="209" t="s">
        <v>153</v>
      </c>
      <c r="AU494" s="209" t="s">
        <v>86</v>
      </c>
      <c r="AY494" s="19" t="s">
        <v>152</v>
      </c>
      <c r="BE494" s="210">
        <f>IF(N494="základní",J494,0)</f>
        <v>0</v>
      </c>
      <c r="BF494" s="210">
        <f>IF(N494="snížená",J494,0)</f>
        <v>0</v>
      </c>
      <c r="BG494" s="210">
        <f>IF(N494="zákl. přenesená",J494,0)</f>
        <v>0</v>
      </c>
      <c r="BH494" s="210">
        <f>IF(N494="sníž. přenesená",J494,0)</f>
        <v>0</v>
      </c>
      <c r="BI494" s="210">
        <f>IF(N494="nulová",J494,0)</f>
        <v>0</v>
      </c>
      <c r="BJ494" s="19" t="s">
        <v>84</v>
      </c>
      <c r="BK494" s="210">
        <f>ROUND(I494*H494,2)</f>
        <v>0</v>
      </c>
      <c r="BL494" s="19" t="s">
        <v>151</v>
      </c>
      <c r="BM494" s="209" t="s">
        <v>813</v>
      </c>
    </row>
    <row r="495" s="2" customFormat="1">
      <c r="A495" s="40"/>
      <c r="B495" s="41"/>
      <c r="C495" s="42"/>
      <c r="D495" s="229" t="s">
        <v>488</v>
      </c>
      <c r="E495" s="42"/>
      <c r="F495" s="230" t="s">
        <v>814</v>
      </c>
      <c r="G495" s="42"/>
      <c r="H495" s="42"/>
      <c r="I495" s="213"/>
      <c r="J495" s="42"/>
      <c r="K495" s="42"/>
      <c r="L495" s="46"/>
      <c r="M495" s="214"/>
      <c r="N495" s="215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488</v>
      </c>
      <c r="AU495" s="19" t="s">
        <v>86</v>
      </c>
    </row>
    <row r="496" s="14" customFormat="1">
      <c r="A496" s="14"/>
      <c r="B496" s="241"/>
      <c r="C496" s="242"/>
      <c r="D496" s="211" t="s">
        <v>490</v>
      </c>
      <c r="E496" s="243" t="s">
        <v>19</v>
      </c>
      <c r="F496" s="244" t="s">
        <v>815</v>
      </c>
      <c r="G496" s="242"/>
      <c r="H496" s="245">
        <v>803.72000000000003</v>
      </c>
      <c r="I496" s="246"/>
      <c r="J496" s="242"/>
      <c r="K496" s="242"/>
      <c r="L496" s="247"/>
      <c r="M496" s="248"/>
      <c r="N496" s="249"/>
      <c r="O496" s="249"/>
      <c r="P496" s="249"/>
      <c r="Q496" s="249"/>
      <c r="R496" s="249"/>
      <c r="S496" s="249"/>
      <c r="T496" s="25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1" t="s">
        <v>490</v>
      </c>
      <c r="AU496" s="251" t="s">
        <v>86</v>
      </c>
      <c r="AV496" s="14" t="s">
        <v>86</v>
      </c>
      <c r="AW496" s="14" t="s">
        <v>37</v>
      </c>
      <c r="AX496" s="14" t="s">
        <v>76</v>
      </c>
      <c r="AY496" s="251" t="s">
        <v>152</v>
      </c>
    </row>
    <row r="497" s="14" customFormat="1">
      <c r="A497" s="14"/>
      <c r="B497" s="241"/>
      <c r="C497" s="242"/>
      <c r="D497" s="211" t="s">
        <v>490</v>
      </c>
      <c r="E497" s="243" t="s">
        <v>19</v>
      </c>
      <c r="F497" s="244" t="s">
        <v>816</v>
      </c>
      <c r="G497" s="242"/>
      <c r="H497" s="245">
        <v>851.83600000000001</v>
      </c>
      <c r="I497" s="246"/>
      <c r="J497" s="242"/>
      <c r="K497" s="242"/>
      <c r="L497" s="247"/>
      <c r="M497" s="248"/>
      <c r="N497" s="249"/>
      <c r="O497" s="249"/>
      <c r="P497" s="249"/>
      <c r="Q497" s="249"/>
      <c r="R497" s="249"/>
      <c r="S497" s="249"/>
      <c r="T497" s="25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1" t="s">
        <v>490</v>
      </c>
      <c r="AU497" s="251" t="s">
        <v>86</v>
      </c>
      <c r="AV497" s="14" t="s">
        <v>86</v>
      </c>
      <c r="AW497" s="14" t="s">
        <v>37</v>
      </c>
      <c r="AX497" s="14" t="s">
        <v>76</v>
      </c>
      <c r="AY497" s="251" t="s">
        <v>152</v>
      </c>
    </row>
    <row r="498" s="14" customFormat="1">
      <c r="A498" s="14"/>
      <c r="B498" s="241"/>
      <c r="C498" s="242"/>
      <c r="D498" s="211" t="s">
        <v>490</v>
      </c>
      <c r="E498" s="243" t="s">
        <v>19</v>
      </c>
      <c r="F498" s="244" t="s">
        <v>817</v>
      </c>
      <c r="G498" s="242"/>
      <c r="H498" s="245">
        <v>317.33999999999997</v>
      </c>
      <c r="I498" s="246"/>
      <c r="J498" s="242"/>
      <c r="K498" s="242"/>
      <c r="L498" s="247"/>
      <c r="M498" s="248"/>
      <c r="N498" s="249"/>
      <c r="O498" s="249"/>
      <c r="P498" s="249"/>
      <c r="Q498" s="249"/>
      <c r="R498" s="249"/>
      <c r="S498" s="249"/>
      <c r="T498" s="250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1" t="s">
        <v>490</v>
      </c>
      <c r="AU498" s="251" t="s">
        <v>86</v>
      </c>
      <c r="AV498" s="14" t="s">
        <v>86</v>
      </c>
      <c r="AW498" s="14" t="s">
        <v>37</v>
      </c>
      <c r="AX498" s="14" t="s">
        <v>76</v>
      </c>
      <c r="AY498" s="251" t="s">
        <v>152</v>
      </c>
    </row>
    <row r="499" s="15" customFormat="1">
      <c r="A499" s="15"/>
      <c r="B499" s="252"/>
      <c r="C499" s="253"/>
      <c r="D499" s="211" t="s">
        <v>490</v>
      </c>
      <c r="E499" s="254" t="s">
        <v>19</v>
      </c>
      <c r="F499" s="255" t="s">
        <v>502</v>
      </c>
      <c r="G499" s="253"/>
      <c r="H499" s="256">
        <v>1972.896</v>
      </c>
      <c r="I499" s="257"/>
      <c r="J499" s="253"/>
      <c r="K499" s="253"/>
      <c r="L499" s="258"/>
      <c r="M499" s="259"/>
      <c r="N499" s="260"/>
      <c r="O499" s="260"/>
      <c r="P499" s="260"/>
      <c r="Q499" s="260"/>
      <c r="R499" s="260"/>
      <c r="S499" s="260"/>
      <c r="T499" s="261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62" t="s">
        <v>490</v>
      </c>
      <c r="AU499" s="262" t="s">
        <v>86</v>
      </c>
      <c r="AV499" s="15" t="s">
        <v>151</v>
      </c>
      <c r="AW499" s="15" t="s">
        <v>37</v>
      </c>
      <c r="AX499" s="15" t="s">
        <v>84</v>
      </c>
      <c r="AY499" s="262" t="s">
        <v>152</v>
      </c>
    </row>
    <row r="500" s="2" customFormat="1" ht="24.15" customHeight="1">
      <c r="A500" s="40"/>
      <c r="B500" s="41"/>
      <c r="C500" s="198" t="s">
        <v>361</v>
      </c>
      <c r="D500" s="198" t="s">
        <v>153</v>
      </c>
      <c r="E500" s="199" t="s">
        <v>818</v>
      </c>
      <c r="F500" s="200" t="s">
        <v>819</v>
      </c>
      <c r="G500" s="201" t="s">
        <v>485</v>
      </c>
      <c r="H500" s="202">
        <v>317.33999999999997</v>
      </c>
      <c r="I500" s="203"/>
      <c r="J500" s="204">
        <f>ROUND(I500*H500,2)</f>
        <v>0</v>
      </c>
      <c r="K500" s="200" t="s">
        <v>486</v>
      </c>
      <c r="L500" s="46"/>
      <c r="M500" s="205" t="s">
        <v>19</v>
      </c>
      <c r="N500" s="206" t="s">
        <v>47</v>
      </c>
      <c r="O500" s="86"/>
      <c r="P500" s="207">
        <f>O500*H500</f>
        <v>0</v>
      </c>
      <c r="Q500" s="207">
        <v>0</v>
      </c>
      <c r="R500" s="207">
        <f>Q500*H500</f>
        <v>0</v>
      </c>
      <c r="S500" s="207">
        <v>0</v>
      </c>
      <c r="T500" s="208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09" t="s">
        <v>151</v>
      </c>
      <c r="AT500" s="209" t="s">
        <v>153</v>
      </c>
      <c r="AU500" s="209" t="s">
        <v>86</v>
      </c>
      <c r="AY500" s="19" t="s">
        <v>152</v>
      </c>
      <c r="BE500" s="210">
        <f>IF(N500="základní",J500,0)</f>
        <v>0</v>
      </c>
      <c r="BF500" s="210">
        <f>IF(N500="snížená",J500,0)</f>
        <v>0</v>
      </c>
      <c r="BG500" s="210">
        <f>IF(N500="zákl. přenesená",J500,0)</f>
        <v>0</v>
      </c>
      <c r="BH500" s="210">
        <f>IF(N500="sníž. přenesená",J500,0)</f>
        <v>0</v>
      </c>
      <c r="BI500" s="210">
        <f>IF(N500="nulová",J500,0)</f>
        <v>0</v>
      </c>
      <c r="BJ500" s="19" t="s">
        <v>84</v>
      </c>
      <c r="BK500" s="210">
        <f>ROUND(I500*H500,2)</f>
        <v>0</v>
      </c>
      <c r="BL500" s="19" t="s">
        <v>151</v>
      </c>
      <c r="BM500" s="209" t="s">
        <v>820</v>
      </c>
    </row>
    <row r="501" s="2" customFormat="1">
      <c r="A501" s="40"/>
      <c r="B501" s="41"/>
      <c r="C501" s="42"/>
      <c r="D501" s="229" t="s">
        <v>488</v>
      </c>
      <c r="E501" s="42"/>
      <c r="F501" s="230" t="s">
        <v>821</v>
      </c>
      <c r="G501" s="42"/>
      <c r="H501" s="42"/>
      <c r="I501" s="213"/>
      <c r="J501" s="42"/>
      <c r="K501" s="42"/>
      <c r="L501" s="46"/>
      <c r="M501" s="214"/>
      <c r="N501" s="215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488</v>
      </c>
      <c r="AU501" s="19" t="s">
        <v>86</v>
      </c>
    </row>
    <row r="502" s="14" customFormat="1">
      <c r="A502" s="14"/>
      <c r="B502" s="241"/>
      <c r="C502" s="242"/>
      <c r="D502" s="211" t="s">
        <v>490</v>
      </c>
      <c r="E502" s="243" t="s">
        <v>19</v>
      </c>
      <c r="F502" s="244" t="s">
        <v>817</v>
      </c>
      <c r="G502" s="242"/>
      <c r="H502" s="245">
        <v>317.33999999999997</v>
      </c>
      <c r="I502" s="246"/>
      <c r="J502" s="242"/>
      <c r="K502" s="242"/>
      <c r="L502" s="247"/>
      <c r="M502" s="248"/>
      <c r="N502" s="249"/>
      <c r="O502" s="249"/>
      <c r="P502" s="249"/>
      <c r="Q502" s="249"/>
      <c r="R502" s="249"/>
      <c r="S502" s="249"/>
      <c r="T502" s="250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1" t="s">
        <v>490</v>
      </c>
      <c r="AU502" s="251" t="s">
        <v>86</v>
      </c>
      <c r="AV502" s="14" t="s">
        <v>86</v>
      </c>
      <c r="AW502" s="14" t="s">
        <v>37</v>
      </c>
      <c r="AX502" s="14" t="s">
        <v>84</v>
      </c>
      <c r="AY502" s="251" t="s">
        <v>152</v>
      </c>
    </row>
    <row r="503" s="11" customFormat="1" ht="22.8" customHeight="1">
      <c r="A503" s="11"/>
      <c r="B503" s="184"/>
      <c r="C503" s="185"/>
      <c r="D503" s="186" t="s">
        <v>75</v>
      </c>
      <c r="E503" s="227" t="s">
        <v>822</v>
      </c>
      <c r="F503" s="227" t="s">
        <v>823</v>
      </c>
      <c r="G503" s="185"/>
      <c r="H503" s="185"/>
      <c r="I503" s="188"/>
      <c r="J503" s="228">
        <f>BK503</f>
        <v>0</v>
      </c>
      <c r="K503" s="185"/>
      <c r="L503" s="190"/>
      <c r="M503" s="191"/>
      <c r="N503" s="192"/>
      <c r="O503" s="192"/>
      <c r="P503" s="193">
        <f>SUM(P504:P1085)</f>
        <v>0</v>
      </c>
      <c r="Q503" s="192"/>
      <c r="R503" s="193">
        <f>SUM(R504:R1085)</f>
        <v>0.501162</v>
      </c>
      <c r="S503" s="192"/>
      <c r="T503" s="194">
        <f>SUM(T504:T1085)</f>
        <v>667.05442791999997</v>
      </c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R503" s="195" t="s">
        <v>84</v>
      </c>
      <c r="AT503" s="196" t="s">
        <v>75</v>
      </c>
      <c r="AU503" s="196" t="s">
        <v>84</v>
      </c>
      <c r="AY503" s="195" t="s">
        <v>152</v>
      </c>
      <c r="BK503" s="197">
        <f>SUM(BK504:BK1085)</f>
        <v>0</v>
      </c>
    </row>
    <row r="504" s="2" customFormat="1" ht="21.75" customHeight="1">
      <c r="A504" s="40"/>
      <c r="B504" s="41"/>
      <c r="C504" s="198" t="s">
        <v>365</v>
      </c>
      <c r="D504" s="198" t="s">
        <v>153</v>
      </c>
      <c r="E504" s="199" t="s">
        <v>824</v>
      </c>
      <c r="F504" s="200" t="s">
        <v>825</v>
      </c>
      <c r="G504" s="201" t="s">
        <v>485</v>
      </c>
      <c r="H504" s="202">
        <v>839.51999999999998</v>
      </c>
      <c r="I504" s="203"/>
      <c r="J504" s="204">
        <f>ROUND(I504*H504,2)</f>
        <v>0</v>
      </c>
      <c r="K504" s="200" t="s">
        <v>486</v>
      </c>
      <c r="L504" s="46"/>
      <c r="M504" s="205" t="s">
        <v>19</v>
      </c>
      <c r="N504" s="206" t="s">
        <v>47</v>
      </c>
      <c r="O504" s="86"/>
      <c r="P504" s="207">
        <f>O504*H504</f>
        <v>0</v>
      </c>
      <c r="Q504" s="207">
        <v>0</v>
      </c>
      <c r="R504" s="207">
        <f>Q504*H504</f>
        <v>0</v>
      </c>
      <c r="S504" s="207">
        <v>0.010999999999999999</v>
      </c>
      <c r="T504" s="208">
        <f>S504*H504</f>
        <v>9.2347199999999994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09" t="s">
        <v>216</v>
      </c>
      <c r="AT504" s="209" t="s">
        <v>153</v>
      </c>
      <c r="AU504" s="209" t="s">
        <v>86</v>
      </c>
      <c r="AY504" s="19" t="s">
        <v>152</v>
      </c>
      <c r="BE504" s="210">
        <f>IF(N504="základní",J504,0)</f>
        <v>0</v>
      </c>
      <c r="BF504" s="210">
        <f>IF(N504="snížená",J504,0)</f>
        <v>0</v>
      </c>
      <c r="BG504" s="210">
        <f>IF(N504="zákl. přenesená",J504,0)</f>
        <v>0</v>
      </c>
      <c r="BH504" s="210">
        <f>IF(N504="sníž. přenesená",J504,0)</f>
        <v>0</v>
      </c>
      <c r="BI504" s="210">
        <f>IF(N504="nulová",J504,0)</f>
        <v>0</v>
      </c>
      <c r="BJ504" s="19" t="s">
        <v>84</v>
      </c>
      <c r="BK504" s="210">
        <f>ROUND(I504*H504,2)</f>
        <v>0</v>
      </c>
      <c r="BL504" s="19" t="s">
        <v>216</v>
      </c>
      <c r="BM504" s="209" t="s">
        <v>826</v>
      </c>
    </row>
    <row r="505" s="2" customFormat="1">
      <c r="A505" s="40"/>
      <c r="B505" s="41"/>
      <c r="C505" s="42"/>
      <c r="D505" s="229" t="s">
        <v>488</v>
      </c>
      <c r="E505" s="42"/>
      <c r="F505" s="230" t="s">
        <v>827</v>
      </c>
      <c r="G505" s="42"/>
      <c r="H505" s="42"/>
      <c r="I505" s="213"/>
      <c r="J505" s="42"/>
      <c r="K505" s="42"/>
      <c r="L505" s="46"/>
      <c r="M505" s="214"/>
      <c r="N505" s="215"/>
      <c r="O505" s="86"/>
      <c r="P505" s="86"/>
      <c r="Q505" s="86"/>
      <c r="R505" s="86"/>
      <c r="S505" s="86"/>
      <c r="T505" s="87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T505" s="19" t="s">
        <v>488</v>
      </c>
      <c r="AU505" s="19" t="s">
        <v>86</v>
      </c>
    </row>
    <row r="506" s="13" customFormat="1">
      <c r="A506" s="13"/>
      <c r="B506" s="231"/>
      <c r="C506" s="232"/>
      <c r="D506" s="211" t="s">
        <v>490</v>
      </c>
      <c r="E506" s="233" t="s">
        <v>19</v>
      </c>
      <c r="F506" s="234" t="s">
        <v>828</v>
      </c>
      <c r="G506" s="232"/>
      <c r="H506" s="233" t="s">
        <v>19</v>
      </c>
      <c r="I506" s="235"/>
      <c r="J506" s="232"/>
      <c r="K506" s="232"/>
      <c r="L506" s="236"/>
      <c r="M506" s="237"/>
      <c r="N506" s="238"/>
      <c r="O506" s="238"/>
      <c r="P506" s="238"/>
      <c r="Q506" s="238"/>
      <c r="R506" s="238"/>
      <c r="S506" s="238"/>
      <c r="T506" s="23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0" t="s">
        <v>490</v>
      </c>
      <c r="AU506" s="240" t="s">
        <v>86</v>
      </c>
      <c r="AV506" s="13" t="s">
        <v>84</v>
      </c>
      <c r="AW506" s="13" t="s">
        <v>37</v>
      </c>
      <c r="AX506" s="13" t="s">
        <v>76</v>
      </c>
      <c r="AY506" s="240" t="s">
        <v>152</v>
      </c>
    </row>
    <row r="507" s="13" customFormat="1">
      <c r="A507" s="13"/>
      <c r="B507" s="231"/>
      <c r="C507" s="232"/>
      <c r="D507" s="211" t="s">
        <v>490</v>
      </c>
      <c r="E507" s="233" t="s">
        <v>19</v>
      </c>
      <c r="F507" s="234" t="s">
        <v>829</v>
      </c>
      <c r="G507" s="232"/>
      <c r="H507" s="233" t="s">
        <v>19</v>
      </c>
      <c r="I507" s="235"/>
      <c r="J507" s="232"/>
      <c r="K507" s="232"/>
      <c r="L507" s="236"/>
      <c r="M507" s="237"/>
      <c r="N507" s="238"/>
      <c r="O507" s="238"/>
      <c r="P507" s="238"/>
      <c r="Q507" s="238"/>
      <c r="R507" s="238"/>
      <c r="S507" s="238"/>
      <c r="T507" s="23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0" t="s">
        <v>490</v>
      </c>
      <c r="AU507" s="240" t="s">
        <v>86</v>
      </c>
      <c r="AV507" s="13" t="s">
        <v>84</v>
      </c>
      <c r="AW507" s="13" t="s">
        <v>37</v>
      </c>
      <c r="AX507" s="13" t="s">
        <v>76</v>
      </c>
      <c r="AY507" s="240" t="s">
        <v>152</v>
      </c>
    </row>
    <row r="508" s="13" customFormat="1">
      <c r="A508" s="13"/>
      <c r="B508" s="231"/>
      <c r="C508" s="232"/>
      <c r="D508" s="211" t="s">
        <v>490</v>
      </c>
      <c r="E508" s="233" t="s">
        <v>19</v>
      </c>
      <c r="F508" s="234" t="s">
        <v>830</v>
      </c>
      <c r="G508" s="232"/>
      <c r="H508" s="233" t="s">
        <v>19</v>
      </c>
      <c r="I508" s="235"/>
      <c r="J508" s="232"/>
      <c r="K508" s="232"/>
      <c r="L508" s="236"/>
      <c r="M508" s="237"/>
      <c r="N508" s="238"/>
      <c r="O508" s="238"/>
      <c r="P508" s="238"/>
      <c r="Q508" s="238"/>
      <c r="R508" s="238"/>
      <c r="S508" s="238"/>
      <c r="T508" s="239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0" t="s">
        <v>490</v>
      </c>
      <c r="AU508" s="240" t="s">
        <v>86</v>
      </c>
      <c r="AV508" s="13" t="s">
        <v>84</v>
      </c>
      <c r="AW508" s="13" t="s">
        <v>37</v>
      </c>
      <c r="AX508" s="13" t="s">
        <v>76</v>
      </c>
      <c r="AY508" s="240" t="s">
        <v>152</v>
      </c>
    </row>
    <row r="509" s="14" customFormat="1">
      <c r="A509" s="14"/>
      <c r="B509" s="241"/>
      <c r="C509" s="242"/>
      <c r="D509" s="211" t="s">
        <v>490</v>
      </c>
      <c r="E509" s="243" t="s">
        <v>19</v>
      </c>
      <c r="F509" s="244" t="s">
        <v>831</v>
      </c>
      <c r="G509" s="242"/>
      <c r="H509" s="245">
        <v>476.81999999999999</v>
      </c>
      <c r="I509" s="246"/>
      <c r="J509" s="242"/>
      <c r="K509" s="242"/>
      <c r="L509" s="247"/>
      <c r="M509" s="248"/>
      <c r="N509" s="249"/>
      <c r="O509" s="249"/>
      <c r="P509" s="249"/>
      <c r="Q509" s="249"/>
      <c r="R509" s="249"/>
      <c r="S509" s="249"/>
      <c r="T509" s="250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1" t="s">
        <v>490</v>
      </c>
      <c r="AU509" s="251" t="s">
        <v>86</v>
      </c>
      <c r="AV509" s="14" t="s">
        <v>86</v>
      </c>
      <c r="AW509" s="14" t="s">
        <v>37</v>
      </c>
      <c r="AX509" s="14" t="s">
        <v>76</v>
      </c>
      <c r="AY509" s="251" t="s">
        <v>152</v>
      </c>
    </row>
    <row r="510" s="16" customFormat="1">
      <c r="A510" s="16"/>
      <c r="B510" s="263"/>
      <c r="C510" s="264"/>
      <c r="D510" s="211" t="s">
        <v>490</v>
      </c>
      <c r="E510" s="265" t="s">
        <v>19</v>
      </c>
      <c r="F510" s="266" t="s">
        <v>518</v>
      </c>
      <c r="G510" s="264"/>
      <c r="H510" s="267">
        <v>476.81999999999999</v>
      </c>
      <c r="I510" s="268"/>
      <c r="J510" s="264"/>
      <c r="K510" s="264"/>
      <c r="L510" s="269"/>
      <c r="M510" s="270"/>
      <c r="N510" s="271"/>
      <c r="O510" s="271"/>
      <c r="P510" s="271"/>
      <c r="Q510" s="271"/>
      <c r="R510" s="271"/>
      <c r="S510" s="271"/>
      <c r="T510" s="272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T510" s="273" t="s">
        <v>490</v>
      </c>
      <c r="AU510" s="273" t="s">
        <v>86</v>
      </c>
      <c r="AV510" s="16" t="s">
        <v>163</v>
      </c>
      <c r="AW510" s="16" t="s">
        <v>37</v>
      </c>
      <c r="AX510" s="16" t="s">
        <v>76</v>
      </c>
      <c r="AY510" s="273" t="s">
        <v>152</v>
      </c>
    </row>
    <row r="511" s="13" customFormat="1">
      <c r="A511" s="13"/>
      <c r="B511" s="231"/>
      <c r="C511" s="232"/>
      <c r="D511" s="211" t="s">
        <v>490</v>
      </c>
      <c r="E511" s="233" t="s">
        <v>19</v>
      </c>
      <c r="F511" s="234" t="s">
        <v>832</v>
      </c>
      <c r="G511" s="232"/>
      <c r="H511" s="233" t="s">
        <v>19</v>
      </c>
      <c r="I511" s="235"/>
      <c r="J511" s="232"/>
      <c r="K511" s="232"/>
      <c r="L511" s="236"/>
      <c r="M511" s="237"/>
      <c r="N511" s="238"/>
      <c r="O511" s="238"/>
      <c r="P511" s="238"/>
      <c r="Q511" s="238"/>
      <c r="R511" s="238"/>
      <c r="S511" s="238"/>
      <c r="T511" s="23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0" t="s">
        <v>490</v>
      </c>
      <c r="AU511" s="240" t="s">
        <v>86</v>
      </c>
      <c r="AV511" s="13" t="s">
        <v>84</v>
      </c>
      <c r="AW511" s="13" t="s">
        <v>37</v>
      </c>
      <c r="AX511" s="13" t="s">
        <v>76</v>
      </c>
      <c r="AY511" s="240" t="s">
        <v>152</v>
      </c>
    </row>
    <row r="512" s="13" customFormat="1">
      <c r="A512" s="13"/>
      <c r="B512" s="231"/>
      <c r="C512" s="232"/>
      <c r="D512" s="211" t="s">
        <v>490</v>
      </c>
      <c r="E512" s="233" t="s">
        <v>19</v>
      </c>
      <c r="F512" s="234" t="s">
        <v>833</v>
      </c>
      <c r="G512" s="232"/>
      <c r="H512" s="233" t="s">
        <v>19</v>
      </c>
      <c r="I512" s="235"/>
      <c r="J512" s="232"/>
      <c r="K512" s="232"/>
      <c r="L512" s="236"/>
      <c r="M512" s="237"/>
      <c r="N512" s="238"/>
      <c r="O512" s="238"/>
      <c r="P512" s="238"/>
      <c r="Q512" s="238"/>
      <c r="R512" s="238"/>
      <c r="S512" s="238"/>
      <c r="T512" s="239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0" t="s">
        <v>490</v>
      </c>
      <c r="AU512" s="240" t="s">
        <v>86</v>
      </c>
      <c r="AV512" s="13" t="s">
        <v>84</v>
      </c>
      <c r="AW512" s="13" t="s">
        <v>37</v>
      </c>
      <c r="AX512" s="13" t="s">
        <v>76</v>
      </c>
      <c r="AY512" s="240" t="s">
        <v>152</v>
      </c>
    </row>
    <row r="513" s="13" customFormat="1">
      <c r="A513" s="13"/>
      <c r="B513" s="231"/>
      <c r="C513" s="232"/>
      <c r="D513" s="211" t="s">
        <v>490</v>
      </c>
      <c r="E513" s="233" t="s">
        <v>19</v>
      </c>
      <c r="F513" s="234" t="s">
        <v>834</v>
      </c>
      <c r="G513" s="232"/>
      <c r="H513" s="233" t="s">
        <v>19</v>
      </c>
      <c r="I513" s="235"/>
      <c r="J513" s="232"/>
      <c r="K513" s="232"/>
      <c r="L513" s="236"/>
      <c r="M513" s="237"/>
      <c r="N513" s="238"/>
      <c r="O513" s="238"/>
      <c r="P513" s="238"/>
      <c r="Q513" s="238"/>
      <c r="R513" s="238"/>
      <c r="S513" s="238"/>
      <c r="T513" s="239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0" t="s">
        <v>490</v>
      </c>
      <c r="AU513" s="240" t="s">
        <v>86</v>
      </c>
      <c r="AV513" s="13" t="s">
        <v>84</v>
      </c>
      <c r="AW513" s="13" t="s">
        <v>37</v>
      </c>
      <c r="AX513" s="13" t="s">
        <v>76</v>
      </c>
      <c r="AY513" s="240" t="s">
        <v>152</v>
      </c>
    </row>
    <row r="514" s="14" customFormat="1">
      <c r="A514" s="14"/>
      <c r="B514" s="241"/>
      <c r="C514" s="242"/>
      <c r="D514" s="211" t="s">
        <v>490</v>
      </c>
      <c r="E514" s="243" t="s">
        <v>19</v>
      </c>
      <c r="F514" s="244" t="s">
        <v>835</v>
      </c>
      <c r="G514" s="242"/>
      <c r="H514" s="245">
        <v>340.19999999999999</v>
      </c>
      <c r="I514" s="246"/>
      <c r="J514" s="242"/>
      <c r="K514" s="242"/>
      <c r="L514" s="247"/>
      <c r="M514" s="248"/>
      <c r="N514" s="249"/>
      <c r="O514" s="249"/>
      <c r="P514" s="249"/>
      <c r="Q514" s="249"/>
      <c r="R514" s="249"/>
      <c r="S514" s="249"/>
      <c r="T514" s="250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1" t="s">
        <v>490</v>
      </c>
      <c r="AU514" s="251" t="s">
        <v>86</v>
      </c>
      <c r="AV514" s="14" t="s">
        <v>86</v>
      </c>
      <c r="AW514" s="14" t="s">
        <v>37</v>
      </c>
      <c r="AX514" s="14" t="s">
        <v>76</v>
      </c>
      <c r="AY514" s="251" t="s">
        <v>152</v>
      </c>
    </row>
    <row r="515" s="16" customFormat="1">
      <c r="A515" s="16"/>
      <c r="B515" s="263"/>
      <c r="C515" s="264"/>
      <c r="D515" s="211" t="s">
        <v>490</v>
      </c>
      <c r="E515" s="265" t="s">
        <v>19</v>
      </c>
      <c r="F515" s="266" t="s">
        <v>518</v>
      </c>
      <c r="G515" s="264"/>
      <c r="H515" s="267">
        <v>340.19999999999999</v>
      </c>
      <c r="I515" s="268"/>
      <c r="J515" s="264"/>
      <c r="K515" s="264"/>
      <c r="L515" s="269"/>
      <c r="M515" s="270"/>
      <c r="N515" s="271"/>
      <c r="O515" s="271"/>
      <c r="P515" s="271"/>
      <c r="Q515" s="271"/>
      <c r="R515" s="271"/>
      <c r="S515" s="271"/>
      <c r="T515" s="272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T515" s="273" t="s">
        <v>490</v>
      </c>
      <c r="AU515" s="273" t="s">
        <v>86</v>
      </c>
      <c r="AV515" s="16" t="s">
        <v>163</v>
      </c>
      <c r="AW515" s="16" t="s">
        <v>37</v>
      </c>
      <c r="AX515" s="16" t="s">
        <v>76</v>
      </c>
      <c r="AY515" s="273" t="s">
        <v>152</v>
      </c>
    </row>
    <row r="516" s="13" customFormat="1">
      <c r="A516" s="13"/>
      <c r="B516" s="231"/>
      <c r="C516" s="232"/>
      <c r="D516" s="211" t="s">
        <v>490</v>
      </c>
      <c r="E516" s="233" t="s">
        <v>19</v>
      </c>
      <c r="F516" s="234" t="s">
        <v>836</v>
      </c>
      <c r="G516" s="232"/>
      <c r="H516" s="233" t="s">
        <v>19</v>
      </c>
      <c r="I516" s="235"/>
      <c r="J516" s="232"/>
      <c r="K516" s="232"/>
      <c r="L516" s="236"/>
      <c r="M516" s="237"/>
      <c r="N516" s="238"/>
      <c r="O516" s="238"/>
      <c r="P516" s="238"/>
      <c r="Q516" s="238"/>
      <c r="R516" s="238"/>
      <c r="S516" s="238"/>
      <c r="T516" s="239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0" t="s">
        <v>490</v>
      </c>
      <c r="AU516" s="240" t="s">
        <v>86</v>
      </c>
      <c r="AV516" s="13" t="s">
        <v>84</v>
      </c>
      <c r="AW516" s="13" t="s">
        <v>37</v>
      </c>
      <c r="AX516" s="13" t="s">
        <v>76</v>
      </c>
      <c r="AY516" s="240" t="s">
        <v>152</v>
      </c>
    </row>
    <row r="517" s="13" customFormat="1">
      <c r="A517" s="13"/>
      <c r="B517" s="231"/>
      <c r="C517" s="232"/>
      <c r="D517" s="211" t="s">
        <v>490</v>
      </c>
      <c r="E517" s="233" t="s">
        <v>19</v>
      </c>
      <c r="F517" s="234" t="s">
        <v>837</v>
      </c>
      <c r="G517" s="232"/>
      <c r="H517" s="233" t="s">
        <v>19</v>
      </c>
      <c r="I517" s="235"/>
      <c r="J517" s="232"/>
      <c r="K517" s="232"/>
      <c r="L517" s="236"/>
      <c r="M517" s="237"/>
      <c r="N517" s="238"/>
      <c r="O517" s="238"/>
      <c r="P517" s="238"/>
      <c r="Q517" s="238"/>
      <c r="R517" s="238"/>
      <c r="S517" s="238"/>
      <c r="T517" s="239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0" t="s">
        <v>490</v>
      </c>
      <c r="AU517" s="240" t="s">
        <v>86</v>
      </c>
      <c r="AV517" s="13" t="s">
        <v>84</v>
      </c>
      <c r="AW517" s="13" t="s">
        <v>37</v>
      </c>
      <c r="AX517" s="13" t="s">
        <v>76</v>
      </c>
      <c r="AY517" s="240" t="s">
        <v>152</v>
      </c>
    </row>
    <row r="518" s="14" customFormat="1">
      <c r="A518" s="14"/>
      <c r="B518" s="241"/>
      <c r="C518" s="242"/>
      <c r="D518" s="211" t="s">
        <v>490</v>
      </c>
      <c r="E518" s="243" t="s">
        <v>19</v>
      </c>
      <c r="F518" s="244" t="s">
        <v>838</v>
      </c>
      <c r="G518" s="242"/>
      <c r="H518" s="245">
        <v>22.5</v>
      </c>
      <c r="I518" s="246"/>
      <c r="J518" s="242"/>
      <c r="K518" s="242"/>
      <c r="L518" s="247"/>
      <c r="M518" s="248"/>
      <c r="N518" s="249"/>
      <c r="O518" s="249"/>
      <c r="P518" s="249"/>
      <c r="Q518" s="249"/>
      <c r="R518" s="249"/>
      <c r="S518" s="249"/>
      <c r="T518" s="250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1" t="s">
        <v>490</v>
      </c>
      <c r="AU518" s="251" t="s">
        <v>86</v>
      </c>
      <c r="AV518" s="14" t="s">
        <v>86</v>
      </c>
      <c r="AW518" s="14" t="s">
        <v>37</v>
      </c>
      <c r="AX518" s="14" t="s">
        <v>76</v>
      </c>
      <c r="AY518" s="251" t="s">
        <v>152</v>
      </c>
    </row>
    <row r="519" s="16" customFormat="1">
      <c r="A519" s="16"/>
      <c r="B519" s="263"/>
      <c r="C519" s="264"/>
      <c r="D519" s="211" t="s">
        <v>490</v>
      </c>
      <c r="E519" s="265" t="s">
        <v>19</v>
      </c>
      <c r="F519" s="266" t="s">
        <v>518</v>
      </c>
      <c r="G519" s="264"/>
      <c r="H519" s="267">
        <v>22.5</v>
      </c>
      <c r="I519" s="268"/>
      <c r="J519" s="264"/>
      <c r="K519" s="264"/>
      <c r="L519" s="269"/>
      <c r="M519" s="270"/>
      <c r="N519" s="271"/>
      <c r="O519" s="271"/>
      <c r="P519" s="271"/>
      <c r="Q519" s="271"/>
      <c r="R519" s="271"/>
      <c r="S519" s="271"/>
      <c r="T519" s="272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T519" s="273" t="s">
        <v>490</v>
      </c>
      <c r="AU519" s="273" t="s">
        <v>86</v>
      </c>
      <c r="AV519" s="16" t="s">
        <v>163</v>
      </c>
      <c r="AW519" s="16" t="s">
        <v>37</v>
      </c>
      <c r="AX519" s="16" t="s">
        <v>76</v>
      </c>
      <c r="AY519" s="273" t="s">
        <v>152</v>
      </c>
    </row>
    <row r="520" s="15" customFormat="1">
      <c r="A520" s="15"/>
      <c r="B520" s="252"/>
      <c r="C520" s="253"/>
      <c r="D520" s="211" t="s">
        <v>490</v>
      </c>
      <c r="E520" s="254" t="s">
        <v>19</v>
      </c>
      <c r="F520" s="255" t="s">
        <v>502</v>
      </c>
      <c r="G520" s="253"/>
      <c r="H520" s="256">
        <v>839.51999999999998</v>
      </c>
      <c r="I520" s="257"/>
      <c r="J520" s="253"/>
      <c r="K520" s="253"/>
      <c r="L520" s="258"/>
      <c r="M520" s="259"/>
      <c r="N520" s="260"/>
      <c r="O520" s="260"/>
      <c r="P520" s="260"/>
      <c r="Q520" s="260"/>
      <c r="R520" s="260"/>
      <c r="S520" s="260"/>
      <c r="T520" s="261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62" t="s">
        <v>490</v>
      </c>
      <c r="AU520" s="262" t="s">
        <v>86</v>
      </c>
      <c r="AV520" s="15" t="s">
        <v>151</v>
      </c>
      <c r="AW520" s="15" t="s">
        <v>37</v>
      </c>
      <c r="AX520" s="15" t="s">
        <v>84</v>
      </c>
      <c r="AY520" s="262" t="s">
        <v>152</v>
      </c>
    </row>
    <row r="521" s="2" customFormat="1" ht="16.5" customHeight="1">
      <c r="A521" s="40"/>
      <c r="B521" s="41"/>
      <c r="C521" s="198" t="s">
        <v>369</v>
      </c>
      <c r="D521" s="198" t="s">
        <v>153</v>
      </c>
      <c r="E521" s="199" t="s">
        <v>839</v>
      </c>
      <c r="F521" s="200" t="s">
        <v>840</v>
      </c>
      <c r="G521" s="201" t="s">
        <v>485</v>
      </c>
      <c r="H521" s="202">
        <v>817.01999999999998</v>
      </c>
      <c r="I521" s="203"/>
      <c r="J521" s="204">
        <f>ROUND(I521*H521,2)</f>
        <v>0</v>
      </c>
      <c r="K521" s="200" t="s">
        <v>486</v>
      </c>
      <c r="L521" s="46"/>
      <c r="M521" s="205" t="s">
        <v>19</v>
      </c>
      <c r="N521" s="206" t="s">
        <v>47</v>
      </c>
      <c r="O521" s="86"/>
      <c r="P521" s="207">
        <f>O521*H521</f>
        <v>0</v>
      </c>
      <c r="Q521" s="207">
        <v>0</v>
      </c>
      <c r="R521" s="207">
        <f>Q521*H521</f>
        <v>0</v>
      </c>
      <c r="S521" s="207">
        <v>0.084000000000000005</v>
      </c>
      <c r="T521" s="208">
        <f>S521*H521</f>
        <v>68.629680000000008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09" t="s">
        <v>216</v>
      </c>
      <c r="AT521" s="209" t="s">
        <v>153</v>
      </c>
      <c r="AU521" s="209" t="s">
        <v>86</v>
      </c>
      <c r="AY521" s="19" t="s">
        <v>152</v>
      </c>
      <c r="BE521" s="210">
        <f>IF(N521="základní",J521,0)</f>
        <v>0</v>
      </c>
      <c r="BF521" s="210">
        <f>IF(N521="snížená",J521,0)</f>
        <v>0</v>
      </c>
      <c r="BG521" s="210">
        <f>IF(N521="zákl. přenesená",J521,0)</f>
        <v>0</v>
      </c>
      <c r="BH521" s="210">
        <f>IF(N521="sníž. přenesená",J521,0)</f>
        <v>0</v>
      </c>
      <c r="BI521" s="210">
        <f>IF(N521="nulová",J521,0)</f>
        <v>0</v>
      </c>
      <c r="BJ521" s="19" t="s">
        <v>84</v>
      </c>
      <c r="BK521" s="210">
        <f>ROUND(I521*H521,2)</f>
        <v>0</v>
      </c>
      <c r="BL521" s="19" t="s">
        <v>216</v>
      </c>
      <c r="BM521" s="209" t="s">
        <v>841</v>
      </c>
    </row>
    <row r="522" s="2" customFormat="1">
      <c r="A522" s="40"/>
      <c r="B522" s="41"/>
      <c r="C522" s="42"/>
      <c r="D522" s="229" t="s">
        <v>488</v>
      </c>
      <c r="E522" s="42"/>
      <c r="F522" s="230" t="s">
        <v>842</v>
      </c>
      <c r="G522" s="42"/>
      <c r="H522" s="42"/>
      <c r="I522" s="213"/>
      <c r="J522" s="42"/>
      <c r="K522" s="42"/>
      <c r="L522" s="46"/>
      <c r="M522" s="214"/>
      <c r="N522" s="215"/>
      <c r="O522" s="86"/>
      <c r="P522" s="86"/>
      <c r="Q522" s="86"/>
      <c r="R522" s="86"/>
      <c r="S522" s="86"/>
      <c r="T522" s="87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T522" s="19" t="s">
        <v>488</v>
      </c>
      <c r="AU522" s="19" t="s">
        <v>86</v>
      </c>
    </row>
    <row r="523" s="13" customFormat="1">
      <c r="A523" s="13"/>
      <c r="B523" s="231"/>
      <c r="C523" s="232"/>
      <c r="D523" s="211" t="s">
        <v>490</v>
      </c>
      <c r="E523" s="233" t="s">
        <v>19</v>
      </c>
      <c r="F523" s="234" t="s">
        <v>828</v>
      </c>
      <c r="G523" s="232"/>
      <c r="H523" s="233" t="s">
        <v>19</v>
      </c>
      <c r="I523" s="235"/>
      <c r="J523" s="232"/>
      <c r="K523" s="232"/>
      <c r="L523" s="236"/>
      <c r="M523" s="237"/>
      <c r="N523" s="238"/>
      <c r="O523" s="238"/>
      <c r="P523" s="238"/>
      <c r="Q523" s="238"/>
      <c r="R523" s="238"/>
      <c r="S523" s="238"/>
      <c r="T523" s="239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0" t="s">
        <v>490</v>
      </c>
      <c r="AU523" s="240" t="s">
        <v>86</v>
      </c>
      <c r="AV523" s="13" t="s">
        <v>84</v>
      </c>
      <c r="AW523" s="13" t="s">
        <v>37</v>
      </c>
      <c r="AX523" s="13" t="s">
        <v>76</v>
      </c>
      <c r="AY523" s="240" t="s">
        <v>152</v>
      </c>
    </row>
    <row r="524" s="13" customFormat="1">
      <c r="A524" s="13"/>
      <c r="B524" s="231"/>
      <c r="C524" s="232"/>
      <c r="D524" s="211" t="s">
        <v>490</v>
      </c>
      <c r="E524" s="233" t="s">
        <v>19</v>
      </c>
      <c r="F524" s="234" t="s">
        <v>829</v>
      </c>
      <c r="G524" s="232"/>
      <c r="H524" s="233" t="s">
        <v>19</v>
      </c>
      <c r="I524" s="235"/>
      <c r="J524" s="232"/>
      <c r="K524" s="232"/>
      <c r="L524" s="236"/>
      <c r="M524" s="237"/>
      <c r="N524" s="238"/>
      <c r="O524" s="238"/>
      <c r="P524" s="238"/>
      <c r="Q524" s="238"/>
      <c r="R524" s="238"/>
      <c r="S524" s="238"/>
      <c r="T524" s="239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0" t="s">
        <v>490</v>
      </c>
      <c r="AU524" s="240" t="s">
        <v>86</v>
      </c>
      <c r="AV524" s="13" t="s">
        <v>84</v>
      </c>
      <c r="AW524" s="13" t="s">
        <v>37</v>
      </c>
      <c r="AX524" s="13" t="s">
        <v>76</v>
      </c>
      <c r="AY524" s="240" t="s">
        <v>152</v>
      </c>
    </row>
    <row r="525" s="13" customFormat="1">
      <c r="A525" s="13"/>
      <c r="B525" s="231"/>
      <c r="C525" s="232"/>
      <c r="D525" s="211" t="s">
        <v>490</v>
      </c>
      <c r="E525" s="233" t="s">
        <v>19</v>
      </c>
      <c r="F525" s="234" t="s">
        <v>830</v>
      </c>
      <c r="G525" s="232"/>
      <c r="H525" s="233" t="s">
        <v>19</v>
      </c>
      <c r="I525" s="235"/>
      <c r="J525" s="232"/>
      <c r="K525" s="232"/>
      <c r="L525" s="236"/>
      <c r="M525" s="237"/>
      <c r="N525" s="238"/>
      <c r="O525" s="238"/>
      <c r="P525" s="238"/>
      <c r="Q525" s="238"/>
      <c r="R525" s="238"/>
      <c r="S525" s="238"/>
      <c r="T525" s="239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0" t="s">
        <v>490</v>
      </c>
      <c r="AU525" s="240" t="s">
        <v>86</v>
      </c>
      <c r="AV525" s="13" t="s">
        <v>84</v>
      </c>
      <c r="AW525" s="13" t="s">
        <v>37</v>
      </c>
      <c r="AX525" s="13" t="s">
        <v>76</v>
      </c>
      <c r="AY525" s="240" t="s">
        <v>152</v>
      </c>
    </row>
    <row r="526" s="14" customFormat="1">
      <c r="A526" s="14"/>
      <c r="B526" s="241"/>
      <c r="C526" s="242"/>
      <c r="D526" s="211" t="s">
        <v>490</v>
      </c>
      <c r="E526" s="243" t="s">
        <v>19</v>
      </c>
      <c r="F526" s="244" t="s">
        <v>843</v>
      </c>
      <c r="G526" s="242"/>
      <c r="H526" s="245">
        <v>476.81999999999999</v>
      </c>
      <c r="I526" s="246"/>
      <c r="J526" s="242"/>
      <c r="K526" s="242"/>
      <c r="L526" s="247"/>
      <c r="M526" s="248"/>
      <c r="N526" s="249"/>
      <c r="O526" s="249"/>
      <c r="P526" s="249"/>
      <c r="Q526" s="249"/>
      <c r="R526" s="249"/>
      <c r="S526" s="249"/>
      <c r="T526" s="250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1" t="s">
        <v>490</v>
      </c>
      <c r="AU526" s="251" t="s">
        <v>86</v>
      </c>
      <c r="AV526" s="14" t="s">
        <v>86</v>
      </c>
      <c r="AW526" s="14" t="s">
        <v>37</v>
      </c>
      <c r="AX526" s="14" t="s">
        <v>76</v>
      </c>
      <c r="AY526" s="251" t="s">
        <v>152</v>
      </c>
    </row>
    <row r="527" s="16" customFormat="1">
      <c r="A527" s="16"/>
      <c r="B527" s="263"/>
      <c r="C527" s="264"/>
      <c r="D527" s="211" t="s">
        <v>490</v>
      </c>
      <c r="E527" s="265" t="s">
        <v>19</v>
      </c>
      <c r="F527" s="266" t="s">
        <v>518</v>
      </c>
      <c r="G527" s="264"/>
      <c r="H527" s="267">
        <v>476.81999999999999</v>
      </c>
      <c r="I527" s="268"/>
      <c r="J527" s="264"/>
      <c r="K527" s="264"/>
      <c r="L527" s="269"/>
      <c r="M527" s="270"/>
      <c r="N527" s="271"/>
      <c r="O527" s="271"/>
      <c r="P527" s="271"/>
      <c r="Q527" s="271"/>
      <c r="R527" s="271"/>
      <c r="S527" s="271"/>
      <c r="T527" s="272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T527" s="273" t="s">
        <v>490</v>
      </c>
      <c r="AU527" s="273" t="s">
        <v>86</v>
      </c>
      <c r="AV527" s="16" t="s">
        <v>163</v>
      </c>
      <c r="AW527" s="16" t="s">
        <v>37</v>
      </c>
      <c r="AX527" s="16" t="s">
        <v>76</v>
      </c>
      <c r="AY527" s="273" t="s">
        <v>152</v>
      </c>
    </row>
    <row r="528" s="13" customFormat="1">
      <c r="A528" s="13"/>
      <c r="B528" s="231"/>
      <c r="C528" s="232"/>
      <c r="D528" s="211" t="s">
        <v>490</v>
      </c>
      <c r="E528" s="233" t="s">
        <v>19</v>
      </c>
      <c r="F528" s="234" t="s">
        <v>832</v>
      </c>
      <c r="G528" s="232"/>
      <c r="H528" s="233" t="s">
        <v>19</v>
      </c>
      <c r="I528" s="235"/>
      <c r="J528" s="232"/>
      <c r="K528" s="232"/>
      <c r="L528" s="236"/>
      <c r="M528" s="237"/>
      <c r="N528" s="238"/>
      <c r="O528" s="238"/>
      <c r="P528" s="238"/>
      <c r="Q528" s="238"/>
      <c r="R528" s="238"/>
      <c r="S528" s="238"/>
      <c r="T528" s="239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0" t="s">
        <v>490</v>
      </c>
      <c r="AU528" s="240" t="s">
        <v>86</v>
      </c>
      <c r="AV528" s="13" t="s">
        <v>84</v>
      </c>
      <c r="AW528" s="13" t="s">
        <v>37</v>
      </c>
      <c r="AX528" s="13" t="s">
        <v>76</v>
      </c>
      <c r="AY528" s="240" t="s">
        <v>152</v>
      </c>
    </row>
    <row r="529" s="13" customFormat="1">
      <c r="A529" s="13"/>
      <c r="B529" s="231"/>
      <c r="C529" s="232"/>
      <c r="D529" s="211" t="s">
        <v>490</v>
      </c>
      <c r="E529" s="233" t="s">
        <v>19</v>
      </c>
      <c r="F529" s="234" t="s">
        <v>833</v>
      </c>
      <c r="G529" s="232"/>
      <c r="H529" s="233" t="s">
        <v>19</v>
      </c>
      <c r="I529" s="235"/>
      <c r="J529" s="232"/>
      <c r="K529" s="232"/>
      <c r="L529" s="236"/>
      <c r="M529" s="237"/>
      <c r="N529" s="238"/>
      <c r="O529" s="238"/>
      <c r="P529" s="238"/>
      <c r="Q529" s="238"/>
      <c r="R529" s="238"/>
      <c r="S529" s="238"/>
      <c r="T529" s="239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0" t="s">
        <v>490</v>
      </c>
      <c r="AU529" s="240" t="s">
        <v>86</v>
      </c>
      <c r="AV529" s="13" t="s">
        <v>84</v>
      </c>
      <c r="AW529" s="13" t="s">
        <v>37</v>
      </c>
      <c r="AX529" s="13" t="s">
        <v>76</v>
      </c>
      <c r="AY529" s="240" t="s">
        <v>152</v>
      </c>
    </row>
    <row r="530" s="13" customFormat="1">
      <c r="A530" s="13"/>
      <c r="B530" s="231"/>
      <c r="C530" s="232"/>
      <c r="D530" s="211" t="s">
        <v>490</v>
      </c>
      <c r="E530" s="233" t="s">
        <v>19</v>
      </c>
      <c r="F530" s="234" t="s">
        <v>834</v>
      </c>
      <c r="G530" s="232"/>
      <c r="H530" s="233" t="s">
        <v>19</v>
      </c>
      <c r="I530" s="235"/>
      <c r="J530" s="232"/>
      <c r="K530" s="232"/>
      <c r="L530" s="236"/>
      <c r="M530" s="237"/>
      <c r="N530" s="238"/>
      <c r="O530" s="238"/>
      <c r="P530" s="238"/>
      <c r="Q530" s="238"/>
      <c r="R530" s="238"/>
      <c r="S530" s="238"/>
      <c r="T530" s="23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0" t="s">
        <v>490</v>
      </c>
      <c r="AU530" s="240" t="s">
        <v>86</v>
      </c>
      <c r="AV530" s="13" t="s">
        <v>84</v>
      </c>
      <c r="AW530" s="13" t="s">
        <v>37</v>
      </c>
      <c r="AX530" s="13" t="s">
        <v>76</v>
      </c>
      <c r="AY530" s="240" t="s">
        <v>152</v>
      </c>
    </row>
    <row r="531" s="14" customFormat="1">
      <c r="A531" s="14"/>
      <c r="B531" s="241"/>
      <c r="C531" s="242"/>
      <c r="D531" s="211" t="s">
        <v>490</v>
      </c>
      <c r="E531" s="243" t="s">
        <v>19</v>
      </c>
      <c r="F531" s="244" t="s">
        <v>844</v>
      </c>
      <c r="G531" s="242"/>
      <c r="H531" s="245">
        <v>340.19999999999999</v>
      </c>
      <c r="I531" s="246"/>
      <c r="J531" s="242"/>
      <c r="K531" s="242"/>
      <c r="L531" s="247"/>
      <c r="M531" s="248"/>
      <c r="N531" s="249"/>
      <c r="O531" s="249"/>
      <c r="P531" s="249"/>
      <c r="Q531" s="249"/>
      <c r="R531" s="249"/>
      <c r="S531" s="249"/>
      <c r="T531" s="250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51" t="s">
        <v>490</v>
      </c>
      <c r="AU531" s="251" t="s">
        <v>86</v>
      </c>
      <c r="AV531" s="14" t="s">
        <v>86</v>
      </c>
      <c r="AW531" s="14" t="s">
        <v>37</v>
      </c>
      <c r="AX531" s="14" t="s">
        <v>76</v>
      </c>
      <c r="AY531" s="251" t="s">
        <v>152</v>
      </c>
    </row>
    <row r="532" s="16" customFormat="1">
      <c r="A532" s="16"/>
      <c r="B532" s="263"/>
      <c r="C532" s="264"/>
      <c r="D532" s="211" t="s">
        <v>490</v>
      </c>
      <c r="E532" s="265" t="s">
        <v>19</v>
      </c>
      <c r="F532" s="266" t="s">
        <v>518</v>
      </c>
      <c r="G532" s="264"/>
      <c r="H532" s="267">
        <v>340.19999999999999</v>
      </c>
      <c r="I532" s="268"/>
      <c r="J532" s="264"/>
      <c r="K532" s="264"/>
      <c r="L532" s="269"/>
      <c r="M532" s="270"/>
      <c r="N532" s="271"/>
      <c r="O532" s="271"/>
      <c r="P532" s="271"/>
      <c r="Q532" s="271"/>
      <c r="R532" s="271"/>
      <c r="S532" s="271"/>
      <c r="T532" s="272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T532" s="273" t="s">
        <v>490</v>
      </c>
      <c r="AU532" s="273" t="s">
        <v>86</v>
      </c>
      <c r="AV532" s="16" t="s">
        <v>163</v>
      </c>
      <c r="AW532" s="16" t="s">
        <v>37</v>
      </c>
      <c r="AX532" s="16" t="s">
        <v>76</v>
      </c>
      <c r="AY532" s="273" t="s">
        <v>152</v>
      </c>
    </row>
    <row r="533" s="15" customFormat="1">
      <c r="A533" s="15"/>
      <c r="B533" s="252"/>
      <c r="C533" s="253"/>
      <c r="D533" s="211" t="s">
        <v>490</v>
      </c>
      <c r="E533" s="254" t="s">
        <v>19</v>
      </c>
      <c r="F533" s="255" t="s">
        <v>502</v>
      </c>
      <c r="G533" s="253"/>
      <c r="H533" s="256">
        <v>817.01999999999998</v>
      </c>
      <c r="I533" s="257"/>
      <c r="J533" s="253"/>
      <c r="K533" s="253"/>
      <c r="L533" s="258"/>
      <c r="M533" s="259"/>
      <c r="N533" s="260"/>
      <c r="O533" s="260"/>
      <c r="P533" s="260"/>
      <c r="Q533" s="260"/>
      <c r="R533" s="260"/>
      <c r="S533" s="260"/>
      <c r="T533" s="261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62" t="s">
        <v>490</v>
      </c>
      <c r="AU533" s="262" t="s">
        <v>86</v>
      </c>
      <c r="AV533" s="15" t="s">
        <v>151</v>
      </c>
      <c r="AW533" s="15" t="s">
        <v>37</v>
      </c>
      <c r="AX533" s="15" t="s">
        <v>84</v>
      </c>
      <c r="AY533" s="262" t="s">
        <v>152</v>
      </c>
    </row>
    <row r="534" s="2" customFormat="1" ht="24.15" customHeight="1">
      <c r="A534" s="40"/>
      <c r="B534" s="41"/>
      <c r="C534" s="198" t="s">
        <v>375</v>
      </c>
      <c r="D534" s="198" t="s">
        <v>153</v>
      </c>
      <c r="E534" s="199" t="s">
        <v>845</v>
      </c>
      <c r="F534" s="200" t="s">
        <v>846</v>
      </c>
      <c r="G534" s="201" t="s">
        <v>485</v>
      </c>
      <c r="H534" s="202">
        <v>817.01999999999998</v>
      </c>
      <c r="I534" s="203"/>
      <c r="J534" s="204">
        <f>ROUND(I534*H534,2)</f>
        <v>0</v>
      </c>
      <c r="K534" s="200" t="s">
        <v>486</v>
      </c>
      <c r="L534" s="46"/>
      <c r="M534" s="205" t="s">
        <v>19</v>
      </c>
      <c r="N534" s="206" t="s">
        <v>47</v>
      </c>
      <c r="O534" s="86"/>
      <c r="P534" s="207">
        <f>O534*H534</f>
        <v>0</v>
      </c>
      <c r="Q534" s="207">
        <v>0</v>
      </c>
      <c r="R534" s="207">
        <f>Q534*H534</f>
        <v>0</v>
      </c>
      <c r="S534" s="207">
        <v>0.12</v>
      </c>
      <c r="T534" s="208">
        <f>S534*H534</f>
        <v>98.042400000000001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09" t="s">
        <v>216</v>
      </c>
      <c r="AT534" s="209" t="s">
        <v>153</v>
      </c>
      <c r="AU534" s="209" t="s">
        <v>86</v>
      </c>
      <c r="AY534" s="19" t="s">
        <v>152</v>
      </c>
      <c r="BE534" s="210">
        <f>IF(N534="základní",J534,0)</f>
        <v>0</v>
      </c>
      <c r="BF534" s="210">
        <f>IF(N534="snížená",J534,0)</f>
        <v>0</v>
      </c>
      <c r="BG534" s="210">
        <f>IF(N534="zákl. přenesená",J534,0)</f>
        <v>0</v>
      </c>
      <c r="BH534" s="210">
        <f>IF(N534="sníž. přenesená",J534,0)</f>
        <v>0</v>
      </c>
      <c r="BI534" s="210">
        <f>IF(N534="nulová",J534,0)</f>
        <v>0</v>
      </c>
      <c r="BJ534" s="19" t="s">
        <v>84</v>
      </c>
      <c r="BK534" s="210">
        <f>ROUND(I534*H534,2)</f>
        <v>0</v>
      </c>
      <c r="BL534" s="19" t="s">
        <v>216</v>
      </c>
      <c r="BM534" s="209" t="s">
        <v>847</v>
      </c>
    </row>
    <row r="535" s="2" customFormat="1">
      <c r="A535" s="40"/>
      <c r="B535" s="41"/>
      <c r="C535" s="42"/>
      <c r="D535" s="229" t="s">
        <v>488</v>
      </c>
      <c r="E535" s="42"/>
      <c r="F535" s="230" t="s">
        <v>848</v>
      </c>
      <c r="G535" s="42"/>
      <c r="H535" s="42"/>
      <c r="I535" s="213"/>
      <c r="J535" s="42"/>
      <c r="K535" s="42"/>
      <c r="L535" s="46"/>
      <c r="M535" s="214"/>
      <c r="N535" s="215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488</v>
      </c>
      <c r="AU535" s="19" t="s">
        <v>86</v>
      </c>
    </row>
    <row r="536" s="13" customFormat="1">
      <c r="A536" s="13"/>
      <c r="B536" s="231"/>
      <c r="C536" s="232"/>
      <c r="D536" s="211" t="s">
        <v>490</v>
      </c>
      <c r="E536" s="233" t="s">
        <v>19</v>
      </c>
      <c r="F536" s="234" t="s">
        <v>828</v>
      </c>
      <c r="G536" s="232"/>
      <c r="H536" s="233" t="s">
        <v>19</v>
      </c>
      <c r="I536" s="235"/>
      <c r="J536" s="232"/>
      <c r="K536" s="232"/>
      <c r="L536" s="236"/>
      <c r="M536" s="237"/>
      <c r="N536" s="238"/>
      <c r="O536" s="238"/>
      <c r="P536" s="238"/>
      <c r="Q536" s="238"/>
      <c r="R536" s="238"/>
      <c r="S536" s="238"/>
      <c r="T536" s="239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0" t="s">
        <v>490</v>
      </c>
      <c r="AU536" s="240" t="s">
        <v>86</v>
      </c>
      <c r="AV536" s="13" t="s">
        <v>84</v>
      </c>
      <c r="AW536" s="13" t="s">
        <v>37</v>
      </c>
      <c r="AX536" s="13" t="s">
        <v>76</v>
      </c>
      <c r="AY536" s="240" t="s">
        <v>152</v>
      </c>
    </row>
    <row r="537" s="13" customFormat="1">
      <c r="A537" s="13"/>
      <c r="B537" s="231"/>
      <c r="C537" s="232"/>
      <c r="D537" s="211" t="s">
        <v>490</v>
      </c>
      <c r="E537" s="233" t="s">
        <v>19</v>
      </c>
      <c r="F537" s="234" t="s">
        <v>829</v>
      </c>
      <c r="G537" s="232"/>
      <c r="H537" s="233" t="s">
        <v>19</v>
      </c>
      <c r="I537" s="235"/>
      <c r="J537" s="232"/>
      <c r="K537" s="232"/>
      <c r="L537" s="236"/>
      <c r="M537" s="237"/>
      <c r="N537" s="238"/>
      <c r="O537" s="238"/>
      <c r="P537" s="238"/>
      <c r="Q537" s="238"/>
      <c r="R537" s="238"/>
      <c r="S537" s="238"/>
      <c r="T537" s="239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0" t="s">
        <v>490</v>
      </c>
      <c r="AU537" s="240" t="s">
        <v>86</v>
      </c>
      <c r="AV537" s="13" t="s">
        <v>84</v>
      </c>
      <c r="AW537" s="13" t="s">
        <v>37</v>
      </c>
      <c r="AX537" s="13" t="s">
        <v>76</v>
      </c>
      <c r="AY537" s="240" t="s">
        <v>152</v>
      </c>
    </row>
    <row r="538" s="13" customFormat="1">
      <c r="A538" s="13"/>
      <c r="B538" s="231"/>
      <c r="C538" s="232"/>
      <c r="D538" s="211" t="s">
        <v>490</v>
      </c>
      <c r="E538" s="233" t="s">
        <v>19</v>
      </c>
      <c r="F538" s="234" t="s">
        <v>830</v>
      </c>
      <c r="G538" s="232"/>
      <c r="H538" s="233" t="s">
        <v>19</v>
      </c>
      <c r="I538" s="235"/>
      <c r="J538" s="232"/>
      <c r="K538" s="232"/>
      <c r="L538" s="236"/>
      <c r="M538" s="237"/>
      <c r="N538" s="238"/>
      <c r="O538" s="238"/>
      <c r="P538" s="238"/>
      <c r="Q538" s="238"/>
      <c r="R538" s="238"/>
      <c r="S538" s="238"/>
      <c r="T538" s="239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0" t="s">
        <v>490</v>
      </c>
      <c r="AU538" s="240" t="s">
        <v>86</v>
      </c>
      <c r="AV538" s="13" t="s">
        <v>84</v>
      </c>
      <c r="AW538" s="13" t="s">
        <v>37</v>
      </c>
      <c r="AX538" s="13" t="s">
        <v>76</v>
      </c>
      <c r="AY538" s="240" t="s">
        <v>152</v>
      </c>
    </row>
    <row r="539" s="14" customFormat="1">
      <c r="A539" s="14"/>
      <c r="B539" s="241"/>
      <c r="C539" s="242"/>
      <c r="D539" s="211" t="s">
        <v>490</v>
      </c>
      <c r="E539" s="243" t="s">
        <v>19</v>
      </c>
      <c r="F539" s="244" t="s">
        <v>849</v>
      </c>
      <c r="G539" s="242"/>
      <c r="H539" s="245">
        <v>476.81999999999999</v>
      </c>
      <c r="I539" s="246"/>
      <c r="J539" s="242"/>
      <c r="K539" s="242"/>
      <c r="L539" s="247"/>
      <c r="M539" s="248"/>
      <c r="N539" s="249"/>
      <c r="O539" s="249"/>
      <c r="P539" s="249"/>
      <c r="Q539" s="249"/>
      <c r="R539" s="249"/>
      <c r="S539" s="249"/>
      <c r="T539" s="250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1" t="s">
        <v>490</v>
      </c>
      <c r="AU539" s="251" t="s">
        <v>86</v>
      </c>
      <c r="AV539" s="14" t="s">
        <v>86</v>
      </c>
      <c r="AW539" s="14" t="s">
        <v>37</v>
      </c>
      <c r="AX539" s="14" t="s">
        <v>76</v>
      </c>
      <c r="AY539" s="251" t="s">
        <v>152</v>
      </c>
    </row>
    <row r="540" s="16" customFormat="1">
      <c r="A540" s="16"/>
      <c r="B540" s="263"/>
      <c r="C540" s="264"/>
      <c r="D540" s="211" t="s">
        <v>490</v>
      </c>
      <c r="E540" s="265" t="s">
        <v>19</v>
      </c>
      <c r="F540" s="266" t="s">
        <v>518</v>
      </c>
      <c r="G540" s="264"/>
      <c r="H540" s="267">
        <v>476.81999999999999</v>
      </c>
      <c r="I540" s="268"/>
      <c r="J540" s="264"/>
      <c r="K540" s="264"/>
      <c r="L540" s="269"/>
      <c r="M540" s="270"/>
      <c r="N540" s="271"/>
      <c r="O540" s="271"/>
      <c r="P540" s="271"/>
      <c r="Q540" s="271"/>
      <c r="R540" s="271"/>
      <c r="S540" s="271"/>
      <c r="T540" s="272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T540" s="273" t="s">
        <v>490</v>
      </c>
      <c r="AU540" s="273" t="s">
        <v>86</v>
      </c>
      <c r="AV540" s="16" t="s">
        <v>163</v>
      </c>
      <c r="AW540" s="16" t="s">
        <v>37</v>
      </c>
      <c r="AX540" s="16" t="s">
        <v>76</v>
      </c>
      <c r="AY540" s="273" t="s">
        <v>152</v>
      </c>
    </row>
    <row r="541" s="13" customFormat="1">
      <c r="A541" s="13"/>
      <c r="B541" s="231"/>
      <c r="C541" s="232"/>
      <c r="D541" s="211" t="s">
        <v>490</v>
      </c>
      <c r="E541" s="233" t="s">
        <v>19</v>
      </c>
      <c r="F541" s="234" t="s">
        <v>832</v>
      </c>
      <c r="G541" s="232"/>
      <c r="H541" s="233" t="s">
        <v>19</v>
      </c>
      <c r="I541" s="235"/>
      <c r="J541" s="232"/>
      <c r="K541" s="232"/>
      <c r="L541" s="236"/>
      <c r="M541" s="237"/>
      <c r="N541" s="238"/>
      <c r="O541" s="238"/>
      <c r="P541" s="238"/>
      <c r="Q541" s="238"/>
      <c r="R541" s="238"/>
      <c r="S541" s="238"/>
      <c r="T541" s="239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0" t="s">
        <v>490</v>
      </c>
      <c r="AU541" s="240" t="s">
        <v>86</v>
      </c>
      <c r="AV541" s="13" t="s">
        <v>84</v>
      </c>
      <c r="AW541" s="13" t="s">
        <v>37</v>
      </c>
      <c r="AX541" s="13" t="s">
        <v>76</v>
      </c>
      <c r="AY541" s="240" t="s">
        <v>152</v>
      </c>
    </row>
    <row r="542" s="13" customFormat="1">
      <c r="A542" s="13"/>
      <c r="B542" s="231"/>
      <c r="C542" s="232"/>
      <c r="D542" s="211" t="s">
        <v>490</v>
      </c>
      <c r="E542" s="233" t="s">
        <v>19</v>
      </c>
      <c r="F542" s="234" t="s">
        <v>833</v>
      </c>
      <c r="G542" s="232"/>
      <c r="H542" s="233" t="s">
        <v>19</v>
      </c>
      <c r="I542" s="235"/>
      <c r="J542" s="232"/>
      <c r="K542" s="232"/>
      <c r="L542" s="236"/>
      <c r="M542" s="237"/>
      <c r="N542" s="238"/>
      <c r="O542" s="238"/>
      <c r="P542" s="238"/>
      <c r="Q542" s="238"/>
      <c r="R542" s="238"/>
      <c r="S542" s="238"/>
      <c r="T542" s="23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0" t="s">
        <v>490</v>
      </c>
      <c r="AU542" s="240" t="s">
        <v>86</v>
      </c>
      <c r="AV542" s="13" t="s">
        <v>84</v>
      </c>
      <c r="AW542" s="13" t="s">
        <v>37</v>
      </c>
      <c r="AX542" s="13" t="s">
        <v>76</v>
      </c>
      <c r="AY542" s="240" t="s">
        <v>152</v>
      </c>
    </row>
    <row r="543" s="13" customFormat="1">
      <c r="A543" s="13"/>
      <c r="B543" s="231"/>
      <c r="C543" s="232"/>
      <c r="D543" s="211" t="s">
        <v>490</v>
      </c>
      <c r="E543" s="233" t="s">
        <v>19</v>
      </c>
      <c r="F543" s="234" t="s">
        <v>834</v>
      </c>
      <c r="G543" s="232"/>
      <c r="H543" s="233" t="s">
        <v>19</v>
      </c>
      <c r="I543" s="235"/>
      <c r="J543" s="232"/>
      <c r="K543" s="232"/>
      <c r="L543" s="236"/>
      <c r="M543" s="237"/>
      <c r="N543" s="238"/>
      <c r="O543" s="238"/>
      <c r="P543" s="238"/>
      <c r="Q543" s="238"/>
      <c r="R543" s="238"/>
      <c r="S543" s="238"/>
      <c r="T543" s="239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0" t="s">
        <v>490</v>
      </c>
      <c r="AU543" s="240" t="s">
        <v>86</v>
      </c>
      <c r="AV543" s="13" t="s">
        <v>84</v>
      </c>
      <c r="AW543" s="13" t="s">
        <v>37</v>
      </c>
      <c r="AX543" s="13" t="s">
        <v>76</v>
      </c>
      <c r="AY543" s="240" t="s">
        <v>152</v>
      </c>
    </row>
    <row r="544" s="14" customFormat="1">
      <c r="A544" s="14"/>
      <c r="B544" s="241"/>
      <c r="C544" s="242"/>
      <c r="D544" s="211" t="s">
        <v>490</v>
      </c>
      <c r="E544" s="243" t="s">
        <v>19</v>
      </c>
      <c r="F544" s="244" t="s">
        <v>850</v>
      </c>
      <c r="G544" s="242"/>
      <c r="H544" s="245">
        <v>340.19999999999999</v>
      </c>
      <c r="I544" s="246"/>
      <c r="J544" s="242"/>
      <c r="K544" s="242"/>
      <c r="L544" s="247"/>
      <c r="M544" s="248"/>
      <c r="N544" s="249"/>
      <c r="O544" s="249"/>
      <c r="P544" s="249"/>
      <c r="Q544" s="249"/>
      <c r="R544" s="249"/>
      <c r="S544" s="249"/>
      <c r="T544" s="250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1" t="s">
        <v>490</v>
      </c>
      <c r="AU544" s="251" t="s">
        <v>86</v>
      </c>
      <c r="AV544" s="14" t="s">
        <v>86</v>
      </c>
      <c r="AW544" s="14" t="s">
        <v>37</v>
      </c>
      <c r="AX544" s="14" t="s">
        <v>76</v>
      </c>
      <c r="AY544" s="251" t="s">
        <v>152</v>
      </c>
    </row>
    <row r="545" s="16" customFormat="1">
      <c r="A545" s="16"/>
      <c r="B545" s="263"/>
      <c r="C545" s="264"/>
      <c r="D545" s="211" t="s">
        <v>490</v>
      </c>
      <c r="E545" s="265" t="s">
        <v>19</v>
      </c>
      <c r="F545" s="266" t="s">
        <v>518</v>
      </c>
      <c r="G545" s="264"/>
      <c r="H545" s="267">
        <v>340.19999999999999</v>
      </c>
      <c r="I545" s="268"/>
      <c r="J545" s="264"/>
      <c r="K545" s="264"/>
      <c r="L545" s="269"/>
      <c r="M545" s="270"/>
      <c r="N545" s="271"/>
      <c r="O545" s="271"/>
      <c r="P545" s="271"/>
      <c r="Q545" s="271"/>
      <c r="R545" s="271"/>
      <c r="S545" s="271"/>
      <c r="T545" s="272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T545" s="273" t="s">
        <v>490</v>
      </c>
      <c r="AU545" s="273" t="s">
        <v>86</v>
      </c>
      <c r="AV545" s="16" t="s">
        <v>163</v>
      </c>
      <c r="AW545" s="16" t="s">
        <v>37</v>
      </c>
      <c r="AX545" s="16" t="s">
        <v>76</v>
      </c>
      <c r="AY545" s="273" t="s">
        <v>152</v>
      </c>
    </row>
    <row r="546" s="15" customFormat="1">
      <c r="A546" s="15"/>
      <c r="B546" s="252"/>
      <c r="C546" s="253"/>
      <c r="D546" s="211" t="s">
        <v>490</v>
      </c>
      <c r="E546" s="254" t="s">
        <v>19</v>
      </c>
      <c r="F546" s="255" t="s">
        <v>502</v>
      </c>
      <c r="G546" s="253"/>
      <c r="H546" s="256">
        <v>817.01999999999998</v>
      </c>
      <c r="I546" s="257"/>
      <c r="J546" s="253"/>
      <c r="K546" s="253"/>
      <c r="L546" s="258"/>
      <c r="M546" s="259"/>
      <c r="N546" s="260"/>
      <c r="O546" s="260"/>
      <c r="P546" s="260"/>
      <c r="Q546" s="260"/>
      <c r="R546" s="260"/>
      <c r="S546" s="260"/>
      <c r="T546" s="261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62" t="s">
        <v>490</v>
      </c>
      <c r="AU546" s="262" t="s">
        <v>86</v>
      </c>
      <c r="AV546" s="15" t="s">
        <v>151</v>
      </c>
      <c r="AW546" s="15" t="s">
        <v>37</v>
      </c>
      <c r="AX546" s="15" t="s">
        <v>84</v>
      </c>
      <c r="AY546" s="262" t="s">
        <v>152</v>
      </c>
    </row>
    <row r="547" s="2" customFormat="1" ht="16.5" customHeight="1">
      <c r="A547" s="40"/>
      <c r="B547" s="41"/>
      <c r="C547" s="198" t="s">
        <v>379</v>
      </c>
      <c r="D547" s="198" t="s">
        <v>153</v>
      </c>
      <c r="E547" s="199" t="s">
        <v>851</v>
      </c>
      <c r="F547" s="200" t="s">
        <v>852</v>
      </c>
      <c r="G547" s="201" t="s">
        <v>411</v>
      </c>
      <c r="H547" s="202">
        <v>2</v>
      </c>
      <c r="I547" s="203"/>
      <c r="J547" s="204">
        <f>ROUND(I547*H547,2)</f>
        <v>0</v>
      </c>
      <c r="K547" s="200" t="s">
        <v>486</v>
      </c>
      <c r="L547" s="46"/>
      <c r="M547" s="205" t="s">
        <v>19</v>
      </c>
      <c r="N547" s="206" t="s">
        <v>47</v>
      </c>
      <c r="O547" s="86"/>
      <c r="P547" s="207">
        <f>O547*H547</f>
        <v>0</v>
      </c>
      <c r="Q547" s="207">
        <v>0</v>
      </c>
      <c r="R547" s="207">
        <f>Q547*H547</f>
        <v>0</v>
      </c>
      <c r="S547" s="207">
        <v>0.017049999999999999</v>
      </c>
      <c r="T547" s="208">
        <f>S547*H547</f>
        <v>0.034099999999999998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09" t="s">
        <v>216</v>
      </c>
      <c r="AT547" s="209" t="s">
        <v>153</v>
      </c>
      <c r="AU547" s="209" t="s">
        <v>86</v>
      </c>
      <c r="AY547" s="19" t="s">
        <v>152</v>
      </c>
      <c r="BE547" s="210">
        <f>IF(N547="základní",J547,0)</f>
        <v>0</v>
      </c>
      <c r="BF547" s="210">
        <f>IF(N547="snížená",J547,0)</f>
        <v>0</v>
      </c>
      <c r="BG547" s="210">
        <f>IF(N547="zákl. přenesená",J547,0)</f>
        <v>0</v>
      </c>
      <c r="BH547" s="210">
        <f>IF(N547="sníž. přenesená",J547,0)</f>
        <v>0</v>
      </c>
      <c r="BI547" s="210">
        <f>IF(N547="nulová",J547,0)</f>
        <v>0</v>
      </c>
      <c r="BJ547" s="19" t="s">
        <v>84</v>
      </c>
      <c r="BK547" s="210">
        <f>ROUND(I547*H547,2)</f>
        <v>0</v>
      </c>
      <c r="BL547" s="19" t="s">
        <v>216</v>
      </c>
      <c r="BM547" s="209" t="s">
        <v>853</v>
      </c>
    </row>
    <row r="548" s="2" customFormat="1">
      <c r="A548" s="40"/>
      <c r="B548" s="41"/>
      <c r="C548" s="42"/>
      <c r="D548" s="229" t="s">
        <v>488</v>
      </c>
      <c r="E548" s="42"/>
      <c r="F548" s="230" t="s">
        <v>854</v>
      </c>
      <c r="G548" s="42"/>
      <c r="H548" s="42"/>
      <c r="I548" s="213"/>
      <c r="J548" s="42"/>
      <c r="K548" s="42"/>
      <c r="L548" s="46"/>
      <c r="M548" s="214"/>
      <c r="N548" s="215"/>
      <c r="O548" s="86"/>
      <c r="P548" s="86"/>
      <c r="Q548" s="86"/>
      <c r="R548" s="86"/>
      <c r="S548" s="86"/>
      <c r="T548" s="87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T548" s="19" t="s">
        <v>488</v>
      </c>
      <c r="AU548" s="19" t="s">
        <v>86</v>
      </c>
    </row>
    <row r="549" s="13" customFormat="1">
      <c r="A549" s="13"/>
      <c r="B549" s="231"/>
      <c r="C549" s="232"/>
      <c r="D549" s="211" t="s">
        <v>490</v>
      </c>
      <c r="E549" s="233" t="s">
        <v>19</v>
      </c>
      <c r="F549" s="234" t="s">
        <v>855</v>
      </c>
      <c r="G549" s="232"/>
      <c r="H549" s="233" t="s">
        <v>19</v>
      </c>
      <c r="I549" s="235"/>
      <c r="J549" s="232"/>
      <c r="K549" s="232"/>
      <c r="L549" s="236"/>
      <c r="M549" s="237"/>
      <c r="N549" s="238"/>
      <c r="O549" s="238"/>
      <c r="P549" s="238"/>
      <c r="Q549" s="238"/>
      <c r="R549" s="238"/>
      <c r="S549" s="238"/>
      <c r="T549" s="239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0" t="s">
        <v>490</v>
      </c>
      <c r="AU549" s="240" t="s">
        <v>86</v>
      </c>
      <c r="AV549" s="13" t="s">
        <v>84</v>
      </c>
      <c r="AW549" s="13" t="s">
        <v>37</v>
      </c>
      <c r="AX549" s="13" t="s">
        <v>76</v>
      </c>
      <c r="AY549" s="240" t="s">
        <v>152</v>
      </c>
    </row>
    <row r="550" s="14" customFormat="1">
      <c r="A550" s="14"/>
      <c r="B550" s="241"/>
      <c r="C550" s="242"/>
      <c r="D550" s="211" t="s">
        <v>490</v>
      </c>
      <c r="E550" s="243" t="s">
        <v>19</v>
      </c>
      <c r="F550" s="244" t="s">
        <v>856</v>
      </c>
      <c r="G550" s="242"/>
      <c r="H550" s="245">
        <v>2</v>
      </c>
      <c r="I550" s="246"/>
      <c r="J550" s="242"/>
      <c r="K550" s="242"/>
      <c r="L550" s="247"/>
      <c r="M550" s="248"/>
      <c r="N550" s="249"/>
      <c r="O550" s="249"/>
      <c r="P550" s="249"/>
      <c r="Q550" s="249"/>
      <c r="R550" s="249"/>
      <c r="S550" s="249"/>
      <c r="T550" s="250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1" t="s">
        <v>490</v>
      </c>
      <c r="AU550" s="251" t="s">
        <v>86</v>
      </c>
      <c r="AV550" s="14" t="s">
        <v>86</v>
      </c>
      <c r="AW550" s="14" t="s">
        <v>37</v>
      </c>
      <c r="AX550" s="14" t="s">
        <v>84</v>
      </c>
      <c r="AY550" s="251" t="s">
        <v>152</v>
      </c>
    </row>
    <row r="551" s="2" customFormat="1" ht="16.5" customHeight="1">
      <c r="A551" s="40"/>
      <c r="B551" s="41"/>
      <c r="C551" s="198" t="s">
        <v>385</v>
      </c>
      <c r="D551" s="198" t="s">
        <v>153</v>
      </c>
      <c r="E551" s="199" t="s">
        <v>857</v>
      </c>
      <c r="F551" s="200" t="s">
        <v>858</v>
      </c>
      <c r="G551" s="201" t="s">
        <v>156</v>
      </c>
      <c r="H551" s="202">
        <v>29.100000000000001</v>
      </c>
      <c r="I551" s="203"/>
      <c r="J551" s="204">
        <f>ROUND(I551*H551,2)</f>
        <v>0</v>
      </c>
      <c r="K551" s="200" t="s">
        <v>157</v>
      </c>
      <c r="L551" s="46"/>
      <c r="M551" s="205" t="s">
        <v>19</v>
      </c>
      <c r="N551" s="206" t="s">
        <v>47</v>
      </c>
      <c r="O551" s="86"/>
      <c r="P551" s="207">
        <f>O551*H551</f>
        <v>0</v>
      </c>
      <c r="Q551" s="207">
        <v>0</v>
      </c>
      <c r="R551" s="207">
        <f>Q551*H551</f>
        <v>0</v>
      </c>
      <c r="S551" s="207">
        <v>0</v>
      </c>
      <c r="T551" s="208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09" t="s">
        <v>216</v>
      </c>
      <c r="AT551" s="209" t="s">
        <v>153</v>
      </c>
      <c r="AU551" s="209" t="s">
        <v>86</v>
      </c>
      <c r="AY551" s="19" t="s">
        <v>152</v>
      </c>
      <c r="BE551" s="210">
        <f>IF(N551="základní",J551,0)</f>
        <v>0</v>
      </c>
      <c r="BF551" s="210">
        <f>IF(N551="snížená",J551,0)</f>
        <v>0</v>
      </c>
      <c r="BG551" s="210">
        <f>IF(N551="zákl. přenesená",J551,0)</f>
        <v>0</v>
      </c>
      <c r="BH551" s="210">
        <f>IF(N551="sníž. přenesená",J551,0)</f>
        <v>0</v>
      </c>
      <c r="BI551" s="210">
        <f>IF(N551="nulová",J551,0)</f>
        <v>0</v>
      </c>
      <c r="BJ551" s="19" t="s">
        <v>84</v>
      </c>
      <c r="BK551" s="210">
        <f>ROUND(I551*H551,2)</f>
        <v>0</v>
      </c>
      <c r="BL551" s="19" t="s">
        <v>216</v>
      </c>
      <c r="BM551" s="209" t="s">
        <v>859</v>
      </c>
    </row>
    <row r="552" s="13" customFormat="1">
      <c r="A552" s="13"/>
      <c r="B552" s="231"/>
      <c r="C552" s="232"/>
      <c r="D552" s="211" t="s">
        <v>490</v>
      </c>
      <c r="E552" s="233" t="s">
        <v>19</v>
      </c>
      <c r="F552" s="234" t="s">
        <v>860</v>
      </c>
      <c r="G552" s="232"/>
      <c r="H552" s="233" t="s">
        <v>19</v>
      </c>
      <c r="I552" s="235"/>
      <c r="J552" s="232"/>
      <c r="K552" s="232"/>
      <c r="L552" s="236"/>
      <c r="M552" s="237"/>
      <c r="N552" s="238"/>
      <c r="O552" s="238"/>
      <c r="P552" s="238"/>
      <c r="Q552" s="238"/>
      <c r="R552" s="238"/>
      <c r="S552" s="238"/>
      <c r="T552" s="239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0" t="s">
        <v>490</v>
      </c>
      <c r="AU552" s="240" t="s">
        <v>86</v>
      </c>
      <c r="AV552" s="13" t="s">
        <v>84</v>
      </c>
      <c r="AW552" s="13" t="s">
        <v>37</v>
      </c>
      <c r="AX552" s="13" t="s">
        <v>76</v>
      </c>
      <c r="AY552" s="240" t="s">
        <v>152</v>
      </c>
    </row>
    <row r="553" s="13" customFormat="1">
      <c r="A553" s="13"/>
      <c r="B553" s="231"/>
      <c r="C553" s="232"/>
      <c r="D553" s="211" t="s">
        <v>490</v>
      </c>
      <c r="E553" s="233" t="s">
        <v>19</v>
      </c>
      <c r="F553" s="234" t="s">
        <v>861</v>
      </c>
      <c r="G553" s="232"/>
      <c r="H553" s="233" t="s">
        <v>19</v>
      </c>
      <c r="I553" s="235"/>
      <c r="J553" s="232"/>
      <c r="K553" s="232"/>
      <c r="L553" s="236"/>
      <c r="M553" s="237"/>
      <c r="N553" s="238"/>
      <c r="O553" s="238"/>
      <c r="P553" s="238"/>
      <c r="Q553" s="238"/>
      <c r="R553" s="238"/>
      <c r="S553" s="238"/>
      <c r="T553" s="239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0" t="s">
        <v>490</v>
      </c>
      <c r="AU553" s="240" t="s">
        <v>86</v>
      </c>
      <c r="AV553" s="13" t="s">
        <v>84</v>
      </c>
      <c r="AW553" s="13" t="s">
        <v>37</v>
      </c>
      <c r="AX553" s="13" t="s">
        <v>76</v>
      </c>
      <c r="AY553" s="240" t="s">
        <v>152</v>
      </c>
    </row>
    <row r="554" s="14" customFormat="1">
      <c r="A554" s="14"/>
      <c r="B554" s="241"/>
      <c r="C554" s="242"/>
      <c r="D554" s="211" t="s">
        <v>490</v>
      </c>
      <c r="E554" s="243" t="s">
        <v>19</v>
      </c>
      <c r="F554" s="244" t="s">
        <v>862</v>
      </c>
      <c r="G554" s="242"/>
      <c r="H554" s="245">
        <v>21.600000000000001</v>
      </c>
      <c r="I554" s="246"/>
      <c r="J554" s="242"/>
      <c r="K554" s="242"/>
      <c r="L554" s="247"/>
      <c r="M554" s="248"/>
      <c r="N554" s="249"/>
      <c r="O554" s="249"/>
      <c r="P554" s="249"/>
      <c r="Q554" s="249"/>
      <c r="R554" s="249"/>
      <c r="S554" s="249"/>
      <c r="T554" s="250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1" t="s">
        <v>490</v>
      </c>
      <c r="AU554" s="251" t="s">
        <v>86</v>
      </c>
      <c r="AV554" s="14" t="s">
        <v>86</v>
      </c>
      <c r="AW554" s="14" t="s">
        <v>37</v>
      </c>
      <c r="AX554" s="14" t="s">
        <v>76</v>
      </c>
      <c r="AY554" s="251" t="s">
        <v>152</v>
      </c>
    </row>
    <row r="555" s="16" customFormat="1">
      <c r="A555" s="16"/>
      <c r="B555" s="263"/>
      <c r="C555" s="264"/>
      <c r="D555" s="211" t="s">
        <v>490</v>
      </c>
      <c r="E555" s="265" t="s">
        <v>19</v>
      </c>
      <c r="F555" s="266" t="s">
        <v>518</v>
      </c>
      <c r="G555" s="264"/>
      <c r="H555" s="267">
        <v>21.600000000000001</v>
      </c>
      <c r="I555" s="268"/>
      <c r="J555" s="264"/>
      <c r="K555" s="264"/>
      <c r="L555" s="269"/>
      <c r="M555" s="270"/>
      <c r="N555" s="271"/>
      <c r="O555" s="271"/>
      <c r="P555" s="271"/>
      <c r="Q555" s="271"/>
      <c r="R555" s="271"/>
      <c r="S555" s="271"/>
      <c r="T555" s="272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T555" s="273" t="s">
        <v>490</v>
      </c>
      <c r="AU555" s="273" t="s">
        <v>86</v>
      </c>
      <c r="AV555" s="16" t="s">
        <v>163</v>
      </c>
      <c r="AW555" s="16" t="s">
        <v>37</v>
      </c>
      <c r="AX555" s="16" t="s">
        <v>76</v>
      </c>
      <c r="AY555" s="273" t="s">
        <v>152</v>
      </c>
    </row>
    <row r="556" s="13" customFormat="1">
      <c r="A556" s="13"/>
      <c r="B556" s="231"/>
      <c r="C556" s="232"/>
      <c r="D556" s="211" t="s">
        <v>490</v>
      </c>
      <c r="E556" s="233" t="s">
        <v>19</v>
      </c>
      <c r="F556" s="234" t="s">
        <v>863</v>
      </c>
      <c r="G556" s="232"/>
      <c r="H556" s="233" t="s">
        <v>19</v>
      </c>
      <c r="I556" s="235"/>
      <c r="J556" s="232"/>
      <c r="K556" s="232"/>
      <c r="L556" s="236"/>
      <c r="M556" s="237"/>
      <c r="N556" s="238"/>
      <c r="O556" s="238"/>
      <c r="P556" s="238"/>
      <c r="Q556" s="238"/>
      <c r="R556" s="238"/>
      <c r="S556" s="238"/>
      <c r="T556" s="239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0" t="s">
        <v>490</v>
      </c>
      <c r="AU556" s="240" t="s">
        <v>86</v>
      </c>
      <c r="AV556" s="13" t="s">
        <v>84</v>
      </c>
      <c r="AW556" s="13" t="s">
        <v>37</v>
      </c>
      <c r="AX556" s="13" t="s">
        <v>76</v>
      </c>
      <c r="AY556" s="240" t="s">
        <v>152</v>
      </c>
    </row>
    <row r="557" s="13" customFormat="1">
      <c r="A557" s="13"/>
      <c r="B557" s="231"/>
      <c r="C557" s="232"/>
      <c r="D557" s="211" t="s">
        <v>490</v>
      </c>
      <c r="E557" s="233" t="s">
        <v>19</v>
      </c>
      <c r="F557" s="234" t="s">
        <v>864</v>
      </c>
      <c r="G557" s="232"/>
      <c r="H557" s="233" t="s">
        <v>19</v>
      </c>
      <c r="I557" s="235"/>
      <c r="J557" s="232"/>
      <c r="K557" s="232"/>
      <c r="L557" s="236"/>
      <c r="M557" s="237"/>
      <c r="N557" s="238"/>
      <c r="O557" s="238"/>
      <c r="P557" s="238"/>
      <c r="Q557" s="238"/>
      <c r="R557" s="238"/>
      <c r="S557" s="238"/>
      <c r="T557" s="239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0" t="s">
        <v>490</v>
      </c>
      <c r="AU557" s="240" t="s">
        <v>86</v>
      </c>
      <c r="AV557" s="13" t="s">
        <v>84</v>
      </c>
      <c r="AW557" s="13" t="s">
        <v>37</v>
      </c>
      <c r="AX557" s="13" t="s">
        <v>76</v>
      </c>
      <c r="AY557" s="240" t="s">
        <v>152</v>
      </c>
    </row>
    <row r="558" s="14" customFormat="1">
      <c r="A558" s="14"/>
      <c r="B558" s="241"/>
      <c r="C558" s="242"/>
      <c r="D558" s="211" t="s">
        <v>490</v>
      </c>
      <c r="E558" s="243" t="s">
        <v>19</v>
      </c>
      <c r="F558" s="244" t="s">
        <v>865</v>
      </c>
      <c r="G558" s="242"/>
      <c r="H558" s="245">
        <v>7.5</v>
      </c>
      <c r="I558" s="246"/>
      <c r="J558" s="242"/>
      <c r="K558" s="242"/>
      <c r="L558" s="247"/>
      <c r="M558" s="248"/>
      <c r="N558" s="249"/>
      <c r="O558" s="249"/>
      <c r="P558" s="249"/>
      <c r="Q558" s="249"/>
      <c r="R558" s="249"/>
      <c r="S558" s="249"/>
      <c r="T558" s="250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1" t="s">
        <v>490</v>
      </c>
      <c r="AU558" s="251" t="s">
        <v>86</v>
      </c>
      <c r="AV558" s="14" t="s">
        <v>86</v>
      </c>
      <c r="AW558" s="14" t="s">
        <v>37</v>
      </c>
      <c r="AX558" s="14" t="s">
        <v>76</v>
      </c>
      <c r="AY558" s="251" t="s">
        <v>152</v>
      </c>
    </row>
    <row r="559" s="16" customFormat="1">
      <c r="A559" s="16"/>
      <c r="B559" s="263"/>
      <c r="C559" s="264"/>
      <c r="D559" s="211" t="s">
        <v>490</v>
      </c>
      <c r="E559" s="265" t="s">
        <v>19</v>
      </c>
      <c r="F559" s="266" t="s">
        <v>518</v>
      </c>
      <c r="G559" s="264"/>
      <c r="H559" s="267">
        <v>7.5</v>
      </c>
      <c r="I559" s="268"/>
      <c r="J559" s="264"/>
      <c r="K559" s="264"/>
      <c r="L559" s="269"/>
      <c r="M559" s="270"/>
      <c r="N559" s="271"/>
      <c r="O559" s="271"/>
      <c r="P559" s="271"/>
      <c r="Q559" s="271"/>
      <c r="R559" s="271"/>
      <c r="S559" s="271"/>
      <c r="T559" s="272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T559" s="273" t="s">
        <v>490</v>
      </c>
      <c r="AU559" s="273" t="s">
        <v>86</v>
      </c>
      <c r="AV559" s="16" t="s">
        <v>163</v>
      </c>
      <c r="AW559" s="16" t="s">
        <v>37</v>
      </c>
      <c r="AX559" s="16" t="s">
        <v>76</v>
      </c>
      <c r="AY559" s="273" t="s">
        <v>152</v>
      </c>
    </row>
    <row r="560" s="15" customFormat="1">
      <c r="A560" s="15"/>
      <c r="B560" s="252"/>
      <c r="C560" s="253"/>
      <c r="D560" s="211" t="s">
        <v>490</v>
      </c>
      <c r="E560" s="254" t="s">
        <v>19</v>
      </c>
      <c r="F560" s="255" t="s">
        <v>502</v>
      </c>
      <c r="G560" s="253"/>
      <c r="H560" s="256">
        <v>29.100000000000001</v>
      </c>
      <c r="I560" s="257"/>
      <c r="J560" s="253"/>
      <c r="K560" s="253"/>
      <c r="L560" s="258"/>
      <c r="M560" s="259"/>
      <c r="N560" s="260"/>
      <c r="O560" s="260"/>
      <c r="P560" s="260"/>
      <c r="Q560" s="260"/>
      <c r="R560" s="260"/>
      <c r="S560" s="260"/>
      <c r="T560" s="261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62" t="s">
        <v>490</v>
      </c>
      <c r="AU560" s="262" t="s">
        <v>86</v>
      </c>
      <c r="AV560" s="15" t="s">
        <v>151</v>
      </c>
      <c r="AW560" s="15" t="s">
        <v>37</v>
      </c>
      <c r="AX560" s="15" t="s">
        <v>84</v>
      </c>
      <c r="AY560" s="262" t="s">
        <v>152</v>
      </c>
    </row>
    <row r="561" s="2" customFormat="1" ht="16.5" customHeight="1">
      <c r="A561" s="40"/>
      <c r="B561" s="41"/>
      <c r="C561" s="198" t="s">
        <v>390</v>
      </c>
      <c r="D561" s="198" t="s">
        <v>153</v>
      </c>
      <c r="E561" s="199" t="s">
        <v>866</v>
      </c>
      <c r="F561" s="200" t="s">
        <v>867</v>
      </c>
      <c r="G561" s="201" t="s">
        <v>156</v>
      </c>
      <c r="H561" s="202">
        <v>1</v>
      </c>
      <c r="I561" s="203"/>
      <c r="J561" s="204">
        <f>ROUND(I561*H561,2)</f>
        <v>0</v>
      </c>
      <c r="K561" s="200" t="s">
        <v>157</v>
      </c>
      <c r="L561" s="46"/>
      <c r="M561" s="205" t="s">
        <v>19</v>
      </c>
      <c r="N561" s="206" t="s">
        <v>47</v>
      </c>
      <c r="O561" s="86"/>
      <c r="P561" s="207">
        <f>O561*H561</f>
        <v>0</v>
      </c>
      <c r="Q561" s="207">
        <v>0</v>
      </c>
      <c r="R561" s="207">
        <f>Q561*H561</f>
        <v>0</v>
      </c>
      <c r="S561" s="207">
        <v>0</v>
      </c>
      <c r="T561" s="208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09" t="s">
        <v>216</v>
      </c>
      <c r="AT561" s="209" t="s">
        <v>153</v>
      </c>
      <c r="AU561" s="209" t="s">
        <v>86</v>
      </c>
      <c r="AY561" s="19" t="s">
        <v>152</v>
      </c>
      <c r="BE561" s="210">
        <f>IF(N561="základní",J561,0)</f>
        <v>0</v>
      </c>
      <c r="BF561" s="210">
        <f>IF(N561="snížená",J561,0)</f>
        <v>0</v>
      </c>
      <c r="BG561" s="210">
        <f>IF(N561="zákl. přenesená",J561,0)</f>
        <v>0</v>
      </c>
      <c r="BH561" s="210">
        <f>IF(N561="sníž. přenesená",J561,0)</f>
        <v>0</v>
      </c>
      <c r="BI561" s="210">
        <f>IF(N561="nulová",J561,0)</f>
        <v>0</v>
      </c>
      <c r="BJ561" s="19" t="s">
        <v>84</v>
      </c>
      <c r="BK561" s="210">
        <f>ROUND(I561*H561,2)</f>
        <v>0</v>
      </c>
      <c r="BL561" s="19" t="s">
        <v>216</v>
      </c>
      <c r="BM561" s="209" t="s">
        <v>868</v>
      </c>
    </row>
    <row r="562" s="13" customFormat="1">
      <c r="A562" s="13"/>
      <c r="B562" s="231"/>
      <c r="C562" s="232"/>
      <c r="D562" s="211" t="s">
        <v>490</v>
      </c>
      <c r="E562" s="233" t="s">
        <v>19</v>
      </c>
      <c r="F562" s="234" t="s">
        <v>863</v>
      </c>
      <c r="G562" s="232"/>
      <c r="H562" s="233" t="s">
        <v>19</v>
      </c>
      <c r="I562" s="235"/>
      <c r="J562" s="232"/>
      <c r="K562" s="232"/>
      <c r="L562" s="236"/>
      <c r="M562" s="237"/>
      <c r="N562" s="238"/>
      <c r="O562" s="238"/>
      <c r="P562" s="238"/>
      <c r="Q562" s="238"/>
      <c r="R562" s="238"/>
      <c r="S562" s="238"/>
      <c r="T562" s="239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0" t="s">
        <v>490</v>
      </c>
      <c r="AU562" s="240" t="s">
        <v>86</v>
      </c>
      <c r="AV562" s="13" t="s">
        <v>84</v>
      </c>
      <c r="AW562" s="13" t="s">
        <v>37</v>
      </c>
      <c r="AX562" s="13" t="s">
        <v>76</v>
      </c>
      <c r="AY562" s="240" t="s">
        <v>152</v>
      </c>
    </row>
    <row r="563" s="14" customFormat="1">
      <c r="A563" s="14"/>
      <c r="B563" s="241"/>
      <c r="C563" s="242"/>
      <c r="D563" s="211" t="s">
        <v>490</v>
      </c>
      <c r="E563" s="243" t="s">
        <v>19</v>
      </c>
      <c r="F563" s="244" t="s">
        <v>869</v>
      </c>
      <c r="G563" s="242"/>
      <c r="H563" s="245">
        <v>1</v>
      </c>
      <c r="I563" s="246"/>
      <c r="J563" s="242"/>
      <c r="K563" s="242"/>
      <c r="L563" s="247"/>
      <c r="M563" s="248"/>
      <c r="N563" s="249"/>
      <c r="O563" s="249"/>
      <c r="P563" s="249"/>
      <c r="Q563" s="249"/>
      <c r="R563" s="249"/>
      <c r="S563" s="249"/>
      <c r="T563" s="250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1" t="s">
        <v>490</v>
      </c>
      <c r="AU563" s="251" t="s">
        <v>86</v>
      </c>
      <c r="AV563" s="14" t="s">
        <v>86</v>
      </c>
      <c r="AW563" s="14" t="s">
        <v>37</v>
      </c>
      <c r="AX563" s="14" t="s">
        <v>84</v>
      </c>
      <c r="AY563" s="251" t="s">
        <v>152</v>
      </c>
    </row>
    <row r="564" s="2" customFormat="1" ht="21.75" customHeight="1">
      <c r="A564" s="40"/>
      <c r="B564" s="41"/>
      <c r="C564" s="198" t="s">
        <v>396</v>
      </c>
      <c r="D564" s="198" t="s">
        <v>153</v>
      </c>
      <c r="E564" s="199" t="s">
        <v>870</v>
      </c>
      <c r="F564" s="200" t="s">
        <v>871</v>
      </c>
      <c r="G564" s="201" t="s">
        <v>388</v>
      </c>
      <c r="H564" s="202">
        <v>1</v>
      </c>
      <c r="I564" s="203"/>
      <c r="J564" s="204">
        <f>ROUND(I564*H564,2)</f>
        <v>0</v>
      </c>
      <c r="K564" s="200" t="s">
        <v>157</v>
      </c>
      <c r="L564" s="46"/>
      <c r="M564" s="205" t="s">
        <v>19</v>
      </c>
      <c r="N564" s="206" t="s">
        <v>47</v>
      </c>
      <c r="O564" s="86"/>
      <c r="P564" s="207">
        <f>O564*H564</f>
        <v>0</v>
      </c>
      <c r="Q564" s="207">
        <v>0.00024000000000000001</v>
      </c>
      <c r="R564" s="207">
        <f>Q564*H564</f>
        <v>0.00024000000000000001</v>
      </c>
      <c r="S564" s="207">
        <v>0</v>
      </c>
      <c r="T564" s="208">
        <f>S564*H564</f>
        <v>0</v>
      </c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R564" s="209" t="s">
        <v>216</v>
      </c>
      <c r="AT564" s="209" t="s">
        <v>153</v>
      </c>
      <c r="AU564" s="209" t="s">
        <v>86</v>
      </c>
      <c r="AY564" s="19" t="s">
        <v>152</v>
      </c>
      <c r="BE564" s="210">
        <f>IF(N564="základní",J564,0)</f>
        <v>0</v>
      </c>
      <c r="BF564" s="210">
        <f>IF(N564="snížená",J564,0)</f>
        <v>0</v>
      </c>
      <c r="BG564" s="210">
        <f>IF(N564="zákl. přenesená",J564,0)</f>
        <v>0</v>
      </c>
      <c r="BH564" s="210">
        <f>IF(N564="sníž. přenesená",J564,0)</f>
        <v>0</v>
      </c>
      <c r="BI564" s="210">
        <f>IF(N564="nulová",J564,0)</f>
        <v>0</v>
      </c>
      <c r="BJ564" s="19" t="s">
        <v>84</v>
      </c>
      <c r="BK564" s="210">
        <f>ROUND(I564*H564,2)</f>
        <v>0</v>
      </c>
      <c r="BL564" s="19" t="s">
        <v>216</v>
      </c>
      <c r="BM564" s="209" t="s">
        <v>872</v>
      </c>
    </row>
    <row r="565" s="13" customFormat="1">
      <c r="A565" s="13"/>
      <c r="B565" s="231"/>
      <c r="C565" s="232"/>
      <c r="D565" s="211" t="s">
        <v>490</v>
      </c>
      <c r="E565" s="233" t="s">
        <v>19</v>
      </c>
      <c r="F565" s="234" t="s">
        <v>873</v>
      </c>
      <c r="G565" s="232"/>
      <c r="H565" s="233" t="s">
        <v>19</v>
      </c>
      <c r="I565" s="235"/>
      <c r="J565" s="232"/>
      <c r="K565" s="232"/>
      <c r="L565" s="236"/>
      <c r="M565" s="237"/>
      <c r="N565" s="238"/>
      <c r="O565" s="238"/>
      <c r="P565" s="238"/>
      <c r="Q565" s="238"/>
      <c r="R565" s="238"/>
      <c r="S565" s="238"/>
      <c r="T565" s="239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0" t="s">
        <v>490</v>
      </c>
      <c r="AU565" s="240" t="s">
        <v>86</v>
      </c>
      <c r="AV565" s="13" t="s">
        <v>84</v>
      </c>
      <c r="AW565" s="13" t="s">
        <v>37</v>
      </c>
      <c r="AX565" s="13" t="s">
        <v>76</v>
      </c>
      <c r="AY565" s="240" t="s">
        <v>152</v>
      </c>
    </row>
    <row r="566" s="14" customFormat="1">
      <c r="A566" s="14"/>
      <c r="B566" s="241"/>
      <c r="C566" s="242"/>
      <c r="D566" s="211" t="s">
        <v>490</v>
      </c>
      <c r="E566" s="243" t="s">
        <v>19</v>
      </c>
      <c r="F566" s="244" t="s">
        <v>874</v>
      </c>
      <c r="G566" s="242"/>
      <c r="H566" s="245">
        <v>1</v>
      </c>
      <c r="I566" s="246"/>
      <c r="J566" s="242"/>
      <c r="K566" s="242"/>
      <c r="L566" s="247"/>
      <c r="M566" s="248"/>
      <c r="N566" s="249"/>
      <c r="O566" s="249"/>
      <c r="P566" s="249"/>
      <c r="Q566" s="249"/>
      <c r="R566" s="249"/>
      <c r="S566" s="249"/>
      <c r="T566" s="250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1" t="s">
        <v>490</v>
      </c>
      <c r="AU566" s="251" t="s">
        <v>86</v>
      </c>
      <c r="AV566" s="14" t="s">
        <v>86</v>
      </c>
      <c r="AW566" s="14" t="s">
        <v>37</v>
      </c>
      <c r="AX566" s="14" t="s">
        <v>84</v>
      </c>
      <c r="AY566" s="251" t="s">
        <v>152</v>
      </c>
    </row>
    <row r="567" s="2" customFormat="1" ht="16.5" customHeight="1">
      <c r="A567" s="40"/>
      <c r="B567" s="41"/>
      <c r="C567" s="198" t="s">
        <v>400</v>
      </c>
      <c r="D567" s="198" t="s">
        <v>153</v>
      </c>
      <c r="E567" s="199" t="s">
        <v>875</v>
      </c>
      <c r="F567" s="200" t="s">
        <v>876</v>
      </c>
      <c r="G567" s="201" t="s">
        <v>877</v>
      </c>
      <c r="H567" s="202">
        <v>1</v>
      </c>
      <c r="I567" s="203"/>
      <c r="J567" s="204">
        <f>ROUND(I567*H567,2)</f>
        <v>0</v>
      </c>
      <c r="K567" s="200" t="s">
        <v>486</v>
      </c>
      <c r="L567" s="46"/>
      <c r="M567" s="205" t="s">
        <v>19</v>
      </c>
      <c r="N567" s="206" t="s">
        <v>47</v>
      </c>
      <c r="O567" s="86"/>
      <c r="P567" s="207">
        <f>O567*H567</f>
        <v>0</v>
      </c>
      <c r="Q567" s="207">
        <v>0</v>
      </c>
      <c r="R567" s="207">
        <f>Q567*H567</f>
        <v>0</v>
      </c>
      <c r="S567" s="207">
        <v>0.01933</v>
      </c>
      <c r="T567" s="208">
        <f>S567*H567</f>
        <v>0.01933</v>
      </c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R567" s="209" t="s">
        <v>216</v>
      </c>
      <c r="AT567" s="209" t="s">
        <v>153</v>
      </c>
      <c r="AU567" s="209" t="s">
        <v>86</v>
      </c>
      <c r="AY567" s="19" t="s">
        <v>152</v>
      </c>
      <c r="BE567" s="210">
        <f>IF(N567="základní",J567,0)</f>
        <v>0</v>
      </c>
      <c r="BF567" s="210">
        <f>IF(N567="snížená",J567,0)</f>
        <v>0</v>
      </c>
      <c r="BG567" s="210">
        <f>IF(N567="zákl. přenesená",J567,0)</f>
        <v>0</v>
      </c>
      <c r="BH567" s="210">
        <f>IF(N567="sníž. přenesená",J567,0)</f>
        <v>0</v>
      </c>
      <c r="BI567" s="210">
        <f>IF(N567="nulová",J567,0)</f>
        <v>0</v>
      </c>
      <c r="BJ567" s="19" t="s">
        <v>84</v>
      </c>
      <c r="BK567" s="210">
        <f>ROUND(I567*H567,2)</f>
        <v>0</v>
      </c>
      <c r="BL567" s="19" t="s">
        <v>216</v>
      </c>
      <c r="BM567" s="209" t="s">
        <v>878</v>
      </c>
    </row>
    <row r="568" s="2" customFormat="1">
      <c r="A568" s="40"/>
      <c r="B568" s="41"/>
      <c r="C568" s="42"/>
      <c r="D568" s="229" t="s">
        <v>488</v>
      </c>
      <c r="E568" s="42"/>
      <c r="F568" s="230" t="s">
        <v>879</v>
      </c>
      <c r="G568" s="42"/>
      <c r="H568" s="42"/>
      <c r="I568" s="213"/>
      <c r="J568" s="42"/>
      <c r="K568" s="42"/>
      <c r="L568" s="46"/>
      <c r="M568" s="214"/>
      <c r="N568" s="215"/>
      <c r="O568" s="86"/>
      <c r="P568" s="86"/>
      <c r="Q568" s="86"/>
      <c r="R568" s="86"/>
      <c r="S568" s="86"/>
      <c r="T568" s="87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9" t="s">
        <v>488</v>
      </c>
      <c r="AU568" s="19" t="s">
        <v>86</v>
      </c>
    </row>
    <row r="569" s="13" customFormat="1">
      <c r="A569" s="13"/>
      <c r="B569" s="231"/>
      <c r="C569" s="232"/>
      <c r="D569" s="211" t="s">
        <v>490</v>
      </c>
      <c r="E569" s="233" t="s">
        <v>19</v>
      </c>
      <c r="F569" s="234" t="s">
        <v>880</v>
      </c>
      <c r="G569" s="232"/>
      <c r="H569" s="233" t="s">
        <v>19</v>
      </c>
      <c r="I569" s="235"/>
      <c r="J569" s="232"/>
      <c r="K569" s="232"/>
      <c r="L569" s="236"/>
      <c r="M569" s="237"/>
      <c r="N569" s="238"/>
      <c r="O569" s="238"/>
      <c r="P569" s="238"/>
      <c r="Q569" s="238"/>
      <c r="R569" s="238"/>
      <c r="S569" s="238"/>
      <c r="T569" s="239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0" t="s">
        <v>490</v>
      </c>
      <c r="AU569" s="240" t="s">
        <v>86</v>
      </c>
      <c r="AV569" s="13" t="s">
        <v>84</v>
      </c>
      <c r="AW569" s="13" t="s">
        <v>37</v>
      </c>
      <c r="AX569" s="13" t="s">
        <v>76</v>
      </c>
      <c r="AY569" s="240" t="s">
        <v>152</v>
      </c>
    </row>
    <row r="570" s="14" customFormat="1">
      <c r="A570" s="14"/>
      <c r="B570" s="241"/>
      <c r="C570" s="242"/>
      <c r="D570" s="211" t="s">
        <v>490</v>
      </c>
      <c r="E570" s="243" t="s">
        <v>19</v>
      </c>
      <c r="F570" s="244" t="s">
        <v>881</v>
      </c>
      <c r="G570" s="242"/>
      <c r="H570" s="245">
        <v>1</v>
      </c>
      <c r="I570" s="246"/>
      <c r="J570" s="242"/>
      <c r="K570" s="242"/>
      <c r="L570" s="247"/>
      <c r="M570" s="248"/>
      <c r="N570" s="249"/>
      <c r="O570" s="249"/>
      <c r="P570" s="249"/>
      <c r="Q570" s="249"/>
      <c r="R570" s="249"/>
      <c r="S570" s="249"/>
      <c r="T570" s="250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1" t="s">
        <v>490</v>
      </c>
      <c r="AU570" s="251" t="s">
        <v>86</v>
      </c>
      <c r="AV570" s="14" t="s">
        <v>86</v>
      </c>
      <c r="AW570" s="14" t="s">
        <v>37</v>
      </c>
      <c r="AX570" s="14" t="s">
        <v>84</v>
      </c>
      <c r="AY570" s="251" t="s">
        <v>152</v>
      </c>
    </row>
    <row r="571" s="2" customFormat="1" ht="16.5" customHeight="1">
      <c r="A571" s="40"/>
      <c r="B571" s="41"/>
      <c r="C571" s="198" t="s">
        <v>404</v>
      </c>
      <c r="D571" s="198" t="s">
        <v>153</v>
      </c>
      <c r="E571" s="199" t="s">
        <v>882</v>
      </c>
      <c r="F571" s="200" t="s">
        <v>883</v>
      </c>
      <c r="G571" s="201" t="s">
        <v>877</v>
      </c>
      <c r="H571" s="202">
        <v>1</v>
      </c>
      <c r="I571" s="203"/>
      <c r="J571" s="204">
        <f>ROUND(I571*H571,2)</f>
        <v>0</v>
      </c>
      <c r="K571" s="200" t="s">
        <v>486</v>
      </c>
      <c r="L571" s="46"/>
      <c r="M571" s="205" t="s">
        <v>19</v>
      </c>
      <c r="N571" s="206" t="s">
        <v>47</v>
      </c>
      <c r="O571" s="86"/>
      <c r="P571" s="207">
        <f>O571*H571</f>
        <v>0</v>
      </c>
      <c r="Q571" s="207">
        <v>0</v>
      </c>
      <c r="R571" s="207">
        <f>Q571*H571</f>
        <v>0</v>
      </c>
      <c r="S571" s="207">
        <v>0.019460000000000002</v>
      </c>
      <c r="T571" s="208">
        <f>S571*H571</f>
        <v>0.019460000000000002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09" t="s">
        <v>216</v>
      </c>
      <c r="AT571" s="209" t="s">
        <v>153</v>
      </c>
      <c r="AU571" s="209" t="s">
        <v>86</v>
      </c>
      <c r="AY571" s="19" t="s">
        <v>152</v>
      </c>
      <c r="BE571" s="210">
        <f>IF(N571="základní",J571,0)</f>
        <v>0</v>
      </c>
      <c r="BF571" s="210">
        <f>IF(N571="snížená",J571,0)</f>
        <v>0</v>
      </c>
      <c r="BG571" s="210">
        <f>IF(N571="zákl. přenesená",J571,0)</f>
        <v>0</v>
      </c>
      <c r="BH571" s="210">
        <f>IF(N571="sníž. přenesená",J571,0)</f>
        <v>0</v>
      </c>
      <c r="BI571" s="210">
        <f>IF(N571="nulová",J571,0)</f>
        <v>0</v>
      </c>
      <c r="BJ571" s="19" t="s">
        <v>84</v>
      </c>
      <c r="BK571" s="210">
        <f>ROUND(I571*H571,2)</f>
        <v>0</v>
      </c>
      <c r="BL571" s="19" t="s">
        <v>216</v>
      </c>
      <c r="BM571" s="209" t="s">
        <v>884</v>
      </c>
    </row>
    <row r="572" s="2" customFormat="1">
      <c r="A572" s="40"/>
      <c r="B572" s="41"/>
      <c r="C572" s="42"/>
      <c r="D572" s="229" t="s">
        <v>488</v>
      </c>
      <c r="E572" s="42"/>
      <c r="F572" s="230" t="s">
        <v>885</v>
      </c>
      <c r="G572" s="42"/>
      <c r="H572" s="42"/>
      <c r="I572" s="213"/>
      <c r="J572" s="42"/>
      <c r="K572" s="42"/>
      <c r="L572" s="46"/>
      <c r="M572" s="214"/>
      <c r="N572" s="215"/>
      <c r="O572" s="86"/>
      <c r="P572" s="86"/>
      <c r="Q572" s="86"/>
      <c r="R572" s="86"/>
      <c r="S572" s="86"/>
      <c r="T572" s="87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T572" s="19" t="s">
        <v>488</v>
      </c>
      <c r="AU572" s="19" t="s">
        <v>86</v>
      </c>
    </row>
    <row r="573" s="13" customFormat="1">
      <c r="A573" s="13"/>
      <c r="B573" s="231"/>
      <c r="C573" s="232"/>
      <c r="D573" s="211" t="s">
        <v>490</v>
      </c>
      <c r="E573" s="233" t="s">
        <v>19</v>
      </c>
      <c r="F573" s="234" t="s">
        <v>880</v>
      </c>
      <c r="G573" s="232"/>
      <c r="H573" s="233" t="s">
        <v>19</v>
      </c>
      <c r="I573" s="235"/>
      <c r="J573" s="232"/>
      <c r="K573" s="232"/>
      <c r="L573" s="236"/>
      <c r="M573" s="237"/>
      <c r="N573" s="238"/>
      <c r="O573" s="238"/>
      <c r="P573" s="238"/>
      <c r="Q573" s="238"/>
      <c r="R573" s="238"/>
      <c r="S573" s="238"/>
      <c r="T573" s="239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0" t="s">
        <v>490</v>
      </c>
      <c r="AU573" s="240" t="s">
        <v>86</v>
      </c>
      <c r="AV573" s="13" t="s">
        <v>84</v>
      </c>
      <c r="AW573" s="13" t="s">
        <v>37</v>
      </c>
      <c r="AX573" s="13" t="s">
        <v>76</v>
      </c>
      <c r="AY573" s="240" t="s">
        <v>152</v>
      </c>
    </row>
    <row r="574" s="14" customFormat="1">
      <c r="A574" s="14"/>
      <c r="B574" s="241"/>
      <c r="C574" s="242"/>
      <c r="D574" s="211" t="s">
        <v>490</v>
      </c>
      <c r="E574" s="243" t="s">
        <v>19</v>
      </c>
      <c r="F574" s="244" t="s">
        <v>886</v>
      </c>
      <c r="G574" s="242"/>
      <c r="H574" s="245">
        <v>1</v>
      </c>
      <c r="I574" s="246"/>
      <c r="J574" s="242"/>
      <c r="K574" s="242"/>
      <c r="L574" s="247"/>
      <c r="M574" s="248"/>
      <c r="N574" s="249"/>
      <c r="O574" s="249"/>
      <c r="P574" s="249"/>
      <c r="Q574" s="249"/>
      <c r="R574" s="249"/>
      <c r="S574" s="249"/>
      <c r="T574" s="250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51" t="s">
        <v>490</v>
      </c>
      <c r="AU574" s="251" t="s">
        <v>86</v>
      </c>
      <c r="AV574" s="14" t="s">
        <v>86</v>
      </c>
      <c r="AW574" s="14" t="s">
        <v>37</v>
      </c>
      <c r="AX574" s="14" t="s">
        <v>84</v>
      </c>
      <c r="AY574" s="251" t="s">
        <v>152</v>
      </c>
    </row>
    <row r="575" s="2" customFormat="1" ht="16.5" customHeight="1">
      <c r="A575" s="40"/>
      <c r="B575" s="41"/>
      <c r="C575" s="198" t="s">
        <v>408</v>
      </c>
      <c r="D575" s="198" t="s">
        <v>153</v>
      </c>
      <c r="E575" s="199" t="s">
        <v>887</v>
      </c>
      <c r="F575" s="200" t="s">
        <v>888</v>
      </c>
      <c r="G575" s="201" t="s">
        <v>877</v>
      </c>
      <c r="H575" s="202">
        <v>1</v>
      </c>
      <c r="I575" s="203"/>
      <c r="J575" s="204">
        <f>ROUND(I575*H575,2)</f>
        <v>0</v>
      </c>
      <c r="K575" s="200" t="s">
        <v>486</v>
      </c>
      <c r="L575" s="46"/>
      <c r="M575" s="205" t="s">
        <v>19</v>
      </c>
      <c r="N575" s="206" t="s">
        <v>47</v>
      </c>
      <c r="O575" s="86"/>
      <c r="P575" s="207">
        <f>O575*H575</f>
        <v>0</v>
      </c>
      <c r="Q575" s="207">
        <v>0</v>
      </c>
      <c r="R575" s="207">
        <f>Q575*H575</f>
        <v>0</v>
      </c>
      <c r="S575" s="207">
        <v>0.032899999999999999</v>
      </c>
      <c r="T575" s="208">
        <f>S575*H575</f>
        <v>0.032899999999999999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09" t="s">
        <v>216</v>
      </c>
      <c r="AT575" s="209" t="s">
        <v>153</v>
      </c>
      <c r="AU575" s="209" t="s">
        <v>86</v>
      </c>
      <c r="AY575" s="19" t="s">
        <v>152</v>
      </c>
      <c r="BE575" s="210">
        <f>IF(N575="základní",J575,0)</f>
        <v>0</v>
      </c>
      <c r="BF575" s="210">
        <f>IF(N575="snížená",J575,0)</f>
        <v>0</v>
      </c>
      <c r="BG575" s="210">
        <f>IF(N575="zákl. přenesená",J575,0)</f>
        <v>0</v>
      </c>
      <c r="BH575" s="210">
        <f>IF(N575="sníž. přenesená",J575,0)</f>
        <v>0</v>
      </c>
      <c r="BI575" s="210">
        <f>IF(N575="nulová",J575,0)</f>
        <v>0</v>
      </c>
      <c r="BJ575" s="19" t="s">
        <v>84</v>
      </c>
      <c r="BK575" s="210">
        <f>ROUND(I575*H575,2)</f>
        <v>0</v>
      </c>
      <c r="BL575" s="19" t="s">
        <v>216</v>
      </c>
      <c r="BM575" s="209" t="s">
        <v>889</v>
      </c>
    </row>
    <row r="576" s="2" customFormat="1">
      <c r="A576" s="40"/>
      <c r="B576" s="41"/>
      <c r="C576" s="42"/>
      <c r="D576" s="229" t="s">
        <v>488</v>
      </c>
      <c r="E576" s="42"/>
      <c r="F576" s="230" t="s">
        <v>890</v>
      </c>
      <c r="G576" s="42"/>
      <c r="H576" s="42"/>
      <c r="I576" s="213"/>
      <c r="J576" s="42"/>
      <c r="K576" s="42"/>
      <c r="L576" s="46"/>
      <c r="M576" s="214"/>
      <c r="N576" s="215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9" t="s">
        <v>488</v>
      </c>
      <c r="AU576" s="19" t="s">
        <v>86</v>
      </c>
    </row>
    <row r="577" s="13" customFormat="1">
      <c r="A577" s="13"/>
      <c r="B577" s="231"/>
      <c r="C577" s="232"/>
      <c r="D577" s="211" t="s">
        <v>490</v>
      </c>
      <c r="E577" s="233" t="s">
        <v>19</v>
      </c>
      <c r="F577" s="234" t="s">
        <v>880</v>
      </c>
      <c r="G577" s="232"/>
      <c r="H577" s="233" t="s">
        <v>19</v>
      </c>
      <c r="I577" s="235"/>
      <c r="J577" s="232"/>
      <c r="K577" s="232"/>
      <c r="L577" s="236"/>
      <c r="M577" s="237"/>
      <c r="N577" s="238"/>
      <c r="O577" s="238"/>
      <c r="P577" s="238"/>
      <c r="Q577" s="238"/>
      <c r="R577" s="238"/>
      <c r="S577" s="238"/>
      <c r="T577" s="239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0" t="s">
        <v>490</v>
      </c>
      <c r="AU577" s="240" t="s">
        <v>86</v>
      </c>
      <c r="AV577" s="13" t="s">
        <v>84</v>
      </c>
      <c r="AW577" s="13" t="s">
        <v>37</v>
      </c>
      <c r="AX577" s="13" t="s">
        <v>76</v>
      </c>
      <c r="AY577" s="240" t="s">
        <v>152</v>
      </c>
    </row>
    <row r="578" s="14" customFormat="1">
      <c r="A578" s="14"/>
      <c r="B578" s="241"/>
      <c r="C578" s="242"/>
      <c r="D578" s="211" t="s">
        <v>490</v>
      </c>
      <c r="E578" s="243" t="s">
        <v>19</v>
      </c>
      <c r="F578" s="244" t="s">
        <v>891</v>
      </c>
      <c r="G578" s="242"/>
      <c r="H578" s="245">
        <v>1</v>
      </c>
      <c r="I578" s="246"/>
      <c r="J578" s="242"/>
      <c r="K578" s="242"/>
      <c r="L578" s="247"/>
      <c r="M578" s="248"/>
      <c r="N578" s="249"/>
      <c r="O578" s="249"/>
      <c r="P578" s="249"/>
      <c r="Q578" s="249"/>
      <c r="R578" s="249"/>
      <c r="S578" s="249"/>
      <c r="T578" s="250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1" t="s">
        <v>490</v>
      </c>
      <c r="AU578" s="251" t="s">
        <v>86</v>
      </c>
      <c r="AV578" s="14" t="s">
        <v>86</v>
      </c>
      <c r="AW578" s="14" t="s">
        <v>37</v>
      </c>
      <c r="AX578" s="14" t="s">
        <v>84</v>
      </c>
      <c r="AY578" s="251" t="s">
        <v>152</v>
      </c>
    </row>
    <row r="579" s="2" customFormat="1" ht="16.5" customHeight="1">
      <c r="A579" s="40"/>
      <c r="B579" s="41"/>
      <c r="C579" s="198" t="s">
        <v>414</v>
      </c>
      <c r="D579" s="198" t="s">
        <v>153</v>
      </c>
      <c r="E579" s="199" t="s">
        <v>892</v>
      </c>
      <c r="F579" s="200" t="s">
        <v>893</v>
      </c>
      <c r="G579" s="201" t="s">
        <v>877</v>
      </c>
      <c r="H579" s="202">
        <v>1</v>
      </c>
      <c r="I579" s="203"/>
      <c r="J579" s="204">
        <f>ROUND(I579*H579,2)</f>
        <v>0</v>
      </c>
      <c r="K579" s="200" t="s">
        <v>486</v>
      </c>
      <c r="L579" s="46"/>
      <c r="M579" s="205" t="s">
        <v>19</v>
      </c>
      <c r="N579" s="206" t="s">
        <v>47</v>
      </c>
      <c r="O579" s="86"/>
      <c r="P579" s="207">
        <f>O579*H579</f>
        <v>0</v>
      </c>
      <c r="Q579" s="207">
        <v>0</v>
      </c>
      <c r="R579" s="207">
        <f>Q579*H579</f>
        <v>0</v>
      </c>
      <c r="S579" s="207">
        <v>0.0091999999999999998</v>
      </c>
      <c r="T579" s="208">
        <f>S579*H579</f>
        <v>0.0091999999999999998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09" t="s">
        <v>216</v>
      </c>
      <c r="AT579" s="209" t="s">
        <v>153</v>
      </c>
      <c r="AU579" s="209" t="s">
        <v>86</v>
      </c>
      <c r="AY579" s="19" t="s">
        <v>152</v>
      </c>
      <c r="BE579" s="210">
        <f>IF(N579="základní",J579,0)</f>
        <v>0</v>
      </c>
      <c r="BF579" s="210">
        <f>IF(N579="snížená",J579,0)</f>
        <v>0</v>
      </c>
      <c r="BG579" s="210">
        <f>IF(N579="zákl. přenesená",J579,0)</f>
        <v>0</v>
      </c>
      <c r="BH579" s="210">
        <f>IF(N579="sníž. přenesená",J579,0)</f>
        <v>0</v>
      </c>
      <c r="BI579" s="210">
        <f>IF(N579="nulová",J579,0)</f>
        <v>0</v>
      </c>
      <c r="BJ579" s="19" t="s">
        <v>84</v>
      </c>
      <c r="BK579" s="210">
        <f>ROUND(I579*H579,2)</f>
        <v>0</v>
      </c>
      <c r="BL579" s="19" t="s">
        <v>216</v>
      </c>
      <c r="BM579" s="209" t="s">
        <v>894</v>
      </c>
    </row>
    <row r="580" s="2" customFormat="1">
      <c r="A580" s="40"/>
      <c r="B580" s="41"/>
      <c r="C580" s="42"/>
      <c r="D580" s="229" t="s">
        <v>488</v>
      </c>
      <c r="E580" s="42"/>
      <c r="F580" s="230" t="s">
        <v>895</v>
      </c>
      <c r="G580" s="42"/>
      <c r="H580" s="42"/>
      <c r="I580" s="213"/>
      <c r="J580" s="42"/>
      <c r="K580" s="42"/>
      <c r="L580" s="46"/>
      <c r="M580" s="214"/>
      <c r="N580" s="215"/>
      <c r="O580" s="86"/>
      <c r="P580" s="86"/>
      <c r="Q580" s="86"/>
      <c r="R580" s="86"/>
      <c r="S580" s="86"/>
      <c r="T580" s="87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9" t="s">
        <v>488</v>
      </c>
      <c r="AU580" s="19" t="s">
        <v>86</v>
      </c>
    </row>
    <row r="581" s="13" customFormat="1">
      <c r="A581" s="13"/>
      <c r="B581" s="231"/>
      <c r="C581" s="232"/>
      <c r="D581" s="211" t="s">
        <v>490</v>
      </c>
      <c r="E581" s="233" t="s">
        <v>19</v>
      </c>
      <c r="F581" s="234" t="s">
        <v>880</v>
      </c>
      <c r="G581" s="232"/>
      <c r="H581" s="233" t="s">
        <v>19</v>
      </c>
      <c r="I581" s="235"/>
      <c r="J581" s="232"/>
      <c r="K581" s="232"/>
      <c r="L581" s="236"/>
      <c r="M581" s="237"/>
      <c r="N581" s="238"/>
      <c r="O581" s="238"/>
      <c r="P581" s="238"/>
      <c r="Q581" s="238"/>
      <c r="R581" s="238"/>
      <c r="S581" s="238"/>
      <c r="T581" s="239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0" t="s">
        <v>490</v>
      </c>
      <c r="AU581" s="240" t="s">
        <v>86</v>
      </c>
      <c r="AV581" s="13" t="s">
        <v>84</v>
      </c>
      <c r="AW581" s="13" t="s">
        <v>37</v>
      </c>
      <c r="AX581" s="13" t="s">
        <v>76</v>
      </c>
      <c r="AY581" s="240" t="s">
        <v>152</v>
      </c>
    </row>
    <row r="582" s="14" customFormat="1">
      <c r="A582" s="14"/>
      <c r="B582" s="241"/>
      <c r="C582" s="242"/>
      <c r="D582" s="211" t="s">
        <v>490</v>
      </c>
      <c r="E582" s="243" t="s">
        <v>19</v>
      </c>
      <c r="F582" s="244" t="s">
        <v>896</v>
      </c>
      <c r="G582" s="242"/>
      <c r="H582" s="245">
        <v>1</v>
      </c>
      <c r="I582" s="246"/>
      <c r="J582" s="242"/>
      <c r="K582" s="242"/>
      <c r="L582" s="247"/>
      <c r="M582" s="248"/>
      <c r="N582" s="249"/>
      <c r="O582" s="249"/>
      <c r="P582" s="249"/>
      <c r="Q582" s="249"/>
      <c r="R582" s="249"/>
      <c r="S582" s="249"/>
      <c r="T582" s="250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1" t="s">
        <v>490</v>
      </c>
      <c r="AU582" s="251" t="s">
        <v>86</v>
      </c>
      <c r="AV582" s="14" t="s">
        <v>86</v>
      </c>
      <c r="AW582" s="14" t="s">
        <v>37</v>
      </c>
      <c r="AX582" s="14" t="s">
        <v>84</v>
      </c>
      <c r="AY582" s="251" t="s">
        <v>152</v>
      </c>
    </row>
    <row r="583" s="2" customFormat="1" ht="24.15" customHeight="1">
      <c r="A583" s="40"/>
      <c r="B583" s="41"/>
      <c r="C583" s="198" t="s">
        <v>419</v>
      </c>
      <c r="D583" s="198" t="s">
        <v>153</v>
      </c>
      <c r="E583" s="199" t="s">
        <v>897</v>
      </c>
      <c r="F583" s="200" t="s">
        <v>898</v>
      </c>
      <c r="G583" s="201" t="s">
        <v>388</v>
      </c>
      <c r="H583" s="202">
        <v>1</v>
      </c>
      <c r="I583" s="203"/>
      <c r="J583" s="204">
        <f>ROUND(I583*H583,2)</f>
        <v>0</v>
      </c>
      <c r="K583" s="200" t="s">
        <v>157</v>
      </c>
      <c r="L583" s="46"/>
      <c r="M583" s="205" t="s">
        <v>19</v>
      </c>
      <c r="N583" s="206" t="s">
        <v>47</v>
      </c>
      <c r="O583" s="86"/>
      <c r="P583" s="207">
        <f>O583*H583</f>
        <v>0</v>
      </c>
      <c r="Q583" s="207">
        <v>0</v>
      </c>
      <c r="R583" s="207">
        <f>Q583*H583</f>
        <v>0</v>
      </c>
      <c r="S583" s="207">
        <v>0</v>
      </c>
      <c r="T583" s="208">
        <f>S583*H583</f>
        <v>0</v>
      </c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R583" s="209" t="s">
        <v>216</v>
      </c>
      <c r="AT583" s="209" t="s">
        <v>153</v>
      </c>
      <c r="AU583" s="209" t="s">
        <v>86</v>
      </c>
      <c r="AY583" s="19" t="s">
        <v>152</v>
      </c>
      <c r="BE583" s="210">
        <f>IF(N583="základní",J583,0)</f>
        <v>0</v>
      </c>
      <c r="BF583" s="210">
        <f>IF(N583="snížená",J583,0)</f>
        <v>0</v>
      </c>
      <c r="BG583" s="210">
        <f>IF(N583="zákl. přenesená",J583,0)</f>
        <v>0</v>
      </c>
      <c r="BH583" s="210">
        <f>IF(N583="sníž. přenesená",J583,0)</f>
        <v>0</v>
      </c>
      <c r="BI583" s="210">
        <f>IF(N583="nulová",J583,0)</f>
        <v>0</v>
      </c>
      <c r="BJ583" s="19" t="s">
        <v>84</v>
      </c>
      <c r="BK583" s="210">
        <f>ROUND(I583*H583,2)</f>
        <v>0</v>
      </c>
      <c r="BL583" s="19" t="s">
        <v>216</v>
      </c>
      <c r="BM583" s="209" t="s">
        <v>899</v>
      </c>
    </row>
    <row r="584" s="14" customFormat="1">
      <c r="A584" s="14"/>
      <c r="B584" s="241"/>
      <c r="C584" s="242"/>
      <c r="D584" s="211" t="s">
        <v>490</v>
      </c>
      <c r="E584" s="243" t="s">
        <v>19</v>
      </c>
      <c r="F584" s="244" t="s">
        <v>900</v>
      </c>
      <c r="G584" s="242"/>
      <c r="H584" s="245">
        <v>1</v>
      </c>
      <c r="I584" s="246"/>
      <c r="J584" s="242"/>
      <c r="K584" s="242"/>
      <c r="L584" s="247"/>
      <c r="M584" s="248"/>
      <c r="N584" s="249"/>
      <c r="O584" s="249"/>
      <c r="P584" s="249"/>
      <c r="Q584" s="249"/>
      <c r="R584" s="249"/>
      <c r="S584" s="249"/>
      <c r="T584" s="250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51" t="s">
        <v>490</v>
      </c>
      <c r="AU584" s="251" t="s">
        <v>86</v>
      </c>
      <c r="AV584" s="14" t="s">
        <v>86</v>
      </c>
      <c r="AW584" s="14" t="s">
        <v>37</v>
      </c>
      <c r="AX584" s="14" t="s">
        <v>84</v>
      </c>
      <c r="AY584" s="251" t="s">
        <v>152</v>
      </c>
    </row>
    <row r="585" s="2" customFormat="1" ht="16.5" customHeight="1">
      <c r="A585" s="40"/>
      <c r="B585" s="41"/>
      <c r="C585" s="198" t="s">
        <v>424</v>
      </c>
      <c r="D585" s="198" t="s">
        <v>153</v>
      </c>
      <c r="E585" s="199" t="s">
        <v>901</v>
      </c>
      <c r="F585" s="200" t="s">
        <v>902</v>
      </c>
      <c r="G585" s="201" t="s">
        <v>388</v>
      </c>
      <c r="H585" s="202">
        <v>1</v>
      </c>
      <c r="I585" s="203"/>
      <c r="J585" s="204">
        <f>ROUND(I585*H585,2)</f>
        <v>0</v>
      </c>
      <c r="K585" s="200" t="s">
        <v>157</v>
      </c>
      <c r="L585" s="46"/>
      <c r="M585" s="205" t="s">
        <v>19</v>
      </c>
      <c r="N585" s="206" t="s">
        <v>47</v>
      </c>
      <c r="O585" s="86"/>
      <c r="P585" s="207">
        <f>O585*H585</f>
        <v>0</v>
      </c>
      <c r="Q585" s="207">
        <v>9.0000000000000006E-05</v>
      </c>
      <c r="R585" s="207">
        <f>Q585*H585</f>
        <v>9.0000000000000006E-05</v>
      </c>
      <c r="S585" s="207">
        <v>0</v>
      </c>
      <c r="T585" s="208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09" t="s">
        <v>216</v>
      </c>
      <c r="AT585" s="209" t="s">
        <v>153</v>
      </c>
      <c r="AU585" s="209" t="s">
        <v>86</v>
      </c>
      <c r="AY585" s="19" t="s">
        <v>152</v>
      </c>
      <c r="BE585" s="210">
        <f>IF(N585="základní",J585,0)</f>
        <v>0</v>
      </c>
      <c r="BF585" s="210">
        <f>IF(N585="snížená",J585,0)</f>
        <v>0</v>
      </c>
      <c r="BG585" s="210">
        <f>IF(N585="zákl. přenesená",J585,0)</f>
        <v>0</v>
      </c>
      <c r="BH585" s="210">
        <f>IF(N585="sníž. přenesená",J585,0)</f>
        <v>0</v>
      </c>
      <c r="BI585" s="210">
        <f>IF(N585="nulová",J585,0)</f>
        <v>0</v>
      </c>
      <c r="BJ585" s="19" t="s">
        <v>84</v>
      </c>
      <c r="BK585" s="210">
        <f>ROUND(I585*H585,2)</f>
        <v>0</v>
      </c>
      <c r="BL585" s="19" t="s">
        <v>216</v>
      </c>
      <c r="BM585" s="209" t="s">
        <v>903</v>
      </c>
    </row>
    <row r="586" s="2" customFormat="1">
      <c r="A586" s="40"/>
      <c r="B586" s="41"/>
      <c r="C586" s="42"/>
      <c r="D586" s="211" t="s">
        <v>394</v>
      </c>
      <c r="E586" s="42"/>
      <c r="F586" s="212" t="s">
        <v>904</v>
      </c>
      <c r="G586" s="42"/>
      <c r="H586" s="42"/>
      <c r="I586" s="213"/>
      <c r="J586" s="42"/>
      <c r="K586" s="42"/>
      <c r="L586" s="46"/>
      <c r="M586" s="214"/>
      <c r="N586" s="215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9" t="s">
        <v>394</v>
      </c>
      <c r="AU586" s="19" t="s">
        <v>86</v>
      </c>
    </row>
    <row r="587" s="13" customFormat="1">
      <c r="A587" s="13"/>
      <c r="B587" s="231"/>
      <c r="C587" s="232"/>
      <c r="D587" s="211" t="s">
        <v>490</v>
      </c>
      <c r="E587" s="233" t="s">
        <v>19</v>
      </c>
      <c r="F587" s="234" t="s">
        <v>873</v>
      </c>
      <c r="G587" s="232"/>
      <c r="H587" s="233" t="s">
        <v>19</v>
      </c>
      <c r="I587" s="235"/>
      <c r="J587" s="232"/>
      <c r="K587" s="232"/>
      <c r="L587" s="236"/>
      <c r="M587" s="237"/>
      <c r="N587" s="238"/>
      <c r="O587" s="238"/>
      <c r="P587" s="238"/>
      <c r="Q587" s="238"/>
      <c r="R587" s="238"/>
      <c r="S587" s="238"/>
      <c r="T587" s="239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0" t="s">
        <v>490</v>
      </c>
      <c r="AU587" s="240" t="s">
        <v>86</v>
      </c>
      <c r="AV587" s="13" t="s">
        <v>84</v>
      </c>
      <c r="AW587" s="13" t="s">
        <v>37</v>
      </c>
      <c r="AX587" s="13" t="s">
        <v>76</v>
      </c>
      <c r="AY587" s="240" t="s">
        <v>152</v>
      </c>
    </row>
    <row r="588" s="14" customFormat="1">
      <c r="A588" s="14"/>
      <c r="B588" s="241"/>
      <c r="C588" s="242"/>
      <c r="D588" s="211" t="s">
        <v>490</v>
      </c>
      <c r="E588" s="243" t="s">
        <v>19</v>
      </c>
      <c r="F588" s="244" t="s">
        <v>905</v>
      </c>
      <c r="G588" s="242"/>
      <c r="H588" s="245">
        <v>1</v>
      </c>
      <c r="I588" s="246"/>
      <c r="J588" s="242"/>
      <c r="K588" s="242"/>
      <c r="L588" s="247"/>
      <c r="M588" s="248"/>
      <c r="N588" s="249"/>
      <c r="O588" s="249"/>
      <c r="P588" s="249"/>
      <c r="Q588" s="249"/>
      <c r="R588" s="249"/>
      <c r="S588" s="249"/>
      <c r="T588" s="250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51" t="s">
        <v>490</v>
      </c>
      <c r="AU588" s="251" t="s">
        <v>86</v>
      </c>
      <c r="AV588" s="14" t="s">
        <v>86</v>
      </c>
      <c r="AW588" s="14" t="s">
        <v>37</v>
      </c>
      <c r="AX588" s="14" t="s">
        <v>84</v>
      </c>
      <c r="AY588" s="251" t="s">
        <v>152</v>
      </c>
    </row>
    <row r="589" s="2" customFormat="1" ht="16.5" customHeight="1">
      <c r="A589" s="40"/>
      <c r="B589" s="41"/>
      <c r="C589" s="198" t="s">
        <v>429</v>
      </c>
      <c r="D589" s="198" t="s">
        <v>153</v>
      </c>
      <c r="E589" s="199" t="s">
        <v>906</v>
      </c>
      <c r="F589" s="200" t="s">
        <v>907</v>
      </c>
      <c r="G589" s="201" t="s">
        <v>388</v>
      </c>
      <c r="H589" s="202">
        <v>1</v>
      </c>
      <c r="I589" s="203"/>
      <c r="J589" s="204">
        <f>ROUND(I589*H589,2)</f>
        <v>0</v>
      </c>
      <c r="K589" s="200" t="s">
        <v>157</v>
      </c>
      <c r="L589" s="46"/>
      <c r="M589" s="205" t="s">
        <v>19</v>
      </c>
      <c r="N589" s="206" t="s">
        <v>47</v>
      </c>
      <c r="O589" s="86"/>
      <c r="P589" s="207">
        <f>O589*H589</f>
        <v>0</v>
      </c>
      <c r="Q589" s="207">
        <v>0</v>
      </c>
      <c r="R589" s="207">
        <f>Q589*H589</f>
        <v>0</v>
      </c>
      <c r="S589" s="207">
        <v>0</v>
      </c>
      <c r="T589" s="208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09" t="s">
        <v>216</v>
      </c>
      <c r="AT589" s="209" t="s">
        <v>153</v>
      </c>
      <c r="AU589" s="209" t="s">
        <v>86</v>
      </c>
      <c r="AY589" s="19" t="s">
        <v>152</v>
      </c>
      <c r="BE589" s="210">
        <f>IF(N589="základní",J589,0)</f>
        <v>0</v>
      </c>
      <c r="BF589" s="210">
        <f>IF(N589="snížená",J589,0)</f>
        <v>0</v>
      </c>
      <c r="BG589" s="210">
        <f>IF(N589="zákl. přenesená",J589,0)</f>
        <v>0</v>
      </c>
      <c r="BH589" s="210">
        <f>IF(N589="sníž. přenesená",J589,0)</f>
        <v>0</v>
      </c>
      <c r="BI589" s="210">
        <f>IF(N589="nulová",J589,0)</f>
        <v>0</v>
      </c>
      <c r="BJ589" s="19" t="s">
        <v>84</v>
      </c>
      <c r="BK589" s="210">
        <f>ROUND(I589*H589,2)</f>
        <v>0</v>
      </c>
      <c r="BL589" s="19" t="s">
        <v>216</v>
      </c>
      <c r="BM589" s="209" t="s">
        <v>908</v>
      </c>
    </row>
    <row r="590" s="2" customFormat="1">
      <c r="A590" s="40"/>
      <c r="B590" s="41"/>
      <c r="C590" s="42"/>
      <c r="D590" s="211" t="s">
        <v>394</v>
      </c>
      <c r="E590" s="42"/>
      <c r="F590" s="212" t="s">
        <v>904</v>
      </c>
      <c r="G590" s="42"/>
      <c r="H590" s="42"/>
      <c r="I590" s="213"/>
      <c r="J590" s="42"/>
      <c r="K590" s="42"/>
      <c r="L590" s="46"/>
      <c r="M590" s="214"/>
      <c r="N590" s="215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9" t="s">
        <v>394</v>
      </c>
      <c r="AU590" s="19" t="s">
        <v>86</v>
      </c>
    </row>
    <row r="591" s="13" customFormat="1">
      <c r="A591" s="13"/>
      <c r="B591" s="231"/>
      <c r="C591" s="232"/>
      <c r="D591" s="211" t="s">
        <v>490</v>
      </c>
      <c r="E591" s="233" t="s">
        <v>19</v>
      </c>
      <c r="F591" s="234" t="s">
        <v>909</v>
      </c>
      <c r="G591" s="232"/>
      <c r="H591" s="233" t="s">
        <v>19</v>
      </c>
      <c r="I591" s="235"/>
      <c r="J591" s="232"/>
      <c r="K591" s="232"/>
      <c r="L591" s="236"/>
      <c r="M591" s="237"/>
      <c r="N591" s="238"/>
      <c r="O591" s="238"/>
      <c r="P591" s="238"/>
      <c r="Q591" s="238"/>
      <c r="R591" s="238"/>
      <c r="S591" s="238"/>
      <c r="T591" s="239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0" t="s">
        <v>490</v>
      </c>
      <c r="AU591" s="240" t="s">
        <v>86</v>
      </c>
      <c r="AV591" s="13" t="s">
        <v>84</v>
      </c>
      <c r="AW591" s="13" t="s">
        <v>37</v>
      </c>
      <c r="AX591" s="13" t="s">
        <v>76</v>
      </c>
      <c r="AY591" s="240" t="s">
        <v>152</v>
      </c>
    </row>
    <row r="592" s="14" customFormat="1">
      <c r="A592" s="14"/>
      <c r="B592" s="241"/>
      <c r="C592" s="242"/>
      <c r="D592" s="211" t="s">
        <v>490</v>
      </c>
      <c r="E592" s="243" t="s">
        <v>19</v>
      </c>
      <c r="F592" s="244" t="s">
        <v>910</v>
      </c>
      <c r="G592" s="242"/>
      <c r="H592" s="245">
        <v>1</v>
      </c>
      <c r="I592" s="246"/>
      <c r="J592" s="242"/>
      <c r="K592" s="242"/>
      <c r="L592" s="247"/>
      <c r="M592" s="248"/>
      <c r="N592" s="249"/>
      <c r="O592" s="249"/>
      <c r="P592" s="249"/>
      <c r="Q592" s="249"/>
      <c r="R592" s="249"/>
      <c r="S592" s="249"/>
      <c r="T592" s="250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1" t="s">
        <v>490</v>
      </c>
      <c r="AU592" s="251" t="s">
        <v>86</v>
      </c>
      <c r="AV592" s="14" t="s">
        <v>86</v>
      </c>
      <c r="AW592" s="14" t="s">
        <v>37</v>
      </c>
      <c r="AX592" s="14" t="s">
        <v>84</v>
      </c>
      <c r="AY592" s="251" t="s">
        <v>152</v>
      </c>
    </row>
    <row r="593" s="13" customFormat="1">
      <c r="A593" s="13"/>
      <c r="B593" s="231"/>
      <c r="C593" s="232"/>
      <c r="D593" s="211" t="s">
        <v>490</v>
      </c>
      <c r="E593" s="233" t="s">
        <v>19</v>
      </c>
      <c r="F593" s="234" t="s">
        <v>911</v>
      </c>
      <c r="G593" s="232"/>
      <c r="H593" s="233" t="s">
        <v>19</v>
      </c>
      <c r="I593" s="235"/>
      <c r="J593" s="232"/>
      <c r="K593" s="232"/>
      <c r="L593" s="236"/>
      <c r="M593" s="237"/>
      <c r="N593" s="238"/>
      <c r="O593" s="238"/>
      <c r="P593" s="238"/>
      <c r="Q593" s="238"/>
      <c r="R593" s="238"/>
      <c r="S593" s="238"/>
      <c r="T593" s="239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0" t="s">
        <v>490</v>
      </c>
      <c r="AU593" s="240" t="s">
        <v>86</v>
      </c>
      <c r="AV593" s="13" t="s">
        <v>84</v>
      </c>
      <c r="AW593" s="13" t="s">
        <v>37</v>
      </c>
      <c r="AX593" s="13" t="s">
        <v>76</v>
      </c>
      <c r="AY593" s="240" t="s">
        <v>152</v>
      </c>
    </row>
    <row r="594" s="2" customFormat="1" ht="16.5" customHeight="1">
      <c r="A594" s="40"/>
      <c r="B594" s="41"/>
      <c r="C594" s="198" t="s">
        <v>434</v>
      </c>
      <c r="D594" s="198" t="s">
        <v>153</v>
      </c>
      <c r="E594" s="199" t="s">
        <v>912</v>
      </c>
      <c r="F594" s="200" t="s">
        <v>913</v>
      </c>
      <c r="G594" s="201" t="s">
        <v>411</v>
      </c>
      <c r="H594" s="202">
        <v>9</v>
      </c>
      <c r="I594" s="203"/>
      <c r="J594" s="204">
        <f>ROUND(I594*H594,2)</f>
        <v>0</v>
      </c>
      <c r="K594" s="200" t="s">
        <v>486</v>
      </c>
      <c r="L594" s="46"/>
      <c r="M594" s="205" t="s">
        <v>19</v>
      </c>
      <c r="N594" s="206" t="s">
        <v>47</v>
      </c>
      <c r="O594" s="86"/>
      <c r="P594" s="207">
        <f>O594*H594</f>
        <v>0</v>
      </c>
      <c r="Q594" s="207">
        <v>0</v>
      </c>
      <c r="R594" s="207">
        <f>Q594*H594</f>
        <v>0</v>
      </c>
      <c r="S594" s="207">
        <v>0.00010000000000000001</v>
      </c>
      <c r="T594" s="208">
        <f>S594*H594</f>
        <v>0.00090000000000000008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09" t="s">
        <v>216</v>
      </c>
      <c r="AT594" s="209" t="s">
        <v>153</v>
      </c>
      <c r="AU594" s="209" t="s">
        <v>86</v>
      </c>
      <c r="AY594" s="19" t="s">
        <v>152</v>
      </c>
      <c r="BE594" s="210">
        <f>IF(N594="základní",J594,0)</f>
        <v>0</v>
      </c>
      <c r="BF594" s="210">
        <f>IF(N594="snížená",J594,0)</f>
        <v>0</v>
      </c>
      <c r="BG594" s="210">
        <f>IF(N594="zákl. přenesená",J594,0)</f>
        <v>0</v>
      </c>
      <c r="BH594" s="210">
        <f>IF(N594="sníž. přenesená",J594,0)</f>
        <v>0</v>
      </c>
      <c r="BI594" s="210">
        <f>IF(N594="nulová",J594,0)</f>
        <v>0</v>
      </c>
      <c r="BJ594" s="19" t="s">
        <v>84</v>
      </c>
      <c r="BK594" s="210">
        <f>ROUND(I594*H594,2)</f>
        <v>0</v>
      </c>
      <c r="BL594" s="19" t="s">
        <v>216</v>
      </c>
      <c r="BM594" s="209" t="s">
        <v>914</v>
      </c>
    </row>
    <row r="595" s="2" customFormat="1">
      <c r="A595" s="40"/>
      <c r="B595" s="41"/>
      <c r="C595" s="42"/>
      <c r="D595" s="229" t="s">
        <v>488</v>
      </c>
      <c r="E595" s="42"/>
      <c r="F595" s="230" t="s">
        <v>915</v>
      </c>
      <c r="G595" s="42"/>
      <c r="H595" s="42"/>
      <c r="I595" s="213"/>
      <c r="J595" s="42"/>
      <c r="K595" s="42"/>
      <c r="L595" s="46"/>
      <c r="M595" s="214"/>
      <c r="N595" s="215"/>
      <c r="O595" s="86"/>
      <c r="P595" s="86"/>
      <c r="Q595" s="86"/>
      <c r="R595" s="86"/>
      <c r="S595" s="86"/>
      <c r="T595" s="87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T595" s="19" t="s">
        <v>488</v>
      </c>
      <c r="AU595" s="19" t="s">
        <v>86</v>
      </c>
    </row>
    <row r="596" s="13" customFormat="1">
      <c r="A596" s="13"/>
      <c r="B596" s="231"/>
      <c r="C596" s="232"/>
      <c r="D596" s="211" t="s">
        <v>490</v>
      </c>
      <c r="E596" s="233" t="s">
        <v>19</v>
      </c>
      <c r="F596" s="234" t="s">
        <v>855</v>
      </c>
      <c r="G596" s="232"/>
      <c r="H596" s="233" t="s">
        <v>19</v>
      </c>
      <c r="I596" s="235"/>
      <c r="J596" s="232"/>
      <c r="K596" s="232"/>
      <c r="L596" s="236"/>
      <c r="M596" s="237"/>
      <c r="N596" s="238"/>
      <c r="O596" s="238"/>
      <c r="P596" s="238"/>
      <c r="Q596" s="238"/>
      <c r="R596" s="238"/>
      <c r="S596" s="238"/>
      <c r="T596" s="239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0" t="s">
        <v>490</v>
      </c>
      <c r="AU596" s="240" t="s">
        <v>86</v>
      </c>
      <c r="AV596" s="13" t="s">
        <v>84</v>
      </c>
      <c r="AW596" s="13" t="s">
        <v>37</v>
      </c>
      <c r="AX596" s="13" t="s">
        <v>76</v>
      </c>
      <c r="AY596" s="240" t="s">
        <v>152</v>
      </c>
    </row>
    <row r="597" s="13" customFormat="1">
      <c r="A597" s="13"/>
      <c r="B597" s="231"/>
      <c r="C597" s="232"/>
      <c r="D597" s="211" t="s">
        <v>490</v>
      </c>
      <c r="E597" s="233" t="s">
        <v>19</v>
      </c>
      <c r="F597" s="234" t="s">
        <v>916</v>
      </c>
      <c r="G597" s="232"/>
      <c r="H597" s="233" t="s">
        <v>19</v>
      </c>
      <c r="I597" s="235"/>
      <c r="J597" s="232"/>
      <c r="K597" s="232"/>
      <c r="L597" s="236"/>
      <c r="M597" s="237"/>
      <c r="N597" s="238"/>
      <c r="O597" s="238"/>
      <c r="P597" s="238"/>
      <c r="Q597" s="238"/>
      <c r="R597" s="238"/>
      <c r="S597" s="238"/>
      <c r="T597" s="239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0" t="s">
        <v>490</v>
      </c>
      <c r="AU597" s="240" t="s">
        <v>86</v>
      </c>
      <c r="AV597" s="13" t="s">
        <v>84</v>
      </c>
      <c r="AW597" s="13" t="s">
        <v>37</v>
      </c>
      <c r="AX597" s="13" t="s">
        <v>76</v>
      </c>
      <c r="AY597" s="240" t="s">
        <v>152</v>
      </c>
    </row>
    <row r="598" s="14" customFormat="1">
      <c r="A598" s="14"/>
      <c r="B598" s="241"/>
      <c r="C598" s="242"/>
      <c r="D598" s="211" t="s">
        <v>490</v>
      </c>
      <c r="E598" s="243" t="s">
        <v>19</v>
      </c>
      <c r="F598" s="244" t="s">
        <v>917</v>
      </c>
      <c r="G598" s="242"/>
      <c r="H598" s="245">
        <v>5</v>
      </c>
      <c r="I598" s="246"/>
      <c r="J598" s="242"/>
      <c r="K598" s="242"/>
      <c r="L598" s="247"/>
      <c r="M598" s="248"/>
      <c r="N598" s="249"/>
      <c r="O598" s="249"/>
      <c r="P598" s="249"/>
      <c r="Q598" s="249"/>
      <c r="R598" s="249"/>
      <c r="S598" s="249"/>
      <c r="T598" s="250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1" t="s">
        <v>490</v>
      </c>
      <c r="AU598" s="251" t="s">
        <v>86</v>
      </c>
      <c r="AV598" s="14" t="s">
        <v>86</v>
      </c>
      <c r="AW598" s="14" t="s">
        <v>37</v>
      </c>
      <c r="AX598" s="14" t="s">
        <v>76</v>
      </c>
      <c r="AY598" s="251" t="s">
        <v>152</v>
      </c>
    </row>
    <row r="599" s="14" customFormat="1">
      <c r="A599" s="14"/>
      <c r="B599" s="241"/>
      <c r="C599" s="242"/>
      <c r="D599" s="211" t="s">
        <v>490</v>
      </c>
      <c r="E599" s="243" t="s">
        <v>19</v>
      </c>
      <c r="F599" s="244" t="s">
        <v>918</v>
      </c>
      <c r="G599" s="242"/>
      <c r="H599" s="245">
        <v>4</v>
      </c>
      <c r="I599" s="246"/>
      <c r="J599" s="242"/>
      <c r="K599" s="242"/>
      <c r="L599" s="247"/>
      <c r="M599" s="248"/>
      <c r="N599" s="249"/>
      <c r="O599" s="249"/>
      <c r="P599" s="249"/>
      <c r="Q599" s="249"/>
      <c r="R599" s="249"/>
      <c r="S599" s="249"/>
      <c r="T599" s="250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51" t="s">
        <v>490</v>
      </c>
      <c r="AU599" s="251" t="s">
        <v>86</v>
      </c>
      <c r="AV599" s="14" t="s">
        <v>86</v>
      </c>
      <c r="AW599" s="14" t="s">
        <v>37</v>
      </c>
      <c r="AX599" s="14" t="s">
        <v>76</v>
      </c>
      <c r="AY599" s="251" t="s">
        <v>152</v>
      </c>
    </row>
    <row r="600" s="15" customFormat="1">
      <c r="A600" s="15"/>
      <c r="B600" s="252"/>
      <c r="C600" s="253"/>
      <c r="D600" s="211" t="s">
        <v>490</v>
      </c>
      <c r="E600" s="254" t="s">
        <v>19</v>
      </c>
      <c r="F600" s="255" t="s">
        <v>502</v>
      </c>
      <c r="G600" s="253"/>
      <c r="H600" s="256">
        <v>9</v>
      </c>
      <c r="I600" s="257"/>
      <c r="J600" s="253"/>
      <c r="K600" s="253"/>
      <c r="L600" s="258"/>
      <c r="M600" s="259"/>
      <c r="N600" s="260"/>
      <c r="O600" s="260"/>
      <c r="P600" s="260"/>
      <c r="Q600" s="260"/>
      <c r="R600" s="260"/>
      <c r="S600" s="260"/>
      <c r="T600" s="261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T600" s="262" t="s">
        <v>490</v>
      </c>
      <c r="AU600" s="262" t="s">
        <v>86</v>
      </c>
      <c r="AV600" s="15" t="s">
        <v>151</v>
      </c>
      <c r="AW600" s="15" t="s">
        <v>37</v>
      </c>
      <c r="AX600" s="15" t="s">
        <v>84</v>
      </c>
      <c r="AY600" s="262" t="s">
        <v>152</v>
      </c>
    </row>
    <row r="601" s="2" customFormat="1" ht="16.5" customHeight="1">
      <c r="A601" s="40"/>
      <c r="B601" s="41"/>
      <c r="C601" s="198" t="s">
        <v>439</v>
      </c>
      <c r="D601" s="198" t="s">
        <v>153</v>
      </c>
      <c r="E601" s="199" t="s">
        <v>919</v>
      </c>
      <c r="F601" s="200" t="s">
        <v>920</v>
      </c>
      <c r="G601" s="201" t="s">
        <v>411</v>
      </c>
      <c r="H601" s="202">
        <v>1</v>
      </c>
      <c r="I601" s="203"/>
      <c r="J601" s="204">
        <f>ROUND(I601*H601,2)</f>
        <v>0</v>
      </c>
      <c r="K601" s="200" t="s">
        <v>486</v>
      </c>
      <c r="L601" s="46"/>
      <c r="M601" s="205" t="s">
        <v>19</v>
      </c>
      <c r="N601" s="206" t="s">
        <v>47</v>
      </c>
      <c r="O601" s="86"/>
      <c r="P601" s="207">
        <f>O601*H601</f>
        <v>0</v>
      </c>
      <c r="Q601" s="207">
        <v>0</v>
      </c>
      <c r="R601" s="207">
        <f>Q601*H601</f>
        <v>0</v>
      </c>
      <c r="S601" s="207">
        <v>0.000125</v>
      </c>
      <c r="T601" s="208">
        <f>S601*H601</f>
        <v>0.000125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09" t="s">
        <v>216</v>
      </c>
      <c r="AT601" s="209" t="s">
        <v>153</v>
      </c>
      <c r="AU601" s="209" t="s">
        <v>86</v>
      </c>
      <c r="AY601" s="19" t="s">
        <v>152</v>
      </c>
      <c r="BE601" s="210">
        <f>IF(N601="základní",J601,0)</f>
        <v>0</v>
      </c>
      <c r="BF601" s="210">
        <f>IF(N601="snížená",J601,0)</f>
        <v>0</v>
      </c>
      <c r="BG601" s="210">
        <f>IF(N601="zákl. přenesená",J601,0)</f>
        <v>0</v>
      </c>
      <c r="BH601" s="210">
        <f>IF(N601="sníž. přenesená",J601,0)</f>
        <v>0</v>
      </c>
      <c r="BI601" s="210">
        <f>IF(N601="nulová",J601,0)</f>
        <v>0</v>
      </c>
      <c r="BJ601" s="19" t="s">
        <v>84</v>
      </c>
      <c r="BK601" s="210">
        <f>ROUND(I601*H601,2)</f>
        <v>0</v>
      </c>
      <c r="BL601" s="19" t="s">
        <v>216</v>
      </c>
      <c r="BM601" s="209" t="s">
        <v>921</v>
      </c>
    </row>
    <row r="602" s="2" customFormat="1">
      <c r="A602" s="40"/>
      <c r="B602" s="41"/>
      <c r="C602" s="42"/>
      <c r="D602" s="229" t="s">
        <v>488</v>
      </c>
      <c r="E602" s="42"/>
      <c r="F602" s="230" t="s">
        <v>922</v>
      </c>
      <c r="G602" s="42"/>
      <c r="H602" s="42"/>
      <c r="I602" s="213"/>
      <c r="J602" s="42"/>
      <c r="K602" s="42"/>
      <c r="L602" s="46"/>
      <c r="M602" s="214"/>
      <c r="N602" s="215"/>
      <c r="O602" s="86"/>
      <c r="P602" s="86"/>
      <c r="Q602" s="86"/>
      <c r="R602" s="86"/>
      <c r="S602" s="86"/>
      <c r="T602" s="87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T602" s="19" t="s">
        <v>488</v>
      </c>
      <c r="AU602" s="19" t="s">
        <v>86</v>
      </c>
    </row>
    <row r="603" s="13" customFormat="1">
      <c r="A603" s="13"/>
      <c r="B603" s="231"/>
      <c r="C603" s="232"/>
      <c r="D603" s="211" t="s">
        <v>490</v>
      </c>
      <c r="E603" s="233" t="s">
        <v>19</v>
      </c>
      <c r="F603" s="234" t="s">
        <v>855</v>
      </c>
      <c r="G603" s="232"/>
      <c r="H603" s="233" t="s">
        <v>19</v>
      </c>
      <c r="I603" s="235"/>
      <c r="J603" s="232"/>
      <c r="K603" s="232"/>
      <c r="L603" s="236"/>
      <c r="M603" s="237"/>
      <c r="N603" s="238"/>
      <c r="O603" s="238"/>
      <c r="P603" s="238"/>
      <c r="Q603" s="238"/>
      <c r="R603" s="238"/>
      <c r="S603" s="238"/>
      <c r="T603" s="239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0" t="s">
        <v>490</v>
      </c>
      <c r="AU603" s="240" t="s">
        <v>86</v>
      </c>
      <c r="AV603" s="13" t="s">
        <v>84</v>
      </c>
      <c r="AW603" s="13" t="s">
        <v>37</v>
      </c>
      <c r="AX603" s="13" t="s">
        <v>76</v>
      </c>
      <c r="AY603" s="240" t="s">
        <v>152</v>
      </c>
    </row>
    <row r="604" s="13" customFormat="1">
      <c r="A604" s="13"/>
      <c r="B604" s="231"/>
      <c r="C604" s="232"/>
      <c r="D604" s="211" t="s">
        <v>490</v>
      </c>
      <c r="E604" s="233" t="s">
        <v>19</v>
      </c>
      <c r="F604" s="234" t="s">
        <v>916</v>
      </c>
      <c r="G604" s="232"/>
      <c r="H604" s="233" t="s">
        <v>19</v>
      </c>
      <c r="I604" s="235"/>
      <c r="J604" s="232"/>
      <c r="K604" s="232"/>
      <c r="L604" s="236"/>
      <c r="M604" s="237"/>
      <c r="N604" s="238"/>
      <c r="O604" s="238"/>
      <c r="P604" s="238"/>
      <c r="Q604" s="238"/>
      <c r="R604" s="238"/>
      <c r="S604" s="238"/>
      <c r="T604" s="239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0" t="s">
        <v>490</v>
      </c>
      <c r="AU604" s="240" t="s">
        <v>86</v>
      </c>
      <c r="AV604" s="13" t="s">
        <v>84</v>
      </c>
      <c r="AW604" s="13" t="s">
        <v>37</v>
      </c>
      <c r="AX604" s="13" t="s">
        <v>76</v>
      </c>
      <c r="AY604" s="240" t="s">
        <v>152</v>
      </c>
    </row>
    <row r="605" s="14" customFormat="1">
      <c r="A605" s="14"/>
      <c r="B605" s="241"/>
      <c r="C605" s="242"/>
      <c r="D605" s="211" t="s">
        <v>490</v>
      </c>
      <c r="E605" s="243" t="s">
        <v>19</v>
      </c>
      <c r="F605" s="244" t="s">
        <v>923</v>
      </c>
      <c r="G605" s="242"/>
      <c r="H605" s="245">
        <v>1</v>
      </c>
      <c r="I605" s="246"/>
      <c r="J605" s="242"/>
      <c r="K605" s="242"/>
      <c r="L605" s="247"/>
      <c r="M605" s="248"/>
      <c r="N605" s="249"/>
      <c r="O605" s="249"/>
      <c r="P605" s="249"/>
      <c r="Q605" s="249"/>
      <c r="R605" s="249"/>
      <c r="S605" s="249"/>
      <c r="T605" s="250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51" t="s">
        <v>490</v>
      </c>
      <c r="AU605" s="251" t="s">
        <v>86</v>
      </c>
      <c r="AV605" s="14" t="s">
        <v>86</v>
      </c>
      <c r="AW605" s="14" t="s">
        <v>37</v>
      </c>
      <c r="AX605" s="14" t="s">
        <v>84</v>
      </c>
      <c r="AY605" s="251" t="s">
        <v>152</v>
      </c>
    </row>
    <row r="606" s="2" customFormat="1" ht="24.15" customHeight="1">
      <c r="A606" s="40"/>
      <c r="B606" s="41"/>
      <c r="C606" s="198" t="s">
        <v>444</v>
      </c>
      <c r="D606" s="198" t="s">
        <v>153</v>
      </c>
      <c r="E606" s="199" t="s">
        <v>924</v>
      </c>
      <c r="F606" s="200" t="s">
        <v>925</v>
      </c>
      <c r="G606" s="201" t="s">
        <v>411</v>
      </c>
      <c r="H606" s="202">
        <v>32</v>
      </c>
      <c r="I606" s="203"/>
      <c r="J606" s="204">
        <f>ROUND(I606*H606,2)</f>
        <v>0</v>
      </c>
      <c r="K606" s="200" t="s">
        <v>157</v>
      </c>
      <c r="L606" s="46"/>
      <c r="M606" s="205" t="s">
        <v>19</v>
      </c>
      <c r="N606" s="206" t="s">
        <v>47</v>
      </c>
      <c r="O606" s="86"/>
      <c r="P606" s="207">
        <f>O606*H606</f>
        <v>0</v>
      </c>
      <c r="Q606" s="207">
        <v>0</v>
      </c>
      <c r="R606" s="207">
        <f>Q606*H606</f>
        <v>0</v>
      </c>
      <c r="S606" s="207">
        <v>0</v>
      </c>
      <c r="T606" s="208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09" t="s">
        <v>216</v>
      </c>
      <c r="AT606" s="209" t="s">
        <v>153</v>
      </c>
      <c r="AU606" s="209" t="s">
        <v>86</v>
      </c>
      <c r="AY606" s="19" t="s">
        <v>152</v>
      </c>
      <c r="BE606" s="210">
        <f>IF(N606="základní",J606,0)</f>
        <v>0</v>
      </c>
      <c r="BF606" s="210">
        <f>IF(N606="snížená",J606,0)</f>
        <v>0</v>
      </c>
      <c r="BG606" s="210">
        <f>IF(N606="zákl. přenesená",J606,0)</f>
        <v>0</v>
      </c>
      <c r="BH606" s="210">
        <f>IF(N606="sníž. přenesená",J606,0)</f>
        <v>0</v>
      </c>
      <c r="BI606" s="210">
        <f>IF(N606="nulová",J606,0)</f>
        <v>0</v>
      </c>
      <c r="BJ606" s="19" t="s">
        <v>84</v>
      </c>
      <c r="BK606" s="210">
        <f>ROUND(I606*H606,2)</f>
        <v>0</v>
      </c>
      <c r="BL606" s="19" t="s">
        <v>216</v>
      </c>
      <c r="BM606" s="209" t="s">
        <v>926</v>
      </c>
    </row>
    <row r="607" s="2" customFormat="1">
      <c r="A607" s="40"/>
      <c r="B607" s="41"/>
      <c r="C607" s="42"/>
      <c r="D607" s="211" t="s">
        <v>394</v>
      </c>
      <c r="E607" s="42"/>
      <c r="F607" s="212" t="s">
        <v>927</v>
      </c>
      <c r="G607" s="42"/>
      <c r="H607" s="42"/>
      <c r="I607" s="213"/>
      <c r="J607" s="42"/>
      <c r="K607" s="42"/>
      <c r="L607" s="46"/>
      <c r="M607" s="214"/>
      <c r="N607" s="215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9" t="s">
        <v>394</v>
      </c>
      <c r="AU607" s="19" t="s">
        <v>86</v>
      </c>
    </row>
    <row r="608" s="13" customFormat="1">
      <c r="A608" s="13"/>
      <c r="B608" s="231"/>
      <c r="C608" s="232"/>
      <c r="D608" s="211" t="s">
        <v>490</v>
      </c>
      <c r="E608" s="233" t="s">
        <v>19</v>
      </c>
      <c r="F608" s="234" t="s">
        <v>855</v>
      </c>
      <c r="G608" s="232"/>
      <c r="H608" s="233" t="s">
        <v>19</v>
      </c>
      <c r="I608" s="235"/>
      <c r="J608" s="232"/>
      <c r="K608" s="232"/>
      <c r="L608" s="236"/>
      <c r="M608" s="237"/>
      <c r="N608" s="238"/>
      <c r="O608" s="238"/>
      <c r="P608" s="238"/>
      <c r="Q608" s="238"/>
      <c r="R608" s="238"/>
      <c r="S608" s="238"/>
      <c r="T608" s="239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0" t="s">
        <v>490</v>
      </c>
      <c r="AU608" s="240" t="s">
        <v>86</v>
      </c>
      <c r="AV608" s="13" t="s">
        <v>84</v>
      </c>
      <c r="AW608" s="13" t="s">
        <v>37</v>
      </c>
      <c r="AX608" s="13" t="s">
        <v>76</v>
      </c>
      <c r="AY608" s="240" t="s">
        <v>152</v>
      </c>
    </row>
    <row r="609" s="13" customFormat="1">
      <c r="A609" s="13"/>
      <c r="B609" s="231"/>
      <c r="C609" s="232"/>
      <c r="D609" s="211" t="s">
        <v>490</v>
      </c>
      <c r="E609" s="233" t="s">
        <v>19</v>
      </c>
      <c r="F609" s="234" t="s">
        <v>916</v>
      </c>
      <c r="G609" s="232"/>
      <c r="H609" s="233" t="s">
        <v>19</v>
      </c>
      <c r="I609" s="235"/>
      <c r="J609" s="232"/>
      <c r="K609" s="232"/>
      <c r="L609" s="236"/>
      <c r="M609" s="237"/>
      <c r="N609" s="238"/>
      <c r="O609" s="238"/>
      <c r="P609" s="238"/>
      <c r="Q609" s="238"/>
      <c r="R609" s="238"/>
      <c r="S609" s="238"/>
      <c r="T609" s="239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0" t="s">
        <v>490</v>
      </c>
      <c r="AU609" s="240" t="s">
        <v>86</v>
      </c>
      <c r="AV609" s="13" t="s">
        <v>84</v>
      </c>
      <c r="AW609" s="13" t="s">
        <v>37</v>
      </c>
      <c r="AX609" s="13" t="s">
        <v>76</v>
      </c>
      <c r="AY609" s="240" t="s">
        <v>152</v>
      </c>
    </row>
    <row r="610" s="14" customFormat="1">
      <c r="A610" s="14"/>
      <c r="B610" s="241"/>
      <c r="C610" s="242"/>
      <c r="D610" s="211" t="s">
        <v>490</v>
      </c>
      <c r="E610" s="243" t="s">
        <v>19</v>
      </c>
      <c r="F610" s="244" t="s">
        <v>928</v>
      </c>
      <c r="G610" s="242"/>
      <c r="H610" s="245">
        <v>32</v>
      </c>
      <c r="I610" s="246"/>
      <c r="J610" s="242"/>
      <c r="K610" s="242"/>
      <c r="L610" s="247"/>
      <c r="M610" s="248"/>
      <c r="N610" s="249"/>
      <c r="O610" s="249"/>
      <c r="P610" s="249"/>
      <c r="Q610" s="249"/>
      <c r="R610" s="249"/>
      <c r="S610" s="249"/>
      <c r="T610" s="250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1" t="s">
        <v>490</v>
      </c>
      <c r="AU610" s="251" t="s">
        <v>86</v>
      </c>
      <c r="AV610" s="14" t="s">
        <v>86</v>
      </c>
      <c r="AW610" s="14" t="s">
        <v>37</v>
      </c>
      <c r="AX610" s="14" t="s">
        <v>76</v>
      </c>
      <c r="AY610" s="251" t="s">
        <v>152</v>
      </c>
    </row>
    <row r="611" s="15" customFormat="1">
      <c r="A611" s="15"/>
      <c r="B611" s="252"/>
      <c r="C611" s="253"/>
      <c r="D611" s="211" t="s">
        <v>490</v>
      </c>
      <c r="E611" s="254" t="s">
        <v>19</v>
      </c>
      <c r="F611" s="255" t="s">
        <v>502</v>
      </c>
      <c r="G611" s="253"/>
      <c r="H611" s="256">
        <v>32</v>
      </c>
      <c r="I611" s="257"/>
      <c r="J611" s="253"/>
      <c r="K611" s="253"/>
      <c r="L611" s="258"/>
      <c r="M611" s="259"/>
      <c r="N611" s="260"/>
      <c r="O611" s="260"/>
      <c r="P611" s="260"/>
      <c r="Q611" s="260"/>
      <c r="R611" s="260"/>
      <c r="S611" s="260"/>
      <c r="T611" s="261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62" t="s">
        <v>490</v>
      </c>
      <c r="AU611" s="262" t="s">
        <v>86</v>
      </c>
      <c r="AV611" s="15" t="s">
        <v>151</v>
      </c>
      <c r="AW611" s="15" t="s">
        <v>37</v>
      </c>
      <c r="AX611" s="15" t="s">
        <v>84</v>
      </c>
      <c r="AY611" s="262" t="s">
        <v>152</v>
      </c>
    </row>
    <row r="612" s="2" customFormat="1" ht="16.5" customHeight="1">
      <c r="A612" s="40"/>
      <c r="B612" s="41"/>
      <c r="C612" s="198" t="s">
        <v>448</v>
      </c>
      <c r="D612" s="198" t="s">
        <v>153</v>
      </c>
      <c r="E612" s="199" t="s">
        <v>929</v>
      </c>
      <c r="F612" s="200" t="s">
        <v>930</v>
      </c>
      <c r="G612" s="201" t="s">
        <v>485</v>
      </c>
      <c r="H612" s="202">
        <v>34.719999999999999</v>
      </c>
      <c r="I612" s="203"/>
      <c r="J612" s="204">
        <f>ROUND(I612*H612,2)</f>
        <v>0</v>
      </c>
      <c r="K612" s="200" t="s">
        <v>486</v>
      </c>
      <c r="L612" s="46"/>
      <c r="M612" s="205" t="s">
        <v>19</v>
      </c>
      <c r="N612" s="206" t="s">
        <v>47</v>
      </c>
      <c r="O612" s="86"/>
      <c r="P612" s="207">
        <f>O612*H612</f>
        <v>0</v>
      </c>
      <c r="Q612" s="207">
        <v>0</v>
      </c>
      <c r="R612" s="207">
        <f>Q612*H612</f>
        <v>0</v>
      </c>
      <c r="S612" s="207">
        <v>0.029999999999999999</v>
      </c>
      <c r="T612" s="208">
        <f>S612*H612</f>
        <v>1.0415999999999999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09" t="s">
        <v>216</v>
      </c>
      <c r="AT612" s="209" t="s">
        <v>153</v>
      </c>
      <c r="AU612" s="209" t="s">
        <v>86</v>
      </c>
      <c r="AY612" s="19" t="s">
        <v>152</v>
      </c>
      <c r="BE612" s="210">
        <f>IF(N612="základní",J612,0)</f>
        <v>0</v>
      </c>
      <c r="BF612" s="210">
        <f>IF(N612="snížená",J612,0)</f>
        <v>0</v>
      </c>
      <c r="BG612" s="210">
        <f>IF(N612="zákl. přenesená",J612,0)</f>
        <v>0</v>
      </c>
      <c r="BH612" s="210">
        <f>IF(N612="sníž. přenesená",J612,0)</f>
        <v>0</v>
      </c>
      <c r="BI612" s="210">
        <f>IF(N612="nulová",J612,0)</f>
        <v>0</v>
      </c>
      <c r="BJ612" s="19" t="s">
        <v>84</v>
      </c>
      <c r="BK612" s="210">
        <f>ROUND(I612*H612,2)</f>
        <v>0</v>
      </c>
      <c r="BL612" s="19" t="s">
        <v>216</v>
      </c>
      <c r="BM612" s="209" t="s">
        <v>931</v>
      </c>
    </row>
    <row r="613" s="2" customFormat="1">
      <c r="A613" s="40"/>
      <c r="B613" s="41"/>
      <c r="C613" s="42"/>
      <c r="D613" s="229" t="s">
        <v>488</v>
      </c>
      <c r="E613" s="42"/>
      <c r="F613" s="230" t="s">
        <v>932</v>
      </c>
      <c r="G613" s="42"/>
      <c r="H613" s="42"/>
      <c r="I613" s="213"/>
      <c r="J613" s="42"/>
      <c r="K613" s="42"/>
      <c r="L613" s="46"/>
      <c r="M613" s="214"/>
      <c r="N613" s="215"/>
      <c r="O613" s="86"/>
      <c r="P613" s="86"/>
      <c r="Q613" s="86"/>
      <c r="R613" s="86"/>
      <c r="S613" s="86"/>
      <c r="T613" s="87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T613" s="19" t="s">
        <v>488</v>
      </c>
      <c r="AU613" s="19" t="s">
        <v>86</v>
      </c>
    </row>
    <row r="614" s="13" customFormat="1">
      <c r="A614" s="13"/>
      <c r="B614" s="231"/>
      <c r="C614" s="232"/>
      <c r="D614" s="211" t="s">
        <v>490</v>
      </c>
      <c r="E614" s="233" t="s">
        <v>19</v>
      </c>
      <c r="F614" s="234" t="s">
        <v>933</v>
      </c>
      <c r="G614" s="232"/>
      <c r="H614" s="233" t="s">
        <v>19</v>
      </c>
      <c r="I614" s="235"/>
      <c r="J614" s="232"/>
      <c r="K614" s="232"/>
      <c r="L614" s="236"/>
      <c r="M614" s="237"/>
      <c r="N614" s="238"/>
      <c r="O614" s="238"/>
      <c r="P614" s="238"/>
      <c r="Q614" s="238"/>
      <c r="R614" s="238"/>
      <c r="S614" s="238"/>
      <c r="T614" s="239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0" t="s">
        <v>490</v>
      </c>
      <c r="AU614" s="240" t="s">
        <v>86</v>
      </c>
      <c r="AV614" s="13" t="s">
        <v>84</v>
      </c>
      <c r="AW614" s="13" t="s">
        <v>37</v>
      </c>
      <c r="AX614" s="13" t="s">
        <v>76</v>
      </c>
      <c r="AY614" s="240" t="s">
        <v>152</v>
      </c>
    </row>
    <row r="615" s="13" customFormat="1">
      <c r="A615" s="13"/>
      <c r="B615" s="231"/>
      <c r="C615" s="232"/>
      <c r="D615" s="211" t="s">
        <v>490</v>
      </c>
      <c r="E615" s="233" t="s">
        <v>19</v>
      </c>
      <c r="F615" s="234" t="s">
        <v>934</v>
      </c>
      <c r="G615" s="232"/>
      <c r="H615" s="233" t="s">
        <v>19</v>
      </c>
      <c r="I615" s="235"/>
      <c r="J615" s="232"/>
      <c r="K615" s="232"/>
      <c r="L615" s="236"/>
      <c r="M615" s="237"/>
      <c r="N615" s="238"/>
      <c r="O615" s="238"/>
      <c r="P615" s="238"/>
      <c r="Q615" s="238"/>
      <c r="R615" s="238"/>
      <c r="S615" s="238"/>
      <c r="T615" s="239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0" t="s">
        <v>490</v>
      </c>
      <c r="AU615" s="240" t="s">
        <v>86</v>
      </c>
      <c r="AV615" s="13" t="s">
        <v>84</v>
      </c>
      <c r="AW615" s="13" t="s">
        <v>37</v>
      </c>
      <c r="AX615" s="13" t="s">
        <v>76</v>
      </c>
      <c r="AY615" s="240" t="s">
        <v>152</v>
      </c>
    </row>
    <row r="616" s="14" customFormat="1">
      <c r="A616" s="14"/>
      <c r="B616" s="241"/>
      <c r="C616" s="242"/>
      <c r="D616" s="211" t="s">
        <v>490</v>
      </c>
      <c r="E616" s="243" t="s">
        <v>19</v>
      </c>
      <c r="F616" s="244" t="s">
        <v>935</v>
      </c>
      <c r="G616" s="242"/>
      <c r="H616" s="245">
        <v>19.27</v>
      </c>
      <c r="I616" s="246"/>
      <c r="J616" s="242"/>
      <c r="K616" s="242"/>
      <c r="L616" s="247"/>
      <c r="M616" s="248"/>
      <c r="N616" s="249"/>
      <c r="O616" s="249"/>
      <c r="P616" s="249"/>
      <c r="Q616" s="249"/>
      <c r="R616" s="249"/>
      <c r="S616" s="249"/>
      <c r="T616" s="25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1" t="s">
        <v>490</v>
      </c>
      <c r="AU616" s="251" t="s">
        <v>86</v>
      </c>
      <c r="AV616" s="14" t="s">
        <v>86</v>
      </c>
      <c r="AW616" s="14" t="s">
        <v>37</v>
      </c>
      <c r="AX616" s="14" t="s">
        <v>76</v>
      </c>
      <c r="AY616" s="251" t="s">
        <v>152</v>
      </c>
    </row>
    <row r="617" s="14" customFormat="1">
      <c r="A617" s="14"/>
      <c r="B617" s="241"/>
      <c r="C617" s="242"/>
      <c r="D617" s="211" t="s">
        <v>490</v>
      </c>
      <c r="E617" s="243" t="s">
        <v>19</v>
      </c>
      <c r="F617" s="244" t="s">
        <v>936</v>
      </c>
      <c r="G617" s="242"/>
      <c r="H617" s="245">
        <v>8.6999999999999993</v>
      </c>
      <c r="I617" s="246"/>
      <c r="J617" s="242"/>
      <c r="K617" s="242"/>
      <c r="L617" s="247"/>
      <c r="M617" s="248"/>
      <c r="N617" s="249"/>
      <c r="O617" s="249"/>
      <c r="P617" s="249"/>
      <c r="Q617" s="249"/>
      <c r="R617" s="249"/>
      <c r="S617" s="249"/>
      <c r="T617" s="250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1" t="s">
        <v>490</v>
      </c>
      <c r="AU617" s="251" t="s">
        <v>86</v>
      </c>
      <c r="AV617" s="14" t="s">
        <v>86</v>
      </c>
      <c r="AW617" s="14" t="s">
        <v>37</v>
      </c>
      <c r="AX617" s="14" t="s">
        <v>76</v>
      </c>
      <c r="AY617" s="251" t="s">
        <v>152</v>
      </c>
    </row>
    <row r="618" s="14" customFormat="1">
      <c r="A618" s="14"/>
      <c r="B618" s="241"/>
      <c r="C618" s="242"/>
      <c r="D618" s="211" t="s">
        <v>490</v>
      </c>
      <c r="E618" s="243" t="s">
        <v>19</v>
      </c>
      <c r="F618" s="244" t="s">
        <v>937</v>
      </c>
      <c r="G618" s="242"/>
      <c r="H618" s="245">
        <v>6.75</v>
      </c>
      <c r="I618" s="246"/>
      <c r="J618" s="242"/>
      <c r="K618" s="242"/>
      <c r="L618" s="247"/>
      <c r="M618" s="248"/>
      <c r="N618" s="249"/>
      <c r="O618" s="249"/>
      <c r="P618" s="249"/>
      <c r="Q618" s="249"/>
      <c r="R618" s="249"/>
      <c r="S618" s="249"/>
      <c r="T618" s="250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1" t="s">
        <v>490</v>
      </c>
      <c r="AU618" s="251" t="s">
        <v>86</v>
      </c>
      <c r="AV618" s="14" t="s">
        <v>86</v>
      </c>
      <c r="AW618" s="14" t="s">
        <v>37</v>
      </c>
      <c r="AX618" s="14" t="s">
        <v>76</v>
      </c>
      <c r="AY618" s="251" t="s">
        <v>152</v>
      </c>
    </row>
    <row r="619" s="15" customFormat="1">
      <c r="A619" s="15"/>
      <c r="B619" s="252"/>
      <c r="C619" s="253"/>
      <c r="D619" s="211" t="s">
        <v>490</v>
      </c>
      <c r="E619" s="254" t="s">
        <v>19</v>
      </c>
      <c r="F619" s="255" t="s">
        <v>502</v>
      </c>
      <c r="G619" s="253"/>
      <c r="H619" s="256">
        <v>34.719999999999999</v>
      </c>
      <c r="I619" s="257"/>
      <c r="J619" s="253"/>
      <c r="K619" s="253"/>
      <c r="L619" s="258"/>
      <c r="M619" s="259"/>
      <c r="N619" s="260"/>
      <c r="O619" s="260"/>
      <c r="P619" s="260"/>
      <c r="Q619" s="260"/>
      <c r="R619" s="260"/>
      <c r="S619" s="260"/>
      <c r="T619" s="261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62" t="s">
        <v>490</v>
      </c>
      <c r="AU619" s="262" t="s">
        <v>86</v>
      </c>
      <c r="AV619" s="15" t="s">
        <v>151</v>
      </c>
      <c r="AW619" s="15" t="s">
        <v>37</v>
      </c>
      <c r="AX619" s="15" t="s">
        <v>84</v>
      </c>
      <c r="AY619" s="262" t="s">
        <v>152</v>
      </c>
    </row>
    <row r="620" s="2" customFormat="1" ht="16.5" customHeight="1">
      <c r="A620" s="40"/>
      <c r="B620" s="41"/>
      <c r="C620" s="198" t="s">
        <v>938</v>
      </c>
      <c r="D620" s="198" t="s">
        <v>153</v>
      </c>
      <c r="E620" s="199" t="s">
        <v>939</v>
      </c>
      <c r="F620" s="200" t="s">
        <v>940</v>
      </c>
      <c r="G620" s="201" t="s">
        <v>156</v>
      </c>
      <c r="H620" s="202">
        <v>232.5</v>
      </c>
      <c r="I620" s="203"/>
      <c r="J620" s="204">
        <f>ROUND(I620*H620,2)</f>
        <v>0</v>
      </c>
      <c r="K620" s="200" t="s">
        <v>486</v>
      </c>
      <c r="L620" s="46"/>
      <c r="M620" s="205" t="s">
        <v>19</v>
      </c>
      <c r="N620" s="206" t="s">
        <v>47</v>
      </c>
      <c r="O620" s="86"/>
      <c r="P620" s="207">
        <f>O620*H620</f>
        <v>0</v>
      </c>
      <c r="Q620" s="207">
        <v>0</v>
      </c>
      <c r="R620" s="207">
        <f>Q620*H620</f>
        <v>0</v>
      </c>
      <c r="S620" s="207">
        <v>0.00191</v>
      </c>
      <c r="T620" s="208">
        <f>S620*H620</f>
        <v>0.444075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09" t="s">
        <v>216</v>
      </c>
      <c r="AT620" s="209" t="s">
        <v>153</v>
      </c>
      <c r="AU620" s="209" t="s">
        <v>86</v>
      </c>
      <c r="AY620" s="19" t="s">
        <v>152</v>
      </c>
      <c r="BE620" s="210">
        <f>IF(N620="základní",J620,0)</f>
        <v>0</v>
      </c>
      <c r="BF620" s="210">
        <f>IF(N620="snížená",J620,0)</f>
        <v>0</v>
      </c>
      <c r="BG620" s="210">
        <f>IF(N620="zákl. přenesená",J620,0)</f>
        <v>0</v>
      </c>
      <c r="BH620" s="210">
        <f>IF(N620="sníž. přenesená",J620,0)</f>
        <v>0</v>
      </c>
      <c r="BI620" s="210">
        <f>IF(N620="nulová",J620,0)</f>
        <v>0</v>
      </c>
      <c r="BJ620" s="19" t="s">
        <v>84</v>
      </c>
      <c r="BK620" s="210">
        <f>ROUND(I620*H620,2)</f>
        <v>0</v>
      </c>
      <c r="BL620" s="19" t="s">
        <v>216</v>
      </c>
      <c r="BM620" s="209" t="s">
        <v>941</v>
      </c>
    </row>
    <row r="621" s="2" customFormat="1">
      <c r="A621" s="40"/>
      <c r="B621" s="41"/>
      <c r="C621" s="42"/>
      <c r="D621" s="229" t="s">
        <v>488</v>
      </c>
      <c r="E621" s="42"/>
      <c r="F621" s="230" t="s">
        <v>942</v>
      </c>
      <c r="G621" s="42"/>
      <c r="H621" s="42"/>
      <c r="I621" s="213"/>
      <c r="J621" s="42"/>
      <c r="K621" s="42"/>
      <c r="L621" s="46"/>
      <c r="M621" s="214"/>
      <c r="N621" s="215"/>
      <c r="O621" s="86"/>
      <c r="P621" s="86"/>
      <c r="Q621" s="86"/>
      <c r="R621" s="86"/>
      <c r="S621" s="86"/>
      <c r="T621" s="87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T621" s="19" t="s">
        <v>488</v>
      </c>
      <c r="AU621" s="19" t="s">
        <v>86</v>
      </c>
    </row>
    <row r="622" s="13" customFormat="1">
      <c r="A622" s="13"/>
      <c r="B622" s="231"/>
      <c r="C622" s="232"/>
      <c r="D622" s="211" t="s">
        <v>490</v>
      </c>
      <c r="E622" s="233" t="s">
        <v>19</v>
      </c>
      <c r="F622" s="234" t="s">
        <v>943</v>
      </c>
      <c r="G622" s="232"/>
      <c r="H622" s="233" t="s">
        <v>19</v>
      </c>
      <c r="I622" s="235"/>
      <c r="J622" s="232"/>
      <c r="K622" s="232"/>
      <c r="L622" s="236"/>
      <c r="M622" s="237"/>
      <c r="N622" s="238"/>
      <c r="O622" s="238"/>
      <c r="P622" s="238"/>
      <c r="Q622" s="238"/>
      <c r="R622" s="238"/>
      <c r="S622" s="238"/>
      <c r="T622" s="239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0" t="s">
        <v>490</v>
      </c>
      <c r="AU622" s="240" t="s">
        <v>86</v>
      </c>
      <c r="AV622" s="13" t="s">
        <v>84</v>
      </c>
      <c r="AW622" s="13" t="s">
        <v>37</v>
      </c>
      <c r="AX622" s="13" t="s">
        <v>76</v>
      </c>
      <c r="AY622" s="240" t="s">
        <v>152</v>
      </c>
    </row>
    <row r="623" s="13" customFormat="1">
      <c r="A623" s="13"/>
      <c r="B623" s="231"/>
      <c r="C623" s="232"/>
      <c r="D623" s="211" t="s">
        <v>490</v>
      </c>
      <c r="E623" s="233" t="s">
        <v>19</v>
      </c>
      <c r="F623" s="234" t="s">
        <v>944</v>
      </c>
      <c r="G623" s="232"/>
      <c r="H623" s="233" t="s">
        <v>19</v>
      </c>
      <c r="I623" s="235"/>
      <c r="J623" s="232"/>
      <c r="K623" s="232"/>
      <c r="L623" s="236"/>
      <c r="M623" s="237"/>
      <c r="N623" s="238"/>
      <c r="O623" s="238"/>
      <c r="P623" s="238"/>
      <c r="Q623" s="238"/>
      <c r="R623" s="238"/>
      <c r="S623" s="238"/>
      <c r="T623" s="239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0" t="s">
        <v>490</v>
      </c>
      <c r="AU623" s="240" t="s">
        <v>86</v>
      </c>
      <c r="AV623" s="13" t="s">
        <v>84</v>
      </c>
      <c r="AW623" s="13" t="s">
        <v>37</v>
      </c>
      <c r="AX623" s="13" t="s">
        <v>76</v>
      </c>
      <c r="AY623" s="240" t="s">
        <v>152</v>
      </c>
    </row>
    <row r="624" s="14" customFormat="1">
      <c r="A624" s="14"/>
      <c r="B624" s="241"/>
      <c r="C624" s="242"/>
      <c r="D624" s="211" t="s">
        <v>490</v>
      </c>
      <c r="E624" s="243" t="s">
        <v>19</v>
      </c>
      <c r="F624" s="244" t="s">
        <v>945</v>
      </c>
      <c r="G624" s="242"/>
      <c r="H624" s="245">
        <v>181.19999999999999</v>
      </c>
      <c r="I624" s="246"/>
      <c r="J624" s="242"/>
      <c r="K624" s="242"/>
      <c r="L624" s="247"/>
      <c r="M624" s="248"/>
      <c r="N624" s="249"/>
      <c r="O624" s="249"/>
      <c r="P624" s="249"/>
      <c r="Q624" s="249"/>
      <c r="R624" s="249"/>
      <c r="S624" s="249"/>
      <c r="T624" s="250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51" t="s">
        <v>490</v>
      </c>
      <c r="AU624" s="251" t="s">
        <v>86</v>
      </c>
      <c r="AV624" s="14" t="s">
        <v>86</v>
      </c>
      <c r="AW624" s="14" t="s">
        <v>37</v>
      </c>
      <c r="AX624" s="14" t="s">
        <v>76</v>
      </c>
      <c r="AY624" s="251" t="s">
        <v>152</v>
      </c>
    </row>
    <row r="625" s="14" customFormat="1">
      <c r="A625" s="14"/>
      <c r="B625" s="241"/>
      <c r="C625" s="242"/>
      <c r="D625" s="211" t="s">
        <v>490</v>
      </c>
      <c r="E625" s="243" t="s">
        <v>19</v>
      </c>
      <c r="F625" s="244" t="s">
        <v>946</v>
      </c>
      <c r="G625" s="242"/>
      <c r="H625" s="245">
        <v>2.5</v>
      </c>
      <c r="I625" s="246"/>
      <c r="J625" s="242"/>
      <c r="K625" s="242"/>
      <c r="L625" s="247"/>
      <c r="M625" s="248"/>
      <c r="N625" s="249"/>
      <c r="O625" s="249"/>
      <c r="P625" s="249"/>
      <c r="Q625" s="249"/>
      <c r="R625" s="249"/>
      <c r="S625" s="249"/>
      <c r="T625" s="250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1" t="s">
        <v>490</v>
      </c>
      <c r="AU625" s="251" t="s">
        <v>86</v>
      </c>
      <c r="AV625" s="14" t="s">
        <v>86</v>
      </c>
      <c r="AW625" s="14" t="s">
        <v>37</v>
      </c>
      <c r="AX625" s="14" t="s">
        <v>76</v>
      </c>
      <c r="AY625" s="251" t="s">
        <v>152</v>
      </c>
    </row>
    <row r="626" s="16" customFormat="1">
      <c r="A626" s="16"/>
      <c r="B626" s="263"/>
      <c r="C626" s="264"/>
      <c r="D626" s="211" t="s">
        <v>490</v>
      </c>
      <c r="E626" s="265" t="s">
        <v>19</v>
      </c>
      <c r="F626" s="266" t="s">
        <v>518</v>
      </c>
      <c r="G626" s="264"/>
      <c r="H626" s="267">
        <v>183.69999999999999</v>
      </c>
      <c r="I626" s="268"/>
      <c r="J626" s="264"/>
      <c r="K626" s="264"/>
      <c r="L626" s="269"/>
      <c r="M626" s="270"/>
      <c r="N626" s="271"/>
      <c r="O626" s="271"/>
      <c r="P626" s="271"/>
      <c r="Q626" s="271"/>
      <c r="R626" s="271"/>
      <c r="S626" s="271"/>
      <c r="T626" s="272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T626" s="273" t="s">
        <v>490</v>
      </c>
      <c r="AU626" s="273" t="s">
        <v>86</v>
      </c>
      <c r="AV626" s="16" t="s">
        <v>163</v>
      </c>
      <c r="AW626" s="16" t="s">
        <v>37</v>
      </c>
      <c r="AX626" s="16" t="s">
        <v>76</v>
      </c>
      <c r="AY626" s="273" t="s">
        <v>152</v>
      </c>
    </row>
    <row r="627" s="13" customFormat="1">
      <c r="A627" s="13"/>
      <c r="B627" s="231"/>
      <c r="C627" s="232"/>
      <c r="D627" s="211" t="s">
        <v>490</v>
      </c>
      <c r="E627" s="233" t="s">
        <v>19</v>
      </c>
      <c r="F627" s="234" t="s">
        <v>836</v>
      </c>
      <c r="G627" s="232"/>
      <c r="H627" s="233" t="s">
        <v>19</v>
      </c>
      <c r="I627" s="235"/>
      <c r="J627" s="232"/>
      <c r="K627" s="232"/>
      <c r="L627" s="236"/>
      <c r="M627" s="237"/>
      <c r="N627" s="238"/>
      <c r="O627" s="238"/>
      <c r="P627" s="238"/>
      <c r="Q627" s="238"/>
      <c r="R627" s="238"/>
      <c r="S627" s="238"/>
      <c r="T627" s="239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0" t="s">
        <v>490</v>
      </c>
      <c r="AU627" s="240" t="s">
        <v>86</v>
      </c>
      <c r="AV627" s="13" t="s">
        <v>84</v>
      </c>
      <c r="AW627" s="13" t="s">
        <v>37</v>
      </c>
      <c r="AX627" s="13" t="s">
        <v>76</v>
      </c>
      <c r="AY627" s="240" t="s">
        <v>152</v>
      </c>
    </row>
    <row r="628" s="14" customFormat="1">
      <c r="A628" s="14"/>
      <c r="B628" s="241"/>
      <c r="C628" s="242"/>
      <c r="D628" s="211" t="s">
        <v>490</v>
      </c>
      <c r="E628" s="243" t="s">
        <v>19</v>
      </c>
      <c r="F628" s="244" t="s">
        <v>947</v>
      </c>
      <c r="G628" s="242"/>
      <c r="H628" s="245">
        <v>48.799999999999997</v>
      </c>
      <c r="I628" s="246"/>
      <c r="J628" s="242"/>
      <c r="K628" s="242"/>
      <c r="L628" s="247"/>
      <c r="M628" s="248"/>
      <c r="N628" s="249"/>
      <c r="O628" s="249"/>
      <c r="P628" s="249"/>
      <c r="Q628" s="249"/>
      <c r="R628" s="249"/>
      <c r="S628" s="249"/>
      <c r="T628" s="250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1" t="s">
        <v>490</v>
      </c>
      <c r="AU628" s="251" t="s">
        <v>86</v>
      </c>
      <c r="AV628" s="14" t="s">
        <v>86</v>
      </c>
      <c r="AW628" s="14" t="s">
        <v>37</v>
      </c>
      <c r="AX628" s="14" t="s">
        <v>76</v>
      </c>
      <c r="AY628" s="251" t="s">
        <v>152</v>
      </c>
    </row>
    <row r="629" s="16" customFormat="1">
      <c r="A629" s="16"/>
      <c r="B629" s="263"/>
      <c r="C629" s="264"/>
      <c r="D629" s="211" t="s">
        <v>490</v>
      </c>
      <c r="E629" s="265" t="s">
        <v>19</v>
      </c>
      <c r="F629" s="266" t="s">
        <v>518</v>
      </c>
      <c r="G629" s="264"/>
      <c r="H629" s="267">
        <v>48.799999999999997</v>
      </c>
      <c r="I629" s="268"/>
      <c r="J629" s="264"/>
      <c r="K629" s="264"/>
      <c r="L629" s="269"/>
      <c r="M629" s="270"/>
      <c r="N629" s="271"/>
      <c r="O629" s="271"/>
      <c r="P629" s="271"/>
      <c r="Q629" s="271"/>
      <c r="R629" s="271"/>
      <c r="S629" s="271"/>
      <c r="T629" s="272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T629" s="273" t="s">
        <v>490</v>
      </c>
      <c r="AU629" s="273" t="s">
        <v>86</v>
      </c>
      <c r="AV629" s="16" t="s">
        <v>163</v>
      </c>
      <c r="AW629" s="16" t="s">
        <v>37</v>
      </c>
      <c r="AX629" s="16" t="s">
        <v>76</v>
      </c>
      <c r="AY629" s="273" t="s">
        <v>152</v>
      </c>
    </row>
    <row r="630" s="15" customFormat="1">
      <c r="A630" s="15"/>
      <c r="B630" s="252"/>
      <c r="C630" s="253"/>
      <c r="D630" s="211" t="s">
        <v>490</v>
      </c>
      <c r="E630" s="254" t="s">
        <v>19</v>
      </c>
      <c r="F630" s="255" t="s">
        <v>502</v>
      </c>
      <c r="G630" s="253"/>
      <c r="H630" s="256">
        <v>232.5</v>
      </c>
      <c r="I630" s="257"/>
      <c r="J630" s="253"/>
      <c r="K630" s="253"/>
      <c r="L630" s="258"/>
      <c r="M630" s="259"/>
      <c r="N630" s="260"/>
      <c r="O630" s="260"/>
      <c r="P630" s="260"/>
      <c r="Q630" s="260"/>
      <c r="R630" s="260"/>
      <c r="S630" s="260"/>
      <c r="T630" s="261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62" t="s">
        <v>490</v>
      </c>
      <c r="AU630" s="262" t="s">
        <v>86</v>
      </c>
      <c r="AV630" s="15" t="s">
        <v>151</v>
      </c>
      <c r="AW630" s="15" t="s">
        <v>37</v>
      </c>
      <c r="AX630" s="15" t="s">
        <v>84</v>
      </c>
      <c r="AY630" s="262" t="s">
        <v>152</v>
      </c>
    </row>
    <row r="631" s="2" customFormat="1" ht="16.5" customHeight="1">
      <c r="A631" s="40"/>
      <c r="B631" s="41"/>
      <c r="C631" s="198" t="s">
        <v>948</v>
      </c>
      <c r="D631" s="198" t="s">
        <v>153</v>
      </c>
      <c r="E631" s="199" t="s">
        <v>949</v>
      </c>
      <c r="F631" s="200" t="s">
        <v>950</v>
      </c>
      <c r="G631" s="201" t="s">
        <v>156</v>
      </c>
      <c r="H631" s="202">
        <v>111.59999999999999</v>
      </c>
      <c r="I631" s="203"/>
      <c r="J631" s="204">
        <f>ROUND(I631*H631,2)</f>
        <v>0</v>
      </c>
      <c r="K631" s="200" t="s">
        <v>486</v>
      </c>
      <c r="L631" s="46"/>
      <c r="M631" s="205" t="s">
        <v>19</v>
      </c>
      <c r="N631" s="206" t="s">
        <v>47</v>
      </c>
      <c r="O631" s="86"/>
      <c r="P631" s="207">
        <f>O631*H631</f>
        <v>0</v>
      </c>
      <c r="Q631" s="207">
        <v>0</v>
      </c>
      <c r="R631" s="207">
        <f>Q631*H631</f>
        <v>0</v>
      </c>
      <c r="S631" s="207">
        <v>0.00167</v>
      </c>
      <c r="T631" s="208">
        <f>S631*H631</f>
        <v>0.18637199999999998</v>
      </c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R631" s="209" t="s">
        <v>216</v>
      </c>
      <c r="AT631" s="209" t="s">
        <v>153</v>
      </c>
      <c r="AU631" s="209" t="s">
        <v>86</v>
      </c>
      <c r="AY631" s="19" t="s">
        <v>152</v>
      </c>
      <c r="BE631" s="210">
        <f>IF(N631="základní",J631,0)</f>
        <v>0</v>
      </c>
      <c r="BF631" s="210">
        <f>IF(N631="snížená",J631,0)</f>
        <v>0</v>
      </c>
      <c r="BG631" s="210">
        <f>IF(N631="zákl. přenesená",J631,0)</f>
        <v>0</v>
      </c>
      <c r="BH631" s="210">
        <f>IF(N631="sníž. přenesená",J631,0)</f>
        <v>0</v>
      </c>
      <c r="BI631" s="210">
        <f>IF(N631="nulová",J631,0)</f>
        <v>0</v>
      </c>
      <c r="BJ631" s="19" t="s">
        <v>84</v>
      </c>
      <c r="BK631" s="210">
        <f>ROUND(I631*H631,2)</f>
        <v>0</v>
      </c>
      <c r="BL631" s="19" t="s">
        <v>216</v>
      </c>
      <c r="BM631" s="209" t="s">
        <v>951</v>
      </c>
    </row>
    <row r="632" s="2" customFormat="1">
      <c r="A632" s="40"/>
      <c r="B632" s="41"/>
      <c r="C632" s="42"/>
      <c r="D632" s="229" t="s">
        <v>488</v>
      </c>
      <c r="E632" s="42"/>
      <c r="F632" s="230" t="s">
        <v>952</v>
      </c>
      <c r="G632" s="42"/>
      <c r="H632" s="42"/>
      <c r="I632" s="213"/>
      <c r="J632" s="42"/>
      <c r="K632" s="42"/>
      <c r="L632" s="46"/>
      <c r="M632" s="214"/>
      <c r="N632" s="215"/>
      <c r="O632" s="86"/>
      <c r="P632" s="86"/>
      <c r="Q632" s="86"/>
      <c r="R632" s="86"/>
      <c r="S632" s="86"/>
      <c r="T632" s="87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T632" s="19" t="s">
        <v>488</v>
      </c>
      <c r="AU632" s="19" t="s">
        <v>86</v>
      </c>
    </row>
    <row r="633" s="13" customFormat="1">
      <c r="A633" s="13"/>
      <c r="B633" s="231"/>
      <c r="C633" s="232"/>
      <c r="D633" s="211" t="s">
        <v>490</v>
      </c>
      <c r="E633" s="233" t="s">
        <v>19</v>
      </c>
      <c r="F633" s="234" t="s">
        <v>953</v>
      </c>
      <c r="G633" s="232"/>
      <c r="H633" s="233" t="s">
        <v>19</v>
      </c>
      <c r="I633" s="235"/>
      <c r="J633" s="232"/>
      <c r="K633" s="232"/>
      <c r="L633" s="236"/>
      <c r="M633" s="237"/>
      <c r="N633" s="238"/>
      <c r="O633" s="238"/>
      <c r="P633" s="238"/>
      <c r="Q633" s="238"/>
      <c r="R633" s="238"/>
      <c r="S633" s="238"/>
      <c r="T633" s="239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0" t="s">
        <v>490</v>
      </c>
      <c r="AU633" s="240" t="s">
        <v>86</v>
      </c>
      <c r="AV633" s="13" t="s">
        <v>84</v>
      </c>
      <c r="AW633" s="13" t="s">
        <v>37</v>
      </c>
      <c r="AX633" s="13" t="s">
        <v>76</v>
      </c>
      <c r="AY633" s="240" t="s">
        <v>152</v>
      </c>
    </row>
    <row r="634" s="13" customFormat="1">
      <c r="A634" s="13"/>
      <c r="B634" s="231"/>
      <c r="C634" s="232"/>
      <c r="D634" s="211" t="s">
        <v>490</v>
      </c>
      <c r="E634" s="233" t="s">
        <v>19</v>
      </c>
      <c r="F634" s="234" t="s">
        <v>954</v>
      </c>
      <c r="G634" s="232"/>
      <c r="H634" s="233" t="s">
        <v>19</v>
      </c>
      <c r="I634" s="235"/>
      <c r="J634" s="232"/>
      <c r="K634" s="232"/>
      <c r="L634" s="236"/>
      <c r="M634" s="237"/>
      <c r="N634" s="238"/>
      <c r="O634" s="238"/>
      <c r="P634" s="238"/>
      <c r="Q634" s="238"/>
      <c r="R634" s="238"/>
      <c r="S634" s="238"/>
      <c r="T634" s="23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0" t="s">
        <v>490</v>
      </c>
      <c r="AU634" s="240" t="s">
        <v>86</v>
      </c>
      <c r="AV634" s="13" t="s">
        <v>84</v>
      </c>
      <c r="AW634" s="13" t="s">
        <v>37</v>
      </c>
      <c r="AX634" s="13" t="s">
        <v>76</v>
      </c>
      <c r="AY634" s="240" t="s">
        <v>152</v>
      </c>
    </row>
    <row r="635" s="13" customFormat="1">
      <c r="A635" s="13"/>
      <c r="B635" s="231"/>
      <c r="C635" s="232"/>
      <c r="D635" s="211" t="s">
        <v>490</v>
      </c>
      <c r="E635" s="233" t="s">
        <v>19</v>
      </c>
      <c r="F635" s="234" t="s">
        <v>955</v>
      </c>
      <c r="G635" s="232"/>
      <c r="H635" s="233" t="s">
        <v>19</v>
      </c>
      <c r="I635" s="235"/>
      <c r="J635" s="232"/>
      <c r="K635" s="232"/>
      <c r="L635" s="236"/>
      <c r="M635" s="237"/>
      <c r="N635" s="238"/>
      <c r="O635" s="238"/>
      <c r="P635" s="238"/>
      <c r="Q635" s="238"/>
      <c r="R635" s="238"/>
      <c r="S635" s="238"/>
      <c r="T635" s="239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0" t="s">
        <v>490</v>
      </c>
      <c r="AU635" s="240" t="s">
        <v>86</v>
      </c>
      <c r="AV635" s="13" t="s">
        <v>84</v>
      </c>
      <c r="AW635" s="13" t="s">
        <v>37</v>
      </c>
      <c r="AX635" s="13" t="s">
        <v>76</v>
      </c>
      <c r="AY635" s="240" t="s">
        <v>152</v>
      </c>
    </row>
    <row r="636" s="14" customFormat="1">
      <c r="A636" s="14"/>
      <c r="B636" s="241"/>
      <c r="C636" s="242"/>
      <c r="D636" s="211" t="s">
        <v>490</v>
      </c>
      <c r="E636" s="243" t="s">
        <v>19</v>
      </c>
      <c r="F636" s="244" t="s">
        <v>956</v>
      </c>
      <c r="G636" s="242"/>
      <c r="H636" s="245">
        <v>10.800000000000001</v>
      </c>
      <c r="I636" s="246"/>
      <c r="J636" s="242"/>
      <c r="K636" s="242"/>
      <c r="L636" s="247"/>
      <c r="M636" s="248"/>
      <c r="N636" s="249"/>
      <c r="O636" s="249"/>
      <c r="P636" s="249"/>
      <c r="Q636" s="249"/>
      <c r="R636" s="249"/>
      <c r="S636" s="249"/>
      <c r="T636" s="250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51" t="s">
        <v>490</v>
      </c>
      <c r="AU636" s="251" t="s">
        <v>86</v>
      </c>
      <c r="AV636" s="14" t="s">
        <v>86</v>
      </c>
      <c r="AW636" s="14" t="s">
        <v>37</v>
      </c>
      <c r="AX636" s="14" t="s">
        <v>76</v>
      </c>
      <c r="AY636" s="251" t="s">
        <v>152</v>
      </c>
    </row>
    <row r="637" s="14" customFormat="1">
      <c r="A637" s="14"/>
      <c r="B637" s="241"/>
      <c r="C637" s="242"/>
      <c r="D637" s="211" t="s">
        <v>490</v>
      </c>
      <c r="E637" s="243" t="s">
        <v>19</v>
      </c>
      <c r="F637" s="244" t="s">
        <v>957</v>
      </c>
      <c r="G637" s="242"/>
      <c r="H637" s="245">
        <v>3.6000000000000001</v>
      </c>
      <c r="I637" s="246"/>
      <c r="J637" s="242"/>
      <c r="K637" s="242"/>
      <c r="L637" s="247"/>
      <c r="M637" s="248"/>
      <c r="N637" s="249"/>
      <c r="O637" s="249"/>
      <c r="P637" s="249"/>
      <c r="Q637" s="249"/>
      <c r="R637" s="249"/>
      <c r="S637" s="249"/>
      <c r="T637" s="250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51" t="s">
        <v>490</v>
      </c>
      <c r="AU637" s="251" t="s">
        <v>86</v>
      </c>
      <c r="AV637" s="14" t="s">
        <v>86</v>
      </c>
      <c r="AW637" s="14" t="s">
        <v>37</v>
      </c>
      <c r="AX637" s="14" t="s">
        <v>76</v>
      </c>
      <c r="AY637" s="251" t="s">
        <v>152</v>
      </c>
    </row>
    <row r="638" s="13" customFormat="1">
      <c r="A638" s="13"/>
      <c r="B638" s="231"/>
      <c r="C638" s="232"/>
      <c r="D638" s="211" t="s">
        <v>490</v>
      </c>
      <c r="E638" s="233" t="s">
        <v>19</v>
      </c>
      <c r="F638" s="234" t="s">
        <v>958</v>
      </c>
      <c r="G638" s="232"/>
      <c r="H638" s="233" t="s">
        <v>19</v>
      </c>
      <c r="I638" s="235"/>
      <c r="J638" s="232"/>
      <c r="K638" s="232"/>
      <c r="L638" s="236"/>
      <c r="M638" s="237"/>
      <c r="N638" s="238"/>
      <c r="O638" s="238"/>
      <c r="P638" s="238"/>
      <c r="Q638" s="238"/>
      <c r="R638" s="238"/>
      <c r="S638" s="238"/>
      <c r="T638" s="239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0" t="s">
        <v>490</v>
      </c>
      <c r="AU638" s="240" t="s">
        <v>86</v>
      </c>
      <c r="AV638" s="13" t="s">
        <v>84</v>
      </c>
      <c r="AW638" s="13" t="s">
        <v>37</v>
      </c>
      <c r="AX638" s="13" t="s">
        <v>76</v>
      </c>
      <c r="AY638" s="240" t="s">
        <v>152</v>
      </c>
    </row>
    <row r="639" s="14" customFormat="1">
      <c r="A639" s="14"/>
      <c r="B639" s="241"/>
      <c r="C639" s="242"/>
      <c r="D639" s="211" t="s">
        <v>490</v>
      </c>
      <c r="E639" s="243" t="s">
        <v>19</v>
      </c>
      <c r="F639" s="244" t="s">
        <v>959</v>
      </c>
      <c r="G639" s="242"/>
      <c r="H639" s="245">
        <v>10.800000000000001</v>
      </c>
      <c r="I639" s="246"/>
      <c r="J639" s="242"/>
      <c r="K639" s="242"/>
      <c r="L639" s="247"/>
      <c r="M639" s="248"/>
      <c r="N639" s="249"/>
      <c r="O639" s="249"/>
      <c r="P639" s="249"/>
      <c r="Q639" s="249"/>
      <c r="R639" s="249"/>
      <c r="S639" s="249"/>
      <c r="T639" s="250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1" t="s">
        <v>490</v>
      </c>
      <c r="AU639" s="251" t="s">
        <v>86</v>
      </c>
      <c r="AV639" s="14" t="s">
        <v>86</v>
      </c>
      <c r="AW639" s="14" t="s">
        <v>37</v>
      </c>
      <c r="AX639" s="14" t="s">
        <v>76</v>
      </c>
      <c r="AY639" s="251" t="s">
        <v>152</v>
      </c>
    </row>
    <row r="640" s="14" customFormat="1">
      <c r="A640" s="14"/>
      <c r="B640" s="241"/>
      <c r="C640" s="242"/>
      <c r="D640" s="211" t="s">
        <v>490</v>
      </c>
      <c r="E640" s="243" t="s">
        <v>19</v>
      </c>
      <c r="F640" s="244" t="s">
        <v>960</v>
      </c>
      <c r="G640" s="242"/>
      <c r="H640" s="245">
        <v>37.799999999999997</v>
      </c>
      <c r="I640" s="246"/>
      <c r="J640" s="242"/>
      <c r="K640" s="242"/>
      <c r="L640" s="247"/>
      <c r="M640" s="248"/>
      <c r="N640" s="249"/>
      <c r="O640" s="249"/>
      <c r="P640" s="249"/>
      <c r="Q640" s="249"/>
      <c r="R640" s="249"/>
      <c r="S640" s="249"/>
      <c r="T640" s="250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1" t="s">
        <v>490</v>
      </c>
      <c r="AU640" s="251" t="s">
        <v>86</v>
      </c>
      <c r="AV640" s="14" t="s">
        <v>86</v>
      </c>
      <c r="AW640" s="14" t="s">
        <v>37</v>
      </c>
      <c r="AX640" s="14" t="s">
        <v>76</v>
      </c>
      <c r="AY640" s="251" t="s">
        <v>152</v>
      </c>
    </row>
    <row r="641" s="14" customFormat="1">
      <c r="A641" s="14"/>
      <c r="B641" s="241"/>
      <c r="C641" s="242"/>
      <c r="D641" s="211" t="s">
        <v>490</v>
      </c>
      <c r="E641" s="243" t="s">
        <v>19</v>
      </c>
      <c r="F641" s="244" t="s">
        <v>961</v>
      </c>
      <c r="G641" s="242"/>
      <c r="H641" s="245">
        <v>3</v>
      </c>
      <c r="I641" s="246"/>
      <c r="J641" s="242"/>
      <c r="K641" s="242"/>
      <c r="L641" s="247"/>
      <c r="M641" s="248"/>
      <c r="N641" s="249"/>
      <c r="O641" s="249"/>
      <c r="P641" s="249"/>
      <c r="Q641" s="249"/>
      <c r="R641" s="249"/>
      <c r="S641" s="249"/>
      <c r="T641" s="250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1" t="s">
        <v>490</v>
      </c>
      <c r="AU641" s="251" t="s">
        <v>86</v>
      </c>
      <c r="AV641" s="14" t="s">
        <v>86</v>
      </c>
      <c r="AW641" s="14" t="s">
        <v>37</v>
      </c>
      <c r="AX641" s="14" t="s">
        <v>76</v>
      </c>
      <c r="AY641" s="251" t="s">
        <v>152</v>
      </c>
    </row>
    <row r="642" s="14" customFormat="1">
      <c r="A642" s="14"/>
      <c r="B642" s="241"/>
      <c r="C642" s="242"/>
      <c r="D642" s="211" t="s">
        <v>490</v>
      </c>
      <c r="E642" s="243" t="s">
        <v>19</v>
      </c>
      <c r="F642" s="244" t="s">
        <v>962</v>
      </c>
      <c r="G642" s="242"/>
      <c r="H642" s="245">
        <v>2.3999999999999999</v>
      </c>
      <c r="I642" s="246"/>
      <c r="J642" s="242"/>
      <c r="K642" s="242"/>
      <c r="L642" s="247"/>
      <c r="M642" s="248"/>
      <c r="N642" s="249"/>
      <c r="O642" s="249"/>
      <c r="P642" s="249"/>
      <c r="Q642" s="249"/>
      <c r="R642" s="249"/>
      <c r="S642" s="249"/>
      <c r="T642" s="250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1" t="s">
        <v>490</v>
      </c>
      <c r="AU642" s="251" t="s">
        <v>86</v>
      </c>
      <c r="AV642" s="14" t="s">
        <v>86</v>
      </c>
      <c r="AW642" s="14" t="s">
        <v>37</v>
      </c>
      <c r="AX642" s="14" t="s">
        <v>76</v>
      </c>
      <c r="AY642" s="251" t="s">
        <v>152</v>
      </c>
    </row>
    <row r="643" s="13" customFormat="1">
      <c r="A643" s="13"/>
      <c r="B643" s="231"/>
      <c r="C643" s="232"/>
      <c r="D643" s="211" t="s">
        <v>490</v>
      </c>
      <c r="E643" s="233" t="s">
        <v>19</v>
      </c>
      <c r="F643" s="234" t="s">
        <v>963</v>
      </c>
      <c r="G643" s="232"/>
      <c r="H643" s="233" t="s">
        <v>19</v>
      </c>
      <c r="I643" s="235"/>
      <c r="J643" s="232"/>
      <c r="K643" s="232"/>
      <c r="L643" s="236"/>
      <c r="M643" s="237"/>
      <c r="N643" s="238"/>
      <c r="O643" s="238"/>
      <c r="P643" s="238"/>
      <c r="Q643" s="238"/>
      <c r="R643" s="238"/>
      <c r="S643" s="238"/>
      <c r="T643" s="239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0" t="s">
        <v>490</v>
      </c>
      <c r="AU643" s="240" t="s">
        <v>86</v>
      </c>
      <c r="AV643" s="13" t="s">
        <v>84</v>
      </c>
      <c r="AW643" s="13" t="s">
        <v>37</v>
      </c>
      <c r="AX643" s="13" t="s">
        <v>76</v>
      </c>
      <c r="AY643" s="240" t="s">
        <v>152</v>
      </c>
    </row>
    <row r="644" s="14" customFormat="1">
      <c r="A644" s="14"/>
      <c r="B644" s="241"/>
      <c r="C644" s="242"/>
      <c r="D644" s="211" t="s">
        <v>490</v>
      </c>
      <c r="E644" s="243" t="s">
        <v>19</v>
      </c>
      <c r="F644" s="244" t="s">
        <v>964</v>
      </c>
      <c r="G644" s="242"/>
      <c r="H644" s="245">
        <v>43.200000000000003</v>
      </c>
      <c r="I644" s="246"/>
      <c r="J644" s="242"/>
      <c r="K644" s="242"/>
      <c r="L644" s="247"/>
      <c r="M644" s="248"/>
      <c r="N644" s="249"/>
      <c r="O644" s="249"/>
      <c r="P644" s="249"/>
      <c r="Q644" s="249"/>
      <c r="R644" s="249"/>
      <c r="S644" s="249"/>
      <c r="T644" s="250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51" t="s">
        <v>490</v>
      </c>
      <c r="AU644" s="251" t="s">
        <v>86</v>
      </c>
      <c r="AV644" s="14" t="s">
        <v>86</v>
      </c>
      <c r="AW644" s="14" t="s">
        <v>37</v>
      </c>
      <c r="AX644" s="14" t="s">
        <v>76</v>
      </c>
      <c r="AY644" s="251" t="s">
        <v>152</v>
      </c>
    </row>
    <row r="645" s="15" customFormat="1">
      <c r="A645" s="15"/>
      <c r="B645" s="252"/>
      <c r="C645" s="253"/>
      <c r="D645" s="211" t="s">
        <v>490</v>
      </c>
      <c r="E645" s="254" t="s">
        <v>19</v>
      </c>
      <c r="F645" s="255" t="s">
        <v>502</v>
      </c>
      <c r="G645" s="253"/>
      <c r="H645" s="256">
        <v>111.59999999999999</v>
      </c>
      <c r="I645" s="257"/>
      <c r="J645" s="253"/>
      <c r="K645" s="253"/>
      <c r="L645" s="258"/>
      <c r="M645" s="259"/>
      <c r="N645" s="260"/>
      <c r="O645" s="260"/>
      <c r="P645" s="260"/>
      <c r="Q645" s="260"/>
      <c r="R645" s="260"/>
      <c r="S645" s="260"/>
      <c r="T645" s="261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62" t="s">
        <v>490</v>
      </c>
      <c r="AU645" s="262" t="s">
        <v>86</v>
      </c>
      <c r="AV645" s="15" t="s">
        <v>151</v>
      </c>
      <c r="AW645" s="15" t="s">
        <v>37</v>
      </c>
      <c r="AX645" s="15" t="s">
        <v>84</v>
      </c>
      <c r="AY645" s="262" t="s">
        <v>152</v>
      </c>
    </row>
    <row r="646" s="2" customFormat="1" ht="16.5" customHeight="1">
      <c r="A646" s="40"/>
      <c r="B646" s="41"/>
      <c r="C646" s="198" t="s">
        <v>965</v>
      </c>
      <c r="D646" s="198" t="s">
        <v>153</v>
      </c>
      <c r="E646" s="199" t="s">
        <v>966</v>
      </c>
      <c r="F646" s="200" t="s">
        <v>967</v>
      </c>
      <c r="G646" s="201" t="s">
        <v>156</v>
      </c>
      <c r="H646" s="202">
        <v>33</v>
      </c>
      <c r="I646" s="203"/>
      <c r="J646" s="204">
        <f>ROUND(I646*H646,2)</f>
        <v>0</v>
      </c>
      <c r="K646" s="200" t="s">
        <v>486</v>
      </c>
      <c r="L646" s="46"/>
      <c r="M646" s="205" t="s">
        <v>19</v>
      </c>
      <c r="N646" s="206" t="s">
        <v>47</v>
      </c>
      <c r="O646" s="86"/>
      <c r="P646" s="207">
        <f>O646*H646</f>
        <v>0</v>
      </c>
      <c r="Q646" s="207">
        <v>0</v>
      </c>
      <c r="R646" s="207">
        <f>Q646*H646</f>
        <v>0</v>
      </c>
      <c r="S646" s="207">
        <v>0.0039399999999999999</v>
      </c>
      <c r="T646" s="208">
        <f>S646*H646</f>
        <v>0.13002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09" t="s">
        <v>216</v>
      </c>
      <c r="AT646" s="209" t="s">
        <v>153</v>
      </c>
      <c r="AU646" s="209" t="s">
        <v>86</v>
      </c>
      <c r="AY646" s="19" t="s">
        <v>152</v>
      </c>
      <c r="BE646" s="210">
        <f>IF(N646="základní",J646,0)</f>
        <v>0</v>
      </c>
      <c r="BF646" s="210">
        <f>IF(N646="snížená",J646,0)</f>
        <v>0</v>
      </c>
      <c r="BG646" s="210">
        <f>IF(N646="zákl. přenesená",J646,0)</f>
        <v>0</v>
      </c>
      <c r="BH646" s="210">
        <f>IF(N646="sníž. přenesená",J646,0)</f>
        <v>0</v>
      </c>
      <c r="BI646" s="210">
        <f>IF(N646="nulová",J646,0)</f>
        <v>0</v>
      </c>
      <c r="BJ646" s="19" t="s">
        <v>84</v>
      </c>
      <c r="BK646" s="210">
        <f>ROUND(I646*H646,2)</f>
        <v>0</v>
      </c>
      <c r="BL646" s="19" t="s">
        <v>216</v>
      </c>
      <c r="BM646" s="209" t="s">
        <v>968</v>
      </c>
    </row>
    <row r="647" s="2" customFormat="1">
      <c r="A647" s="40"/>
      <c r="B647" s="41"/>
      <c r="C647" s="42"/>
      <c r="D647" s="229" t="s">
        <v>488</v>
      </c>
      <c r="E647" s="42"/>
      <c r="F647" s="230" t="s">
        <v>969</v>
      </c>
      <c r="G647" s="42"/>
      <c r="H647" s="42"/>
      <c r="I647" s="213"/>
      <c r="J647" s="42"/>
      <c r="K647" s="42"/>
      <c r="L647" s="46"/>
      <c r="M647" s="214"/>
      <c r="N647" s="215"/>
      <c r="O647" s="86"/>
      <c r="P647" s="86"/>
      <c r="Q647" s="86"/>
      <c r="R647" s="86"/>
      <c r="S647" s="86"/>
      <c r="T647" s="87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T647" s="19" t="s">
        <v>488</v>
      </c>
      <c r="AU647" s="19" t="s">
        <v>86</v>
      </c>
    </row>
    <row r="648" s="13" customFormat="1">
      <c r="A648" s="13"/>
      <c r="B648" s="231"/>
      <c r="C648" s="232"/>
      <c r="D648" s="211" t="s">
        <v>490</v>
      </c>
      <c r="E648" s="233" t="s">
        <v>19</v>
      </c>
      <c r="F648" s="234" t="s">
        <v>943</v>
      </c>
      <c r="G648" s="232"/>
      <c r="H648" s="233" t="s">
        <v>19</v>
      </c>
      <c r="I648" s="235"/>
      <c r="J648" s="232"/>
      <c r="K648" s="232"/>
      <c r="L648" s="236"/>
      <c r="M648" s="237"/>
      <c r="N648" s="238"/>
      <c r="O648" s="238"/>
      <c r="P648" s="238"/>
      <c r="Q648" s="238"/>
      <c r="R648" s="238"/>
      <c r="S648" s="238"/>
      <c r="T648" s="239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0" t="s">
        <v>490</v>
      </c>
      <c r="AU648" s="240" t="s">
        <v>86</v>
      </c>
      <c r="AV648" s="13" t="s">
        <v>84</v>
      </c>
      <c r="AW648" s="13" t="s">
        <v>37</v>
      </c>
      <c r="AX648" s="13" t="s">
        <v>76</v>
      </c>
      <c r="AY648" s="240" t="s">
        <v>152</v>
      </c>
    </row>
    <row r="649" s="13" customFormat="1">
      <c r="A649" s="13"/>
      <c r="B649" s="231"/>
      <c r="C649" s="232"/>
      <c r="D649" s="211" t="s">
        <v>490</v>
      </c>
      <c r="E649" s="233" t="s">
        <v>19</v>
      </c>
      <c r="F649" s="234" t="s">
        <v>970</v>
      </c>
      <c r="G649" s="232"/>
      <c r="H649" s="233" t="s">
        <v>19</v>
      </c>
      <c r="I649" s="235"/>
      <c r="J649" s="232"/>
      <c r="K649" s="232"/>
      <c r="L649" s="236"/>
      <c r="M649" s="237"/>
      <c r="N649" s="238"/>
      <c r="O649" s="238"/>
      <c r="P649" s="238"/>
      <c r="Q649" s="238"/>
      <c r="R649" s="238"/>
      <c r="S649" s="238"/>
      <c r="T649" s="239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40" t="s">
        <v>490</v>
      </c>
      <c r="AU649" s="240" t="s">
        <v>86</v>
      </c>
      <c r="AV649" s="13" t="s">
        <v>84</v>
      </c>
      <c r="AW649" s="13" t="s">
        <v>37</v>
      </c>
      <c r="AX649" s="13" t="s">
        <v>76</v>
      </c>
      <c r="AY649" s="240" t="s">
        <v>152</v>
      </c>
    </row>
    <row r="650" s="14" customFormat="1">
      <c r="A650" s="14"/>
      <c r="B650" s="241"/>
      <c r="C650" s="242"/>
      <c r="D650" s="211" t="s">
        <v>490</v>
      </c>
      <c r="E650" s="243" t="s">
        <v>19</v>
      </c>
      <c r="F650" s="244" t="s">
        <v>971</v>
      </c>
      <c r="G650" s="242"/>
      <c r="H650" s="245">
        <v>33</v>
      </c>
      <c r="I650" s="246"/>
      <c r="J650" s="242"/>
      <c r="K650" s="242"/>
      <c r="L650" s="247"/>
      <c r="M650" s="248"/>
      <c r="N650" s="249"/>
      <c r="O650" s="249"/>
      <c r="P650" s="249"/>
      <c r="Q650" s="249"/>
      <c r="R650" s="249"/>
      <c r="S650" s="249"/>
      <c r="T650" s="250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51" t="s">
        <v>490</v>
      </c>
      <c r="AU650" s="251" t="s">
        <v>86</v>
      </c>
      <c r="AV650" s="14" t="s">
        <v>86</v>
      </c>
      <c r="AW650" s="14" t="s">
        <v>37</v>
      </c>
      <c r="AX650" s="14" t="s">
        <v>84</v>
      </c>
      <c r="AY650" s="251" t="s">
        <v>152</v>
      </c>
    </row>
    <row r="651" s="2" customFormat="1" ht="16.5" customHeight="1">
      <c r="A651" s="40"/>
      <c r="B651" s="41"/>
      <c r="C651" s="198" t="s">
        <v>972</v>
      </c>
      <c r="D651" s="198" t="s">
        <v>153</v>
      </c>
      <c r="E651" s="199" t="s">
        <v>973</v>
      </c>
      <c r="F651" s="200" t="s">
        <v>974</v>
      </c>
      <c r="G651" s="201" t="s">
        <v>411</v>
      </c>
      <c r="H651" s="202">
        <v>14</v>
      </c>
      <c r="I651" s="203"/>
      <c r="J651" s="204">
        <f>ROUND(I651*H651,2)</f>
        <v>0</v>
      </c>
      <c r="K651" s="200" t="s">
        <v>486</v>
      </c>
      <c r="L651" s="46"/>
      <c r="M651" s="205" t="s">
        <v>19</v>
      </c>
      <c r="N651" s="206" t="s">
        <v>47</v>
      </c>
      <c r="O651" s="86"/>
      <c r="P651" s="207">
        <f>O651*H651</f>
        <v>0</v>
      </c>
      <c r="Q651" s="207">
        <v>0</v>
      </c>
      <c r="R651" s="207">
        <f>Q651*H651</f>
        <v>0</v>
      </c>
      <c r="S651" s="207">
        <v>0.001</v>
      </c>
      <c r="T651" s="208">
        <f>S651*H651</f>
        <v>0.014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09" t="s">
        <v>216</v>
      </c>
      <c r="AT651" s="209" t="s">
        <v>153</v>
      </c>
      <c r="AU651" s="209" t="s">
        <v>86</v>
      </c>
      <c r="AY651" s="19" t="s">
        <v>152</v>
      </c>
      <c r="BE651" s="210">
        <f>IF(N651="základní",J651,0)</f>
        <v>0</v>
      </c>
      <c r="BF651" s="210">
        <f>IF(N651="snížená",J651,0)</f>
        <v>0</v>
      </c>
      <c r="BG651" s="210">
        <f>IF(N651="zákl. přenesená",J651,0)</f>
        <v>0</v>
      </c>
      <c r="BH651" s="210">
        <f>IF(N651="sníž. přenesená",J651,0)</f>
        <v>0</v>
      </c>
      <c r="BI651" s="210">
        <f>IF(N651="nulová",J651,0)</f>
        <v>0</v>
      </c>
      <c r="BJ651" s="19" t="s">
        <v>84</v>
      </c>
      <c r="BK651" s="210">
        <f>ROUND(I651*H651,2)</f>
        <v>0</v>
      </c>
      <c r="BL651" s="19" t="s">
        <v>216</v>
      </c>
      <c r="BM651" s="209" t="s">
        <v>975</v>
      </c>
    </row>
    <row r="652" s="2" customFormat="1">
      <c r="A652" s="40"/>
      <c r="B652" s="41"/>
      <c r="C652" s="42"/>
      <c r="D652" s="229" t="s">
        <v>488</v>
      </c>
      <c r="E652" s="42"/>
      <c r="F652" s="230" t="s">
        <v>976</v>
      </c>
      <c r="G652" s="42"/>
      <c r="H652" s="42"/>
      <c r="I652" s="213"/>
      <c r="J652" s="42"/>
      <c r="K652" s="42"/>
      <c r="L652" s="46"/>
      <c r="M652" s="214"/>
      <c r="N652" s="215"/>
      <c r="O652" s="86"/>
      <c r="P652" s="86"/>
      <c r="Q652" s="86"/>
      <c r="R652" s="86"/>
      <c r="S652" s="86"/>
      <c r="T652" s="87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T652" s="19" t="s">
        <v>488</v>
      </c>
      <c r="AU652" s="19" t="s">
        <v>86</v>
      </c>
    </row>
    <row r="653" s="13" customFormat="1">
      <c r="A653" s="13"/>
      <c r="B653" s="231"/>
      <c r="C653" s="232"/>
      <c r="D653" s="211" t="s">
        <v>490</v>
      </c>
      <c r="E653" s="233" t="s">
        <v>19</v>
      </c>
      <c r="F653" s="234" t="s">
        <v>977</v>
      </c>
      <c r="G653" s="232"/>
      <c r="H653" s="233" t="s">
        <v>19</v>
      </c>
      <c r="I653" s="235"/>
      <c r="J653" s="232"/>
      <c r="K653" s="232"/>
      <c r="L653" s="236"/>
      <c r="M653" s="237"/>
      <c r="N653" s="238"/>
      <c r="O653" s="238"/>
      <c r="P653" s="238"/>
      <c r="Q653" s="238"/>
      <c r="R653" s="238"/>
      <c r="S653" s="238"/>
      <c r="T653" s="239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0" t="s">
        <v>490</v>
      </c>
      <c r="AU653" s="240" t="s">
        <v>86</v>
      </c>
      <c r="AV653" s="13" t="s">
        <v>84</v>
      </c>
      <c r="AW653" s="13" t="s">
        <v>37</v>
      </c>
      <c r="AX653" s="13" t="s">
        <v>76</v>
      </c>
      <c r="AY653" s="240" t="s">
        <v>152</v>
      </c>
    </row>
    <row r="654" s="13" customFormat="1">
      <c r="A654" s="13"/>
      <c r="B654" s="231"/>
      <c r="C654" s="232"/>
      <c r="D654" s="211" t="s">
        <v>490</v>
      </c>
      <c r="E654" s="233" t="s">
        <v>19</v>
      </c>
      <c r="F654" s="234" t="s">
        <v>978</v>
      </c>
      <c r="G654" s="232"/>
      <c r="H654" s="233" t="s">
        <v>19</v>
      </c>
      <c r="I654" s="235"/>
      <c r="J654" s="232"/>
      <c r="K654" s="232"/>
      <c r="L654" s="236"/>
      <c r="M654" s="237"/>
      <c r="N654" s="238"/>
      <c r="O654" s="238"/>
      <c r="P654" s="238"/>
      <c r="Q654" s="238"/>
      <c r="R654" s="238"/>
      <c r="S654" s="238"/>
      <c r="T654" s="239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0" t="s">
        <v>490</v>
      </c>
      <c r="AU654" s="240" t="s">
        <v>86</v>
      </c>
      <c r="AV654" s="13" t="s">
        <v>84</v>
      </c>
      <c r="AW654" s="13" t="s">
        <v>37</v>
      </c>
      <c r="AX654" s="13" t="s">
        <v>76</v>
      </c>
      <c r="AY654" s="240" t="s">
        <v>152</v>
      </c>
    </row>
    <row r="655" s="13" customFormat="1">
      <c r="A655" s="13"/>
      <c r="B655" s="231"/>
      <c r="C655" s="232"/>
      <c r="D655" s="211" t="s">
        <v>490</v>
      </c>
      <c r="E655" s="233" t="s">
        <v>19</v>
      </c>
      <c r="F655" s="234" t="s">
        <v>958</v>
      </c>
      <c r="G655" s="232"/>
      <c r="H655" s="233" t="s">
        <v>19</v>
      </c>
      <c r="I655" s="235"/>
      <c r="J655" s="232"/>
      <c r="K655" s="232"/>
      <c r="L655" s="236"/>
      <c r="M655" s="237"/>
      <c r="N655" s="238"/>
      <c r="O655" s="238"/>
      <c r="P655" s="238"/>
      <c r="Q655" s="238"/>
      <c r="R655" s="238"/>
      <c r="S655" s="238"/>
      <c r="T655" s="239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0" t="s">
        <v>490</v>
      </c>
      <c r="AU655" s="240" t="s">
        <v>86</v>
      </c>
      <c r="AV655" s="13" t="s">
        <v>84</v>
      </c>
      <c r="AW655" s="13" t="s">
        <v>37</v>
      </c>
      <c r="AX655" s="13" t="s">
        <v>76</v>
      </c>
      <c r="AY655" s="240" t="s">
        <v>152</v>
      </c>
    </row>
    <row r="656" s="14" customFormat="1">
      <c r="A656" s="14"/>
      <c r="B656" s="241"/>
      <c r="C656" s="242"/>
      <c r="D656" s="211" t="s">
        <v>490</v>
      </c>
      <c r="E656" s="243" t="s">
        <v>19</v>
      </c>
      <c r="F656" s="244" t="s">
        <v>979</v>
      </c>
      <c r="G656" s="242"/>
      <c r="H656" s="245">
        <v>4</v>
      </c>
      <c r="I656" s="246"/>
      <c r="J656" s="242"/>
      <c r="K656" s="242"/>
      <c r="L656" s="247"/>
      <c r="M656" s="248"/>
      <c r="N656" s="249"/>
      <c r="O656" s="249"/>
      <c r="P656" s="249"/>
      <c r="Q656" s="249"/>
      <c r="R656" s="249"/>
      <c r="S656" s="249"/>
      <c r="T656" s="250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1" t="s">
        <v>490</v>
      </c>
      <c r="AU656" s="251" t="s">
        <v>86</v>
      </c>
      <c r="AV656" s="14" t="s">
        <v>86</v>
      </c>
      <c r="AW656" s="14" t="s">
        <v>37</v>
      </c>
      <c r="AX656" s="14" t="s">
        <v>76</v>
      </c>
      <c r="AY656" s="251" t="s">
        <v>152</v>
      </c>
    </row>
    <row r="657" s="16" customFormat="1">
      <c r="A657" s="16"/>
      <c r="B657" s="263"/>
      <c r="C657" s="264"/>
      <c r="D657" s="211" t="s">
        <v>490</v>
      </c>
      <c r="E657" s="265" t="s">
        <v>19</v>
      </c>
      <c r="F657" s="266" t="s">
        <v>518</v>
      </c>
      <c r="G657" s="264"/>
      <c r="H657" s="267">
        <v>4</v>
      </c>
      <c r="I657" s="268"/>
      <c r="J657" s="264"/>
      <c r="K657" s="264"/>
      <c r="L657" s="269"/>
      <c r="M657" s="270"/>
      <c r="N657" s="271"/>
      <c r="O657" s="271"/>
      <c r="P657" s="271"/>
      <c r="Q657" s="271"/>
      <c r="R657" s="271"/>
      <c r="S657" s="271"/>
      <c r="T657" s="272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T657" s="273" t="s">
        <v>490</v>
      </c>
      <c r="AU657" s="273" t="s">
        <v>86</v>
      </c>
      <c r="AV657" s="16" t="s">
        <v>163</v>
      </c>
      <c r="AW657" s="16" t="s">
        <v>37</v>
      </c>
      <c r="AX657" s="16" t="s">
        <v>76</v>
      </c>
      <c r="AY657" s="273" t="s">
        <v>152</v>
      </c>
    </row>
    <row r="658" s="13" customFormat="1">
      <c r="A658" s="13"/>
      <c r="B658" s="231"/>
      <c r="C658" s="232"/>
      <c r="D658" s="211" t="s">
        <v>490</v>
      </c>
      <c r="E658" s="233" t="s">
        <v>19</v>
      </c>
      <c r="F658" s="234" t="s">
        <v>980</v>
      </c>
      <c r="G658" s="232"/>
      <c r="H658" s="233" t="s">
        <v>19</v>
      </c>
      <c r="I658" s="235"/>
      <c r="J658" s="232"/>
      <c r="K658" s="232"/>
      <c r="L658" s="236"/>
      <c r="M658" s="237"/>
      <c r="N658" s="238"/>
      <c r="O658" s="238"/>
      <c r="P658" s="238"/>
      <c r="Q658" s="238"/>
      <c r="R658" s="238"/>
      <c r="S658" s="238"/>
      <c r="T658" s="239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0" t="s">
        <v>490</v>
      </c>
      <c r="AU658" s="240" t="s">
        <v>86</v>
      </c>
      <c r="AV658" s="13" t="s">
        <v>84</v>
      </c>
      <c r="AW658" s="13" t="s">
        <v>37</v>
      </c>
      <c r="AX658" s="13" t="s">
        <v>76</v>
      </c>
      <c r="AY658" s="240" t="s">
        <v>152</v>
      </c>
    </row>
    <row r="659" s="13" customFormat="1">
      <c r="A659" s="13"/>
      <c r="B659" s="231"/>
      <c r="C659" s="232"/>
      <c r="D659" s="211" t="s">
        <v>490</v>
      </c>
      <c r="E659" s="233" t="s">
        <v>19</v>
      </c>
      <c r="F659" s="234" t="s">
        <v>981</v>
      </c>
      <c r="G659" s="232"/>
      <c r="H659" s="233" t="s">
        <v>19</v>
      </c>
      <c r="I659" s="235"/>
      <c r="J659" s="232"/>
      <c r="K659" s="232"/>
      <c r="L659" s="236"/>
      <c r="M659" s="237"/>
      <c r="N659" s="238"/>
      <c r="O659" s="238"/>
      <c r="P659" s="238"/>
      <c r="Q659" s="238"/>
      <c r="R659" s="238"/>
      <c r="S659" s="238"/>
      <c r="T659" s="239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0" t="s">
        <v>490</v>
      </c>
      <c r="AU659" s="240" t="s">
        <v>86</v>
      </c>
      <c r="AV659" s="13" t="s">
        <v>84</v>
      </c>
      <c r="AW659" s="13" t="s">
        <v>37</v>
      </c>
      <c r="AX659" s="13" t="s">
        <v>76</v>
      </c>
      <c r="AY659" s="240" t="s">
        <v>152</v>
      </c>
    </row>
    <row r="660" s="13" customFormat="1">
      <c r="A660" s="13"/>
      <c r="B660" s="231"/>
      <c r="C660" s="232"/>
      <c r="D660" s="211" t="s">
        <v>490</v>
      </c>
      <c r="E660" s="233" t="s">
        <v>19</v>
      </c>
      <c r="F660" s="234" t="s">
        <v>982</v>
      </c>
      <c r="G660" s="232"/>
      <c r="H660" s="233" t="s">
        <v>19</v>
      </c>
      <c r="I660" s="235"/>
      <c r="J660" s="232"/>
      <c r="K660" s="232"/>
      <c r="L660" s="236"/>
      <c r="M660" s="237"/>
      <c r="N660" s="238"/>
      <c r="O660" s="238"/>
      <c r="P660" s="238"/>
      <c r="Q660" s="238"/>
      <c r="R660" s="238"/>
      <c r="S660" s="238"/>
      <c r="T660" s="239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0" t="s">
        <v>490</v>
      </c>
      <c r="AU660" s="240" t="s">
        <v>86</v>
      </c>
      <c r="AV660" s="13" t="s">
        <v>84</v>
      </c>
      <c r="AW660" s="13" t="s">
        <v>37</v>
      </c>
      <c r="AX660" s="13" t="s">
        <v>76</v>
      </c>
      <c r="AY660" s="240" t="s">
        <v>152</v>
      </c>
    </row>
    <row r="661" s="14" customFormat="1">
      <c r="A661" s="14"/>
      <c r="B661" s="241"/>
      <c r="C661" s="242"/>
      <c r="D661" s="211" t="s">
        <v>490</v>
      </c>
      <c r="E661" s="243" t="s">
        <v>19</v>
      </c>
      <c r="F661" s="244" t="s">
        <v>983</v>
      </c>
      <c r="G661" s="242"/>
      <c r="H661" s="245">
        <v>3</v>
      </c>
      <c r="I661" s="246"/>
      <c r="J661" s="242"/>
      <c r="K661" s="242"/>
      <c r="L661" s="247"/>
      <c r="M661" s="248"/>
      <c r="N661" s="249"/>
      <c r="O661" s="249"/>
      <c r="P661" s="249"/>
      <c r="Q661" s="249"/>
      <c r="R661" s="249"/>
      <c r="S661" s="249"/>
      <c r="T661" s="250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51" t="s">
        <v>490</v>
      </c>
      <c r="AU661" s="251" t="s">
        <v>86</v>
      </c>
      <c r="AV661" s="14" t="s">
        <v>86</v>
      </c>
      <c r="AW661" s="14" t="s">
        <v>37</v>
      </c>
      <c r="AX661" s="14" t="s">
        <v>76</v>
      </c>
      <c r="AY661" s="251" t="s">
        <v>152</v>
      </c>
    </row>
    <row r="662" s="14" customFormat="1">
      <c r="A662" s="14"/>
      <c r="B662" s="241"/>
      <c r="C662" s="242"/>
      <c r="D662" s="211" t="s">
        <v>490</v>
      </c>
      <c r="E662" s="243" t="s">
        <v>19</v>
      </c>
      <c r="F662" s="244" t="s">
        <v>984</v>
      </c>
      <c r="G662" s="242"/>
      <c r="H662" s="245">
        <v>2</v>
      </c>
      <c r="I662" s="246"/>
      <c r="J662" s="242"/>
      <c r="K662" s="242"/>
      <c r="L662" s="247"/>
      <c r="M662" s="248"/>
      <c r="N662" s="249"/>
      <c r="O662" s="249"/>
      <c r="P662" s="249"/>
      <c r="Q662" s="249"/>
      <c r="R662" s="249"/>
      <c r="S662" s="249"/>
      <c r="T662" s="250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1" t="s">
        <v>490</v>
      </c>
      <c r="AU662" s="251" t="s">
        <v>86</v>
      </c>
      <c r="AV662" s="14" t="s">
        <v>86</v>
      </c>
      <c r="AW662" s="14" t="s">
        <v>37</v>
      </c>
      <c r="AX662" s="14" t="s">
        <v>76</v>
      </c>
      <c r="AY662" s="251" t="s">
        <v>152</v>
      </c>
    </row>
    <row r="663" s="13" customFormat="1">
      <c r="A663" s="13"/>
      <c r="B663" s="231"/>
      <c r="C663" s="232"/>
      <c r="D663" s="211" t="s">
        <v>490</v>
      </c>
      <c r="E663" s="233" t="s">
        <v>19</v>
      </c>
      <c r="F663" s="234" t="s">
        <v>958</v>
      </c>
      <c r="G663" s="232"/>
      <c r="H663" s="233" t="s">
        <v>19</v>
      </c>
      <c r="I663" s="235"/>
      <c r="J663" s="232"/>
      <c r="K663" s="232"/>
      <c r="L663" s="236"/>
      <c r="M663" s="237"/>
      <c r="N663" s="238"/>
      <c r="O663" s="238"/>
      <c r="P663" s="238"/>
      <c r="Q663" s="238"/>
      <c r="R663" s="238"/>
      <c r="S663" s="238"/>
      <c r="T663" s="239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0" t="s">
        <v>490</v>
      </c>
      <c r="AU663" s="240" t="s">
        <v>86</v>
      </c>
      <c r="AV663" s="13" t="s">
        <v>84</v>
      </c>
      <c r="AW663" s="13" t="s">
        <v>37</v>
      </c>
      <c r="AX663" s="13" t="s">
        <v>76</v>
      </c>
      <c r="AY663" s="240" t="s">
        <v>152</v>
      </c>
    </row>
    <row r="664" s="14" customFormat="1">
      <c r="A664" s="14"/>
      <c r="B664" s="241"/>
      <c r="C664" s="242"/>
      <c r="D664" s="211" t="s">
        <v>490</v>
      </c>
      <c r="E664" s="243" t="s">
        <v>19</v>
      </c>
      <c r="F664" s="244" t="s">
        <v>984</v>
      </c>
      <c r="G664" s="242"/>
      <c r="H664" s="245">
        <v>2</v>
      </c>
      <c r="I664" s="246"/>
      <c r="J664" s="242"/>
      <c r="K664" s="242"/>
      <c r="L664" s="247"/>
      <c r="M664" s="248"/>
      <c r="N664" s="249"/>
      <c r="O664" s="249"/>
      <c r="P664" s="249"/>
      <c r="Q664" s="249"/>
      <c r="R664" s="249"/>
      <c r="S664" s="249"/>
      <c r="T664" s="250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51" t="s">
        <v>490</v>
      </c>
      <c r="AU664" s="251" t="s">
        <v>86</v>
      </c>
      <c r="AV664" s="14" t="s">
        <v>86</v>
      </c>
      <c r="AW664" s="14" t="s">
        <v>37</v>
      </c>
      <c r="AX664" s="14" t="s">
        <v>76</v>
      </c>
      <c r="AY664" s="251" t="s">
        <v>152</v>
      </c>
    </row>
    <row r="665" s="16" customFormat="1">
      <c r="A665" s="16"/>
      <c r="B665" s="263"/>
      <c r="C665" s="264"/>
      <c r="D665" s="211" t="s">
        <v>490</v>
      </c>
      <c r="E665" s="265" t="s">
        <v>19</v>
      </c>
      <c r="F665" s="266" t="s">
        <v>518</v>
      </c>
      <c r="G665" s="264"/>
      <c r="H665" s="267">
        <v>7</v>
      </c>
      <c r="I665" s="268"/>
      <c r="J665" s="264"/>
      <c r="K665" s="264"/>
      <c r="L665" s="269"/>
      <c r="M665" s="270"/>
      <c r="N665" s="271"/>
      <c r="O665" s="271"/>
      <c r="P665" s="271"/>
      <c r="Q665" s="271"/>
      <c r="R665" s="271"/>
      <c r="S665" s="271"/>
      <c r="T665" s="272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T665" s="273" t="s">
        <v>490</v>
      </c>
      <c r="AU665" s="273" t="s">
        <v>86</v>
      </c>
      <c r="AV665" s="16" t="s">
        <v>163</v>
      </c>
      <c r="AW665" s="16" t="s">
        <v>37</v>
      </c>
      <c r="AX665" s="16" t="s">
        <v>76</v>
      </c>
      <c r="AY665" s="273" t="s">
        <v>152</v>
      </c>
    </row>
    <row r="666" s="13" customFormat="1">
      <c r="A666" s="13"/>
      <c r="B666" s="231"/>
      <c r="C666" s="232"/>
      <c r="D666" s="211" t="s">
        <v>490</v>
      </c>
      <c r="E666" s="233" t="s">
        <v>19</v>
      </c>
      <c r="F666" s="234" t="s">
        <v>985</v>
      </c>
      <c r="G666" s="232"/>
      <c r="H666" s="233" t="s">
        <v>19</v>
      </c>
      <c r="I666" s="235"/>
      <c r="J666" s="232"/>
      <c r="K666" s="232"/>
      <c r="L666" s="236"/>
      <c r="M666" s="237"/>
      <c r="N666" s="238"/>
      <c r="O666" s="238"/>
      <c r="P666" s="238"/>
      <c r="Q666" s="238"/>
      <c r="R666" s="238"/>
      <c r="S666" s="238"/>
      <c r="T666" s="239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0" t="s">
        <v>490</v>
      </c>
      <c r="AU666" s="240" t="s">
        <v>86</v>
      </c>
      <c r="AV666" s="13" t="s">
        <v>84</v>
      </c>
      <c r="AW666" s="13" t="s">
        <v>37</v>
      </c>
      <c r="AX666" s="13" t="s">
        <v>76</v>
      </c>
      <c r="AY666" s="240" t="s">
        <v>152</v>
      </c>
    </row>
    <row r="667" s="13" customFormat="1">
      <c r="A667" s="13"/>
      <c r="B667" s="231"/>
      <c r="C667" s="232"/>
      <c r="D667" s="211" t="s">
        <v>490</v>
      </c>
      <c r="E667" s="233" t="s">
        <v>19</v>
      </c>
      <c r="F667" s="234" t="s">
        <v>986</v>
      </c>
      <c r="G667" s="232"/>
      <c r="H667" s="233" t="s">
        <v>19</v>
      </c>
      <c r="I667" s="235"/>
      <c r="J667" s="232"/>
      <c r="K667" s="232"/>
      <c r="L667" s="236"/>
      <c r="M667" s="237"/>
      <c r="N667" s="238"/>
      <c r="O667" s="238"/>
      <c r="P667" s="238"/>
      <c r="Q667" s="238"/>
      <c r="R667" s="238"/>
      <c r="S667" s="238"/>
      <c r="T667" s="239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0" t="s">
        <v>490</v>
      </c>
      <c r="AU667" s="240" t="s">
        <v>86</v>
      </c>
      <c r="AV667" s="13" t="s">
        <v>84</v>
      </c>
      <c r="AW667" s="13" t="s">
        <v>37</v>
      </c>
      <c r="AX667" s="13" t="s">
        <v>76</v>
      </c>
      <c r="AY667" s="240" t="s">
        <v>152</v>
      </c>
    </row>
    <row r="668" s="13" customFormat="1">
      <c r="A668" s="13"/>
      <c r="B668" s="231"/>
      <c r="C668" s="232"/>
      <c r="D668" s="211" t="s">
        <v>490</v>
      </c>
      <c r="E668" s="233" t="s">
        <v>19</v>
      </c>
      <c r="F668" s="234" t="s">
        <v>958</v>
      </c>
      <c r="G668" s="232"/>
      <c r="H668" s="233" t="s">
        <v>19</v>
      </c>
      <c r="I668" s="235"/>
      <c r="J668" s="232"/>
      <c r="K668" s="232"/>
      <c r="L668" s="236"/>
      <c r="M668" s="237"/>
      <c r="N668" s="238"/>
      <c r="O668" s="238"/>
      <c r="P668" s="238"/>
      <c r="Q668" s="238"/>
      <c r="R668" s="238"/>
      <c r="S668" s="238"/>
      <c r="T668" s="239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0" t="s">
        <v>490</v>
      </c>
      <c r="AU668" s="240" t="s">
        <v>86</v>
      </c>
      <c r="AV668" s="13" t="s">
        <v>84</v>
      </c>
      <c r="AW668" s="13" t="s">
        <v>37</v>
      </c>
      <c r="AX668" s="13" t="s">
        <v>76</v>
      </c>
      <c r="AY668" s="240" t="s">
        <v>152</v>
      </c>
    </row>
    <row r="669" s="14" customFormat="1">
      <c r="A669" s="14"/>
      <c r="B669" s="241"/>
      <c r="C669" s="242"/>
      <c r="D669" s="211" t="s">
        <v>490</v>
      </c>
      <c r="E669" s="243" t="s">
        <v>19</v>
      </c>
      <c r="F669" s="244" t="s">
        <v>987</v>
      </c>
      <c r="G669" s="242"/>
      <c r="H669" s="245">
        <v>3</v>
      </c>
      <c r="I669" s="246"/>
      <c r="J669" s="242"/>
      <c r="K669" s="242"/>
      <c r="L669" s="247"/>
      <c r="M669" s="248"/>
      <c r="N669" s="249"/>
      <c r="O669" s="249"/>
      <c r="P669" s="249"/>
      <c r="Q669" s="249"/>
      <c r="R669" s="249"/>
      <c r="S669" s="249"/>
      <c r="T669" s="250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51" t="s">
        <v>490</v>
      </c>
      <c r="AU669" s="251" t="s">
        <v>86</v>
      </c>
      <c r="AV669" s="14" t="s">
        <v>86</v>
      </c>
      <c r="AW669" s="14" t="s">
        <v>37</v>
      </c>
      <c r="AX669" s="14" t="s">
        <v>76</v>
      </c>
      <c r="AY669" s="251" t="s">
        <v>152</v>
      </c>
    </row>
    <row r="670" s="16" customFormat="1">
      <c r="A670" s="16"/>
      <c r="B670" s="263"/>
      <c r="C670" s="264"/>
      <c r="D670" s="211" t="s">
        <v>490</v>
      </c>
      <c r="E670" s="265" t="s">
        <v>19</v>
      </c>
      <c r="F670" s="266" t="s">
        <v>518</v>
      </c>
      <c r="G670" s="264"/>
      <c r="H670" s="267">
        <v>3</v>
      </c>
      <c r="I670" s="268"/>
      <c r="J670" s="264"/>
      <c r="K670" s="264"/>
      <c r="L670" s="269"/>
      <c r="M670" s="270"/>
      <c r="N670" s="271"/>
      <c r="O670" s="271"/>
      <c r="P670" s="271"/>
      <c r="Q670" s="271"/>
      <c r="R670" s="271"/>
      <c r="S670" s="271"/>
      <c r="T670" s="272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T670" s="273" t="s">
        <v>490</v>
      </c>
      <c r="AU670" s="273" t="s">
        <v>86</v>
      </c>
      <c r="AV670" s="16" t="s">
        <v>163</v>
      </c>
      <c r="AW670" s="16" t="s">
        <v>37</v>
      </c>
      <c r="AX670" s="16" t="s">
        <v>76</v>
      </c>
      <c r="AY670" s="273" t="s">
        <v>152</v>
      </c>
    </row>
    <row r="671" s="15" customFormat="1">
      <c r="A671" s="15"/>
      <c r="B671" s="252"/>
      <c r="C671" s="253"/>
      <c r="D671" s="211" t="s">
        <v>490</v>
      </c>
      <c r="E671" s="254" t="s">
        <v>19</v>
      </c>
      <c r="F671" s="255" t="s">
        <v>502</v>
      </c>
      <c r="G671" s="253"/>
      <c r="H671" s="256">
        <v>14</v>
      </c>
      <c r="I671" s="257"/>
      <c r="J671" s="253"/>
      <c r="K671" s="253"/>
      <c r="L671" s="258"/>
      <c r="M671" s="259"/>
      <c r="N671" s="260"/>
      <c r="O671" s="260"/>
      <c r="P671" s="260"/>
      <c r="Q671" s="260"/>
      <c r="R671" s="260"/>
      <c r="S671" s="260"/>
      <c r="T671" s="261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62" t="s">
        <v>490</v>
      </c>
      <c r="AU671" s="262" t="s">
        <v>86</v>
      </c>
      <c r="AV671" s="15" t="s">
        <v>151</v>
      </c>
      <c r="AW671" s="15" t="s">
        <v>37</v>
      </c>
      <c r="AX671" s="15" t="s">
        <v>84</v>
      </c>
      <c r="AY671" s="262" t="s">
        <v>152</v>
      </c>
    </row>
    <row r="672" s="2" customFormat="1" ht="16.5" customHeight="1">
      <c r="A672" s="40"/>
      <c r="B672" s="41"/>
      <c r="C672" s="198" t="s">
        <v>988</v>
      </c>
      <c r="D672" s="198" t="s">
        <v>153</v>
      </c>
      <c r="E672" s="199" t="s">
        <v>989</v>
      </c>
      <c r="F672" s="200" t="s">
        <v>990</v>
      </c>
      <c r="G672" s="201" t="s">
        <v>411</v>
      </c>
      <c r="H672" s="202">
        <v>5</v>
      </c>
      <c r="I672" s="203"/>
      <c r="J672" s="204">
        <f>ROUND(I672*H672,2)</f>
        <v>0</v>
      </c>
      <c r="K672" s="200" t="s">
        <v>486</v>
      </c>
      <c r="L672" s="46"/>
      <c r="M672" s="205" t="s">
        <v>19</v>
      </c>
      <c r="N672" s="206" t="s">
        <v>47</v>
      </c>
      <c r="O672" s="86"/>
      <c r="P672" s="207">
        <f>O672*H672</f>
        <v>0</v>
      </c>
      <c r="Q672" s="207">
        <v>0</v>
      </c>
      <c r="R672" s="207">
        <f>Q672*H672</f>
        <v>0</v>
      </c>
      <c r="S672" s="207">
        <v>0.0030000000000000001</v>
      </c>
      <c r="T672" s="208">
        <f>S672*H672</f>
        <v>0.014999999999999999</v>
      </c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R672" s="209" t="s">
        <v>216</v>
      </c>
      <c r="AT672" s="209" t="s">
        <v>153</v>
      </c>
      <c r="AU672" s="209" t="s">
        <v>86</v>
      </c>
      <c r="AY672" s="19" t="s">
        <v>152</v>
      </c>
      <c r="BE672" s="210">
        <f>IF(N672="základní",J672,0)</f>
        <v>0</v>
      </c>
      <c r="BF672" s="210">
        <f>IF(N672="snížená",J672,0)</f>
        <v>0</v>
      </c>
      <c r="BG672" s="210">
        <f>IF(N672="zákl. přenesená",J672,0)</f>
        <v>0</v>
      </c>
      <c r="BH672" s="210">
        <f>IF(N672="sníž. přenesená",J672,0)</f>
        <v>0</v>
      </c>
      <c r="BI672" s="210">
        <f>IF(N672="nulová",J672,0)</f>
        <v>0</v>
      </c>
      <c r="BJ672" s="19" t="s">
        <v>84</v>
      </c>
      <c r="BK672" s="210">
        <f>ROUND(I672*H672,2)</f>
        <v>0</v>
      </c>
      <c r="BL672" s="19" t="s">
        <v>216</v>
      </c>
      <c r="BM672" s="209" t="s">
        <v>991</v>
      </c>
    </row>
    <row r="673" s="2" customFormat="1">
      <c r="A673" s="40"/>
      <c r="B673" s="41"/>
      <c r="C673" s="42"/>
      <c r="D673" s="229" t="s">
        <v>488</v>
      </c>
      <c r="E673" s="42"/>
      <c r="F673" s="230" t="s">
        <v>992</v>
      </c>
      <c r="G673" s="42"/>
      <c r="H673" s="42"/>
      <c r="I673" s="213"/>
      <c r="J673" s="42"/>
      <c r="K673" s="42"/>
      <c r="L673" s="46"/>
      <c r="M673" s="214"/>
      <c r="N673" s="215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9" t="s">
        <v>488</v>
      </c>
      <c r="AU673" s="19" t="s">
        <v>86</v>
      </c>
    </row>
    <row r="674" s="13" customFormat="1">
      <c r="A674" s="13"/>
      <c r="B674" s="231"/>
      <c r="C674" s="232"/>
      <c r="D674" s="211" t="s">
        <v>490</v>
      </c>
      <c r="E674" s="233" t="s">
        <v>19</v>
      </c>
      <c r="F674" s="234" t="s">
        <v>977</v>
      </c>
      <c r="G674" s="232"/>
      <c r="H674" s="233" t="s">
        <v>19</v>
      </c>
      <c r="I674" s="235"/>
      <c r="J674" s="232"/>
      <c r="K674" s="232"/>
      <c r="L674" s="236"/>
      <c r="M674" s="237"/>
      <c r="N674" s="238"/>
      <c r="O674" s="238"/>
      <c r="P674" s="238"/>
      <c r="Q674" s="238"/>
      <c r="R674" s="238"/>
      <c r="S674" s="238"/>
      <c r="T674" s="239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0" t="s">
        <v>490</v>
      </c>
      <c r="AU674" s="240" t="s">
        <v>86</v>
      </c>
      <c r="AV674" s="13" t="s">
        <v>84</v>
      </c>
      <c r="AW674" s="13" t="s">
        <v>37</v>
      </c>
      <c r="AX674" s="13" t="s">
        <v>76</v>
      </c>
      <c r="AY674" s="240" t="s">
        <v>152</v>
      </c>
    </row>
    <row r="675" s="13" customFormat="1">
      <c r="A675" s="13"/>
      <c r="B675" s="231"/>
      <c r="C675" s="232"/>
      <c r="D675" s="211" t="s">
        <v>490</v>
      </c>
      <c r="E675" s="233" t="s">
        <v>19</v>
      </c>
      <c r="F675" s="234" t="s">
        <v>978</v>
      </c>
      <c r="G675" s="232"/>
      <c r="H675" s="233" t="s">
        <v>19</v>
      </c>
      <c r="I675" s="235"/>
      <c r="J675" s="232"/>
      <c r="K675" s="232"/>
      <c r="L675" s="236"/>
      <c r="M675" s="237"/>
      <c r="N675" s="238"/>
      <c r="O675" s="238"/>
      <c r="P675" s="238"/>
      <c r="Q675" s="238"/>
      <c r="R675" s="238"/>
      <c r="S675" s="238"/>
      <c r="T675" s="239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0" t="s">
        <v>490</v>
      </c>
      <c r="AU675" s="240" t="s">
        <v>86</v>
      </c>
      <c r="AV675" s="13" t="s">
        <v>84</v>
      </c>
      <c r="AW675" s="13" t="s">
        <v>37</v>
      </c>
      <c r="AX675" s="13" t="s">
        <v>76</v>
      </c>
      <c r="AY675" s="240" t="s">
        <v>152</v>
      </c>
    </row>
    <row r="676" s="13" customFormat="1">
      <c r="A676" s="13"/>
      <c r="B676" s="231"/>
      <c r="C676" s="232"/>
      <c r="D676" s="211" t="s">
        <v>490</v>
      </c>
      <c r="E676" s="233" t="s">
        <v>19</v>
      </c>
      <c r="F676" s="234" t="s">
        <v>955</v>
      </c>
      <c r="G676" s="232"/>
      <c r="H676" s="233" t="s">
        <v>19</v>
      </c>
      <c r="I676" s="235"/>
      <c r="J676" s="232"/>
      <c r="K676" s="232"/>
      <c r="L676" s="236"/>
      <c r="M676" s="237"/>
      <c r="N676" s="238"/>
      <c r="O676" s="238"/>
      <c r="P676" s="238"/>
      <c r="Q676" s="238"/>
      <c r="R676" s="238"/>
      <c r="S676" s="238"/>
      <c r="T676" s="239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0" t="s">
        <v>490</v>
      </c>
      <c r="AU676" s="240" t="s">
        <v>86</v>
      </c>
      <c r="AV676" s="13" t="s">
        <v>84</v>
      </c>
      <c r="AW676" s="13" t="s">
        <v>37</v>
      </c>
      <c r="AX676" s="13" t="s">
        <v>76</v>
      </c>
      <c r="AY676" s="240" t="s">
        <v>152</v>
      </c>
    </row>
    <row r="677" s="14" customFormat="1">
      <c r="A677" s="14"/>
      <c r="B677" s="241"/>
      <c r="C677" s="242"/>
      <c r="D677" s="211" t="s">
        <v>490</v>
      </c>
      <c r="E677" s="243" t="s">
        <v>19</v>
      </c>
      <c r="F677" s="244" t="s">
        <v>993</v>
      </c>
      <c r="G677" s="242"/>
      <c r="H677" s="245">
        <v>3</v>
      </c>
      <c r="I677" s="246"/>
      <c r="J677" s="242"/>
      <c r="K677" s="242"/>
      <c r="L677" s="247"/>
      <c r="M677" s="248"/>
      <c r="N677" s="249"/>
      <c r="O677" s="249"/>
      <c r="P677" s="249"/>
      <c r="Q677" s="249"/>
      <c r="R677" s="249"/>
      <c r="S677" s="249"/>
      <c r="T677" s="250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51" t="s">
        <v>490</v>
      </c>
      <c r="AU677" s="251" t="s">
        <v>86</v>
      </c>
      <c r="AV677" s="14" t="s">
        <v>86</v>
      </c>
      <c r="AW677" s="14" t="s">
        <v>37</v>
      </c>
      <c r="AX677" s="14" t="s">
        <v>76</v>
      </c>
      <c r="AY677" s="251" t="s">
        <v>152</v>
      </c>
    </row>
    <row r="678" s="13" customFormat="1">
      <c r="A678" s="13"/>
      <c r="B678" s="231"/>
      <c r="C678" s="232"/>
      <c r="D678" s="211" t="s">
        <v>490</v>
      </c>
      <c r="E678" s="233" t="s">
        <v>19</v>
      </c>
      <c r="F678" s="234" t="s">
        <v>958</v>
      </c>
      <c r="G678" s="232"/>
      <c r="H678" s="233" t="s">
        <v>19</v>
      </c>
      <c r="I678" s="235"/>
      <c r="J678" s="232"/>
      <c r="K678" s="232"/>
      <c r="L678" s="236"/>
      <c r="M678" s="237"/>
      <c r="N678" s="238"/>
      <c r="O678" s="238"/>
      <c r="P678" s="238"/>
      <c r="Q678" s="238"/>
      <c r="R678" s="238"/>
      <c r="S678" s="238"/>
      <c r="T678" s="23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0" t="s">
        <v>490</v>
      </c>
      <c r="AU678" s="240" t="s">
        <v>86</v>
      </c>
      <c r="AV678" s="13" t="s">
        <v>84</v>
      </c>
      <c r="AW678" s="13" t="s">
        <v>37</v>
      </c>
      <c r="AX678" s="13" t="s">
        <v>76</v>
      </c>
      <c r="AY678" s="240" t="s">
        <v>152</v>
      </c>
    </row>
    <row r="679" s="14" customFormat="1">
      <c r="A679" s="14"/>
      <c r="B679" s="241"/>
      <c r="C679" s="242"/>
      <c r="D679" s="211" t="s">
        <v>490</v>
      </c>
      <c r="E679" s="243" t="s">
        <v>19</v>
      </c>
      <c r="F679" s="244" t="s">
        <v>994</v>
      </c>
      <c r="G679" s="242"/>
      <c r="H679" s="245">
        <v>2</v>
      </c>
      <c r="I679" s="246"/>
      <c r="J679" s="242"/>
      <c r="K679" s="242"/>
      <c r="L679" s="247"/>
      <c r="M679" s="248"/>
      <c r="N679" s="249"/>
      <c r="O679" s="249"/>
      <c r="P679" s="249"/>
      <c r="Q679" s="249"/>
      <c r="R679" s="249"/>
      <c r="S679" s="249"/>
      <c r="T679" s="250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1" t="s">
        <v>490</v>
      </c>
      <c r="AU679" s="251" t="s">
        <v>86</v>
      </c>
      <c r="AV679" s="14" t="s">
        <v>86</v>
      </c>
      <c r="AW679" s="14" t="s">
        <v>37</v>
      </c>
      <c r="AX679" s="14" t="s">
        <v>76</v>
      </c>
      <c r="AY679" s="251" t="s">
        <v>152</v>
      </c>
    </row>
    <row r="680" s="15" customFormat="1">
      <c r="A680" s="15"/>
      <c r="B680" s="252"/>
      <c r="C680" s="253"/>
      <c r="D680" s="211" t="s">
        <v>490</v>
      </c>
      <c r="E680" s="254" t="s">
        <v>19</v>
      </c>
      <c r="F680" s="255" t="s">
        <v>502</v>
      </c>
      <c r="G680" s="253"/>
      <c r="H680" s="256">
        <v>5</v>
      </c>
      <c r="I680" s="257"/>
      <c r="J680" s="253"/>
      <c r="K680" s="253"/>
      <c r="L680" s="258"/>
      <c r="M680" s="259"/>
      <c r="N680" s="260"/>
      <c r="O680" s="260"/>
      <c r="P680" s="260"/>
      <c r="Q680" s="260"/>
      <c r="R680" s="260"/>
      <c r="S680" s="260"/>
      <c r="T680" s="261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62" t="s">
        <v>490</v>
      </c>
      <c r="AU680" s="262" t="s">
        <v>86</v>
      </c>
      <c r="AV680" s="15" t="s">
        <v>151</v>
      </c>
      <c r="AW680" s="15" t="s">
        <v>37</v>
      </c>
      <c r="AX680" s="15" t="s">
        <v>84</v>
      </c>
      <c r="AY680" s="262" t="s">
        <v>152</v>
      </c>
    </row>
    <row r="681" s="2" customFormat="1" ht="16.5" customHeight="1">
      <c r="A681" s="40"/>
      <c r="B681" s="41"/>
      <c r="C681" s="198" t="s">
        <v>995</v>
      </c>
      <c r="D681" s="198" t="s">
        <v>153</v>
      </c>
      <c r="E681" s="199" t="s">
        <v>996</v>
      </c>
      <c r="F681" s="200" t="s">
        <v>997</v>
      </c>
      <c r="G681" s="201" t="s">
        <v>411</v>
      </c>
      <c r="H681" s="202">
        <v>10</v>
      </c>
      <c r="I681" s="203"/>
      <c r="J681" s="204">
        <f>ROUND(I681*H681,2)</f>
        <v>0</v>
      </c>
      <c r="K681" s="200" t="s">
        <v>486</v>
      </c>
      <c r="L681" s="46"/>
      <c r="M681" s="205" t="s">
        <v>19</v>
      </c>
      <c r="N681" s="206" t="s">
        <v>47</v>
      </c>
      <c r="O681" s="86"/>
      <c r="P681" s="207">
        <f>O681*H681</f>
        <v>0</v>
      </c>
      <c r="Q681" s="207">
        <v>0</v>
      </c>
      <c r="R681" s="207">
        <f>Q681*H681</f>
        <v>0</v>
      </c>
      <c r="S681" s="207">
        <v>0.024</v>
      </c>
      <c r="T681" s="208">
        <f>S681*H681</f>
        <v>0.23999999999999999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09" t="s">
        <v>216</v>
      </c>
      <c r="AT681" s="209" t="s">
        <v>153</v>
      </c>
      <c r="AU681" s="209" t="s">
        <v>86</v>
      </c>
      <c r="AY681" s="19" t="s">
        <v>152</v>
      </c>
      <c r="BE681" s="210">
        <f>IF(N681="základní",J681,0)</f>
        <v>0</v>
      </c>
      <c r="BF681" s="210">
        <f>IF(N681="snížená",J681,0)</f>
        <v>0</v>
      </c>
      <c r="BG681" s="210">
        <f>IF(N681="zákl. přenesená",J681,0)</f>
        <v>0</v>
      </c>
      <c r="BH681" s="210">
        <f>IF(N681="sníž. přenesená",J681,0)</f>
        <v>0</v>
      </c>
      <c r="BI681" s="210">
        <f>IF(N681="nulová",J681,0)</f>
        <v>0</v>
      </c>
      <c r="BJ681" s="19" t="s">
        <v>84</v>
      </c>
      <c r="BK681" s="210">
        <f>ROUND(I681*H681,2)</f>
        <v>0</v>
      </c>
      <c r="BL681" s="19" t="s">
        <v>216</v>
      </c>
      <c r="BM681" s="209" t="s">
        <v>998</v>
      </c>
    </row>
    <row r="682" s="2" customFormat="1">
      <c r="A682" s="40"/>
      <c r="B682" s="41"/>
      <c r="C682" s="42"/>
      <c r="D682" s="229" t="s">
        <v>488</v>
      </c>
      <c r="E682" s="42"/>
      <c r="F682" s="230" t="s">
        <v>999</v>
      </c>
      <c r="G682" s="42"/>
      <c r="H682" s="42"/>
      <c r="I682" s="213"/>
      <c r="J682" s="42"/>
      <c r="K682" s="42"/>
      <c r="L682" s="46"/>
      <c r="M682" s="214"/>
      <c r="N682" s="215"/>
      <c r="O682" s="86"/>
      <c r="P682" s="86"/>
      <c r="Q682" s="86"/>
      <c r="R682" s="86"/>
      <c r="S682" s="86"/>
      <c r="T682" s="87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T682" s="19" t="s">
        <v>488</v>
      </c>
      <c r="AU682" s="19" t="s">
        <v>86</v>
      </c>
    </row>
    <row r="683" s="13" customFormat="1">
      <c r="A683" s="13"/>
      <c r="B683" s="231"/>
      <c r="C683" s="232"/>
      <c r="D683" s="211" t="s">
        <v>490</v>
      </c>
      <c r="E683" s="233" t="s">
        <v>19</v>
      </c>
      <c r="F683" s="234" t="s">
        <v>980</v>
      </c>
      <c r="G683" s="232"/>
      <c r="H683" s="233" t="s">
        <v>19</v>
      </c>
      <c r="I683" s="235"/>
      <c r="J683" s="232"/>
      <c r="K683" s="232"/>
      <c r="L683" s="236"/>
      <c r="M683" s="237"/>
      <c r="N683" s="238"/>
      <c r="O683" s="238"/>
      <c r="P683" s="238"/>
      <c r="Q683" s="238"/>
      <c r="R683" s="238"/>
      <c r="S683" s="238"/>
      <c r="T683" s="239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0" t="s">
        <v>490</v>
      </c>
      <c r="AU683" s="240" t="s">
        <v>86</v>
      </c>
      <c r="AV683" s="13" t="s">
        <v>84</v>
      </c>
      <c r="AW683" s="13" t="s">
        <v>37</v>
      </c>
      <c r="AX683" s="13" t="s">
        <v>76</v>
      </c>
      <c r="AY683" s="240" t="s">
        <v>152</v>
      </c>
    </row>
    <row r="684" s="13" customFormat="1">
      <c r="A684" s="13"/>
      <c r="B684" s="231"/>
      <c r="C684" s="232"/>
      <c r="D684" s="211" t="s">
        <v>490</v>
      </c>
      <c r="E684" s="233" t="s">
        <v>19</v>
      </c>
      <c r="F684" s="234" t="s">
        <v>981</v>
      </c>
      <c r="G684" s="232"/>
      <c r="H684" s="233" t="s">
        <v>19</v>
      </c>
      <c r="I684" s="235"/>
      <c r="J684" s="232"/>
      <c r="K684" s="232"/>
      <c r="L684" s="236"/>
      <c r="M684" s="237"/>
      <c r="N684" s="238"/>
      <c r="O684" s="238"/>
      <c r="P684" s="238"/>
      <c r="Q684" s="238"/>
      <c r="R684" s="238"/>
      <c r="S684" s="238"/>
      <c r="T684" s="239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0" t="s">
        <v>490</v>
      </c>
      <c r="AU684" s="240" t="s">
        <v>86</v>
      </c>
      <c r="AV684" s="13" t="s">
        <v>84</v>
      </c>
      <c r="AW684" s="13" t="s">
        <v>37</v>
      </c>
      <c r="AX684" s="13" t="s">
        <v>76</v>
      </c>
      <c r="AY684" s="240" t="s">
        <v>152</v>
      </c>
    </row>
    <row r="685" s="13" customFormat="1">
      <c r="A685" s="13"/>
      <c r="B685" s="231"/>
      <c r="C685" s="232"/>
      <c r="D685" s="211" t="s">
        <v>490</v>
      </c>
      <c r="E685" s="233" t="s">
        <v>19</v>
      </c>
      <c r="F685" s="234" t="s">
        <v>982</v>
      </c>
      <c r="G685" s="232"/>
      <c r="H685" s="233" t="s">
        <v>19</v>
      </c>
      <c r="I685" s="235"/>
      <c r="J685" s="232"/>
      <c r="K685" s="232"/>
      <c r="L685" s="236"/>
      <c r="M685" s="237"/>
      <c r="N685" s="238"/>
      <c r="O685" s="238"/>
      <c r="P685" s="238"/>
      <c r="Q685" s="238"/>
      <c r="R685" s="238"/>
      <c r="S685" s="238"/>
      <c r="T685" s="239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0" t="s">
        <v>490</v>
      </c>
      <c r="AU685" s="240" t="s">
        <v>86</v>
      </c>
      <c r="AV685" s="13" t="s">
        <v>84</v>
      </c>
      <c r="AW685" s="13" t="s">
        <v>37</v>
      </c>
      <c r="AX685" s="13" t="s">
        <v>76</v>
      </c>
      <c r="AY685" s="240" t="s">
        <v>152</v>
      </c>
    </row>
    <row r="686" s="14" customFormat="1">
      <c r="A686" s="14"/>
      <c r="B686" s="241"/>
      <c r="C686" s="242"/>
      <c r="D686" s="211" t="s">
        <v>490</v>
      </c>
      <c r="E686" s="243" t="s">
        <v>19</v>
      </c>
      <c r="F686" s="244" t="s">
        <v>1000</v>
      </c>
      <c r="G686" s="242"/>
      <c r="H686" s="245">
        <v>3</v>
      </c>
      <c r="I686" s="246"/>
      <c r="J686" s="242"/>
      <c r="K686" s="242"/>
      <c r="L686" s="247"/>
      <c r="M686" s="248"/>
      <c r="N686" s="249"/>
      <c r="O686" s="249"/>
      <c r="P686" s="249"/>
      <c r="Q686" s="249"/>
      <c r="R686" s="249"/>
      <c r="S686" s="249"/>
      <c r="T686" s="250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51" t="s">
        <v>490</v>
      </c>
      <c r="AU686" s="251" t="s">
        <v>86</v>
      </c>
      <c r="AV686" s="14" t="s">
        <v>86</v>
      </c>
      <c r="AW686" s="14" t="s">
        <v>37</v>
      </c>
      <c r="AX686" s="14" t="s">
        <v>76</v>
      </c>
      <c r="AY686" s="251" t="s">
        <v>152</v>
      </c>
    </row>
    <row r="687" s="14" customFormat="1">
      <c r="A687" s="14"/>
      <c r="B687" s="241"/>
      <c r="C687" s="242"/>
      <c r="D687" s="211" t="s">
        <v>490</v>
      </c>
      <c r="E687" s="243" t="s">
        <v>19</v>
      </c>
      <c r="F687" s="244" t="s">
        <v>1001</v>
      </c>
      <c r="G687" s="242"/>
      <c r="H687" s="245">
        <v>2</v>
      </c>
      <c r="I687" s="246"/>
      <c r="J687" s="242"/>
      <c r="K687" s="242"/>
      <c r="L687" s="247"/>
      <c r="M687" s="248"/>
      <c r="N687" s="249"/>
      <c r="O687" s="249"/>
      <c r="P687" s="249"/>
      <c r="Q687" s="249"/>
      <c r="R687" s="249"/>
      <c r="S687" s="249"/>
      <c r="T687" s="250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51" t="s">
        <v>490</v>
      </c>
      <c r="AU687" s="251" t="s">
        <v>86</v>
      </c>
      <c r="AV687" s="14" t="s">
        <v>86</v>
      </c>
      <c r="AW687" s="14" t="s">
        <v>37</v>
      </c>
      <c r="AX687" s="14" t="s">
        <v>76</v>
      </c>
      <c r="AY687" s="251" t="s">
        <v>152</v>
      </c>
    </row>
    <row r="688" s="13" customFormat="1">
      <c r="A688" s="13"/>
      <c r="B688" s="231"/>
      <c r="C688" s="232"/>
      <c r="D688" s="211" t="s">
        <v>490</v>
      </c>
      <c r="E688" s="233" t="s">
        <v>19</v>
      </c>
      <c r="F688" s="234" t="s">
        <v>958</v>
      </c>
      <c r="G688" s="232"/>
      <c r="H688" s="233" t="s">
        <v>19</v>
      </c>
      <c r="I688" s="235"/>
      <c r="J688" s="232"/>
      <c r="K688" s="232"/>
      <c r="L688" s="236"/>
      <c r="M688" s="237"/>
      <c r="N688" s="238"/>
      <c r="O688" s="238"/>
      <c r="P688" s="238"/>
      <c r="Q688" s="238"/>
      <c r="R688" s="238"/>
      <c r="S688" s="238"/>
      <c r="T688" s="239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0" t="s">
        <v>490</v>
      </c>
      <c r="AU688" s="240" t="s">
        <v>86</v>
      </c>
      <c r="AV688" s="13" t="s">
        <v>84</v>
      </c>
      <c r="AW688" s="13" t="s">
        <v>37</v>
      </c>
      <c r="AX688" s="13" t="s">
        <v>76</v>
      </c>
      <c r="AY688" s="240" t="s">
        <v>152</v>
      </c>
    </row>
    <row r="689" s="14" customFormat="1">
      <c r="A689" s="14"/>
      <c r="B689" s="241"/>
      <c r="C689" s="242"/>
      <c r="D689" s="211" t="s">
        <v>490</v>
      </c>
      <c r="E689" s="243" t="s">
        <v>19</v>
      </c>
      <c r="F689" s="244" t="s">
        <v>1001</v>
      </c>
      <c r="G689" s="242"/>
      <c r="H689" s="245">
        <v>2</v>
      </c>
      <c r="I689" s="246"/>
      <c r="J689" s="242"/>
      <c r="K689" s="242"/>
      <c r="L689" s="247"/>
      <c r="M689" s="248"/>
      <c r="N689" s="249"/>
      <c r="O689" s="249"/>
      <c r="P689" s="249"/>
      <c r="Q689" s="249"/>
      <c r="R689" s="249"/>
      <c r="S689" s="249"/>
      <c r="T689" s="250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51" t="s">
        <v>490</v>
      </c>
      <c r="AU689" s="251" t="s">
        <v>86</v>
      </c>
      <c r="AV689" s="14" t="s">
        <v>86</v>
      </c>
      <c r="AW689" s="14" t="s">
        <v>37</v>
      </c>
      <c r="AX689" s="14" t="s">
        <v>76</v>
      </c>
      <c r="AY689" s="251" t="s">
        <v>152</v>
      </c>
    </row>
    <row r="690" s="16" customFormat="1">
      <c r="A690" s="16"/>
      <c r="B690" s="263"/>
      <c r="C690" s="264"/>
      <c r="D690" s="211" t="s">
        <v>490</v>
      </c>
      <c r="E690" s="265" t="s">
        <v>19</v>
      </c>
      <c r="F690" s="266" t="s">
        <v>518</v>
      </c>
      <c r="G690" s="264"/>
      <c r="H690" s="267">
        <v>7</v>
      </c>
      <c r="I690" s="268"/>
      <c r="J690" s="264"/>
      <c r="K690" s="264"/>
      <c r="L690" s="269"/>
      <c r="M690" s="270"/>
      <c r="N690" s="271"/>
      <c r="O690" s="271"/>
      <c r="P690" s="271"/>
      <c r="Q690" s="271"/>
      <c r="R690" s="271"/>
      <c r="S690" s="271"/>
      <c r="T690" s="272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T690" s="273" t="s">
        <v>490</v>
      </c>
      <c r="AU690" s="273" t="s">
        <v>86</v>
      </c>
      <c r="AV690" s="16" t="s">
        <v>163</v>
      </c>
      <c r="AW690" s="16" t="s">
        <v>37</v>
      </c>
      <c r="AX690" s="16" t="s">
        <v>76</v>
      </c>
      <c r="AY690" s="273" t="s">
        <v>152</v>
      </c>
    </row>
    <row r="691" s="13" customFormat="1">
      <c r="A691" s="13"/>
      <c r="B691" s="231"/>
      <c r="C691" s="232"/>
      <c r="D691" s="211" t="s">
        <v>490</v>
      </c>
      <c r="E691" s="233" t="s">
        <v>19</v>
      </c>
      <c r="F691" s="234" t="s">
        <v>985</v>
      </c>
      <c r="G691" s="232"/>
      <c r="H691" s="233" t="s">
        <v>19</v>
      </c>
      <c r="I691" s="235"/>
      <c r="J691" s="232"/>
      <c r="K691" s="232"/>
      <c r="L691" s="236"/>
      <c r="M691" s="237"/>
      <c r="N691" s="238"/>
      <c r="O691" s="238"/>
      <c r="P691" s="238"/>
      <c r="Q691" s="238"/>
      <c r="R691" s="238"/>
      <c r="S691" s="238"/>
      <c r="T691" s="239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0" t="s">
        <v>490</v>
      </c>
      <c r="AU691" s="240" t="s">
        <v>86</v>
      </c>
      <c r="AV691" s="13" t="s">
        <v>84</v>
      </c>
      <c r="AW691" s="13" t="s">
        <v>37</v>
      </c>
      <c r="AX691" s="13" t="s">
        <v>76</v>
      </c>
      <c r="AY691" s="240" t="s">
        <v>152</v>
      </c>
    </row>
    <row r="692" s="13" customFormat="1">
      <c r="A692" s="13"/>
      <c r="B692" s="231"/>
      <c r="C692" s="232"/>
      <c r="D692" s="211" t="s">
        <v>490</v>
      </c>
      <c r="E692" s="233" t="s">
        <v>19</v>
      </c>
      <c r="F692" s="234" t="s">
        <v>986</v>
      </c>
      <c r="G692" s="232"/>
      <c r="H692" s="233" t="s">
        <v>19</v>
      </c>
      <c r="I692" s="235"/>
      <c r="J692" s="232"/>
      <c r="K692" s="232"/>
      <c r="L692" s="236"/>
      <c r="M692" s="237"/>
      <c r="N692" s="238"/>
      <c r="O692" s="238"/>
      <c r="P692" s="238"/>
      <c r="Q692" s="238"/>
      <c r="R692" s="238"/>
      <c r="S692" s="238"/>
      <c r="T692" s="239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0" t="s">
        <v>490</v>
      </c>
      <c r="AU692" s="240" t="s">
        <v>86</v>
      </c>
      <c r="AV692" s="13" t="s">
        <v>84</v>
      </c>
      <c r="AW692" s="13" t="s">
        <v>37</v>
      </c>
      <c r="AX692" s="13" t="s">
        <v>76</v>
      </c>
      <c r="AY692" s="240" t="s">
        <v>152</v>
      </c>
    </row>
    <row r="693" s="13" customFormat="1">
      <c r="A693" s="13"/>
      <c r="B693" s="231"/>
      <c r="C693" s="232"/>
      <c r="D693" s="211" t="s">
        <v>490</v>
      </c>
      <c r="E693" s="233" t="s">
        <v>19</v>
      </c>
      <c r="F693" s="234" t="s">
        <v>958</v>
      </c>
      <c r="G693" s="232"/>
      <c r="H693" s="233" t="s">
        <v>19</v>
      </c>
      <c r="I693" s="235"/>
      <c r="J693" s="232"/>
      <c r="K693" s="232"/>
      <c r="L693" s="236"/>
      <c r="M693" s="237"/>
      <c r="N693" s="238"/>
      <c r="O693" s="238"/>
      <c r="P693" s="238"/>
      <c r="Q693" s="238"/>
      <c r="R693" s="238"/>
      <c r="S693" s="238"/>
      <c r="T693" s="239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0" t="s">
        <v>490</v>
      </c>
      <c r="AU693" s="240" t="s">
        <v>86</v>
      </c>
      <c r="AV693" s="13" t="s">
        <v>84</v>
      </c>
      <c r="AW693" s="13" t="s">
        <v>37</v>
      </c>
      <c r="AX693" s="13" t="s">
        <v>76</v>
      </c>
      <c r="AY693" s="240" t="s">
        <v>152</v>
      </c>
    </row>
    <row r="694" s="14" customFormat="1">
      <c r="A694" s="14"/>
      <c r="B694" s="241"/>
      <c r="C694" s="242"/>
      <c r="D694" s="211" t="s">
        <v>490</v>
      </c>
      <c r="E694" s="243" t="s">
        <v>19</v>
      </c>
      <c r="F694" s="244" t="s">
        <v>1000</v>
      </c>
      <c r="G694" s="242"/>
      <c r="H694" s="245">
        <v>3</v>
      </c>
      <c r="I694" s="246"/>
      <c r="J694" s="242"/>
      <c r="K694" s="242"/>
      <c r="L694" s="247"/>
      <c r="M694" s="248"/>
      <c r="N694" s="249"/>
      <c r="O694" s="249"/>
      <c r="P694" s="249"/>
      <c r="Q694" s="249"/>
      <c r="R694" s="249"/>
      <c r="S694" s="249"/>
      <c r="T694" s="250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51" t="s">
        <v>490</v>
      </c>
      <c r="AU694" s="251" t="s">
        <v>86</v>
      </c>
      <c r="AV694" s="14" t="s">
        <v>86</v>
      </c>
      <c r="AW694" s="14" t="s">
        <v>37</v>
      </c>
      <c r="AX694" s="14" t="s">
        <v>76</v>
      </c>
      <c r="AY694" s="251" t="s">
        <v>152</v>
      </c>
    </row>
    <row r="695" s="16" customFormat="1">
      <c r="A695" s="16"/>
      <c r="B695" s="263"/>
      <c r="C695" s="264"/>
      <c r="D695" s="211" t="s">
        <v>490</v>
      </c>
      <c r="E695" s="265" t="s">
        <v>19</v>
      </c>
      <c r="F695" s="266" t="s">
        <v>518</v>
      </c>
      <c r="G695" s="264"/>
      <c r="H695" s="267">
        <v>3</v>
      </c>
      <c r="I695" s="268"/>
      <c r="J695" s="264"/>
      <c r="K695" s="264"/>
      <c r="L695" s="269"/>
      <c r="M695" s="270"/>
      <c r="N695" s="271"/>
      <c r="O695" s="271"/>
      <c r="P695" s="271"/>
      <c r="Q695" s="271"/>
      <c r="R695" s="271"/>
      <c r="S695" s="271"/>
      <c r="T695" s="272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T695" s="273" t="s">
        <v>490</v>
      </c>
      <c r="AU695" s="273" t="s">
        <v>86</v>
      </c>
      <c r="AV695" s="16" t="s">
        <v>163</v>
      </c>
      <c r="AW695" s="16" t="s">
        <v>37</v>
      </c>
      <c r="AX695" s="16" t="s">
        <v>76</v>
      </c>
      <c r="AY695" s="273" t="s">
        <v>152</v>
      </c>
    </row>
    <row r="696" s="15" customFormat="1">
      <c r="A696" s="15"/>
      <c r="B696" s="252"/>
      <c r="C696" s="253"/>
      <c r="D696" s="211" t="s">
        <v>490</v>
      </c>
      <c r="E696" s="254" t="s">
        <v>19</v>
      </c>
      <c r="F696" s="255" t="s">
        <v>502</v>
      </c>
      <c r="G696" s="253"/>
      <c r="H696" s="256">
        <v>10</v>
      </c>
      <c r="I696" s="257"/>
      <c r="J696" s="253"/>
      <c r="K696" s="253"/>
      <c r="L696" s="258"/>
      <c r="M696" s="259"/>
      <c r="N696" s="260"/>
      <c r="O696" s="260"/>
      <c r="P696" s="260"/>
      <c r="Q696" s="260"/>
      <c r="R696" s="260"/>
      <c r="S696" s="260"/>
      <c r="T696" s="261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62" t="s">
        <v>490</v>
      </c>
      <c r="AU696" s="262" t="s">
        <v>86</v>
      </c>
      <c r="AV696" s="15" t="s">
        <v>151</v>
      </c>
      <c r="AW696" s="15" t="s">
        <v>37</v>
      </c>
      <c r="AX696" s="15" t="s">
        <v>84</v>
      </c>
      <c r="AY696" s="262" t="s">
        <v>152</v>
      </c>
    </row>
    <row r="697" s="2" customFormat="1" ht="16.5" customHeight="1">
      <c r="A697" s="40"/>
      <c r="B697" s="41"/>
      <c r="C697" s="198" t="s">
        <v>1002</v>
      </c>
      <c r="D697" s="198" t="s">
        <v>153</v>
      </c>
      <c r="E697" s="199" t="s">
        <v>1003</v>
      </c>
      <c r="F697" s="200" t="s">
        <v>1004</v>
      </c>
      <c r="G697" s="201" t="s">
        <v>156</v>
      </c>
      <c r="H697" s="202">
        <v>12.6</v>
      </c>
      <c r="I697" s="203"/>
      <c r="J697" s="204">
        <f>ROUND(I697*H697,2)</f>
        <v>0</v>
      </c>
      <c r="K697" s="200" t="s">
        <v>486</v>
      </c>
      <c r="L697" s="46"/>
      <c r="M697" s="205" t="s">
        <v>19</v>
      </c>
      <c r="N697" s="206" t="s">
        <v>47</v>
      </c>
      <c r="O697" s="86"/>
      <c r="P697" s="207">
        <f>O697*H697</f>
        <v>0</v>
      </c>
      <c r="Q697" s="207">
        <v>0</v>
      </c>
      <c r="R697" s="207">
        <f>Q697*H697</f>
        <v>0</v>
      </c>
      <c r="S697" s="207">
        <v>0.016</v>
      </c>
      <c r="T697" s="208">
        <f>S697*H697</f>
        <v>0.2016</v>
      </c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R697" s="209" t="s">
        <v>216</v>
      </c>
      <c r="AT697" s="209" t="s">
        <v>153</v>
      </c>
      <c r="AU697" s="209" t="s">
        <v>86</v>
      </c>
      <c r="AY697" s="19" t="s">
        <v>152</v>
      </c>
      <c r="BE697" s="210">
        <f>IF(N697="základní",J697,0)</f>
        <v>0</v>
      </c>
      <c r="BF697" s="210">
        <f>IF(N697="snížená",J697,0)</f>
        <v>0</v>
      </c>
      <c r="BG697" s="210">
        <f>IF(N697="zákl. přenesená",J697,0)</f>
        <v>0</v>
      </c>
      <c r="BH697" s="210">
        <f>IF(N697="sníž. přenesená",J697,0)</f>
        <v>0</v>
      </c>
      <c r="BI697" s="210">
        <f>IF(N697="nulová",J697,0)</f>
        <v>0</v>
      </c>
      <c r="BJ697" s="19" t="s">
        <v>84</v>
      </c>
      <c r="BK697" s="210">
        <f>ROUND(I697*H697,2)</f>
        <v>0</v>
      </c>
      <c r="BL697" s="19" t="s">
        <v>216</v>
      </c>
      <c r="BM697" s="209" t="s">
        <v>1005</v>
      </c>
    </row>
    <row r="698" s="2" customFormat="1">
      <c r="A698" s="40"/>
      <c r="B698" s="41"/>
      <c r="C698" s="42"/>
      <c r="D698" s="229" t="s">
        <v>488</v>
      </c>
      <c r="E698" s="42"/>
      <c r="F698" s="230" t="s">
        <v>1006</v>
      </c>
      <c r="G698" s="42"/>
      <c r="H698" s="42"/>
      <c r="I698" s="213"/>
      <c r="J698" s="42"/>
      <c r="K698" s="42"/>
      <c r="L698" s="46"/>
      <c r="M698" s="214"/>
      <c r="N698" s="215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488</v>
      </c>
      <c r="AU698" s="19" t="s">
        <v>86</v>
      </c>
    </row>
    <row r="699" s="13" customFormat="1">
      <c r="A699" s="13"/>
      <c r="B699" s="231"/>
      <c r="C699" s="232"/>
      <c r="D699" s="211" t="s">
        <v>490</v>
      </c>
      <c r="E699" s="233" t="s">
        <v>19</v>
      </c>
      <c r="F699" s="234" t="s">
        <v>1007</v>
      </c>
      <c r="G699" s="232"/>
      <c r="H699" s="233" t="s">
        <v>19</v>
      </c>
      <c r="I699" s="235"/>
      <c r="J699" s="232"/>
      <c r="K699" s="232"/>
      <c r="L699" s="236"/>
      <c r="M699" s="237"/>
      <c r="N699" s="238"/>
      <c r="O699" s="238"/>
      <c r="P699" s="238"/>
      <c r="Q699" s="238"/>
      <c r="R699" s="238"/>
      <c r="S699" s="238"/>
      <c r="T699" s="239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0" t="s">
        <v>490</v>
      </c>
      <c r="AU699" s="240" t="s">
        <v>86</v>
      </c>
      <c r="AV699" s="13" t="s">
        <v>84</v>
      </c>
      <c r="AW699" s="13" t="s">
        <v>37</v>
      </c>
      <c r="AX699" s="13" t="s">
        <v>76</v>
      </c>
      <c r="AY699" s="240" t="s">
        <v>152</v>
      </c>
    </row>
    <row r="700" s="14" customFormat="1">
      <c r="A700" s="14"/>
      <c r="B700" s="241"/>
      <c r="C700" s="242"/>
      <c r="D700" s="211" t="s">
        <v>490</v>
      </c>
      <c r="E700" s="243" t="s">
        <v>19</v>
      </c>
      <c r="F700" s="244" t="s">
        <v>1008</v>
      </c>
      <c r="G700" s="242"/>
      <c r="H700" s="245">
        <v>6.4000000000000004</v>
      </c>
      <c r="I700" s="246"/>
      <c r="J700" s="242"/>
      <c r="K700" s="242"/>
      <c r="L700" s="247"/>
      <c r="M700" s="248"/>
      <c r="N700" s="249"/>
      <c r="O700" s="249"/>
      <c r="P700" s="249"/>
      <c r="Q700" s="249"/>
      <c r="R700" s="249"/>
      <c r="S700" s="249"/>
      <c r="T700" s="250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51" t="s">
        <v>490</v>
      </c>
      <c r="AU700" s="251" t="s">
        <v>86</v>
      </c>
      <c r="AV700" s="14" t="s">
        <v>86</v>
      </c>
      <c r="AW700" s="14" t="s">
        <v>37</v>
      </c>
      <c r="AX700" s="14" t="s">
        <v>76</v>
      </c>
      <c r="AY700" s="251" t="s">
        <v>152</v>
      </c>
    </row>
    <row r="701" s="13" customFormat="1">
      <c r="A701" s="13"/>
      <c r="B701" s="231"/>
      <c r="C701" s="232"/>
      <c r="D701" s="211" t="s">
        <v>490</v>
      </c>
      <c r="E701" s="233" t="s">
        <v>19</v>
      </c>
      <c r="F701" s="234" t="s">
        <v>1009</v>
      </c>
      <c r="G701" s="232"/>
      <c r="H701" s="233" t="s">
        <v>19</v>
      </c>
      <c r="I701" s="235"/>
      <c r="J701" s="232"/>
      <c r="K701" s="232"/>
      <c r="L701" s="236"/>
      <c r="M701" s="237"/>
      <c r="N701" s="238"/>
      <c r="O701" s="238"/>
      <c r="P701" s="238"/>
      <c r="Q701" s="238"/>
      <c r="R701" s="238"/>
      <c r="S701" s="238"/>
      <c r="T701" s="239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0" t="s">
        <v>490</v>
      </c>
      <c r="AU701" s="240" t="s">
        <v>86</v>
      </c>
      <c r="AV701" s="13" t="s">
        <v>84</v>
      </c>
      <c r="AW701" s="13" t="s">
        <v>37</v>
      </c>
      <c r="AX701" s="13" t="s">
        <v>76</v>
      </c>
      <c r="AY701" s="240" t="s">
        <v>152</v>
      </c>
    </row>
    <row r="702" s="14" customFormat="1">
      <c r="A702" s="14"/>
      <c r="B702" s="241"/>
      <c r="C702" s="242"/>
      <c r="D702" s="211" t="s">
        <v>490</v>
      </c>
      <c r="E702" s="243" t="s">
        <v>19</v>
      </c>
      <c r="F702" s="244" t="s">
        <v>1010</v>
      </c>
      <c r="G702" s="242"/>
      <c r="H702" s="245">
        <v>6.2000000000000002</v>
      </c>
      <c r="I702" s="246"/>
      <c r="J702" s="242"/>
      <c r="K702" s="242"/>
      <c r="L702" s="247"/>
      <c r="M702" s="248"/>
      <c r="N702" s="249"/>
      <c r="O702" s="249"/>
      <c r="P702" s="249"/>
      <c r="Q702" s="249"/>
      <c r="R702" s="249"/>
      <c r="S702" s="249"/>
      <c r="T702" s="250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51" t="s">
        <v>490</v>
      </c>
      <c r="AU702" s="251" t="s">
        <v>86</v>
      </c>
      <c r="AV702" s="14" t="s">
        <v>86</v>
      </c>
      <c r="AW702" s="14" t="s">
        <v>37</v>
      </c>
      <c r="AX702" s="14" t="s">
        <v>76</v>
      </c>
      <c r="AY702" s="251" t="s">
        <v>152</v>
      </c>
    </row>
    <row r="703" s="15" customFormat="1">
      <c r="A703" s="15"/>
      <c r="B703" s="252"/>
      <c r="C703" s="253"/>
      <c r="D703" s="211" t="s">
        <v>490</v>
      </c>
      <c r="E703" s="254" t="s">
        <v>19</v>
      </c>
      <c r="F703" s="255" t="s">
        <v>502</v>
      </c>
      <c r="G703" s="253"/>
      <c r="H703" s="256">
        <v>12.6</v>
      </c>
      <c r="I703" s="257"/>
      <c r="J703" s="253"/>
      <c r="K703" s="253"/>
      <c r="L703" s="258"/>
      <c r="M703" s="259"/>
      <c r="N703" s="260"/>
      <c r="O703" s="260"/>
      <c r="P703" s="260"/>
      <c r="Q703" s="260"/>
      <c r="R703" s="260"/>
      <c r="S703" s="260"/>
      <c r="T703" s="261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T703" s="262" t="s">
        <v>490</v>
      </c>
      <c r="AU703" s="262" t="s">
        <v>86</v>
      </c>
      <c r="AV703" s="15" t="s">
        <v>151</v>
      </c>
      <c r="AW703" s="15" t="s">
        <v>37</v>
      </c>
      <c r="AX703" s="15" t="s">
        <v>84</v>
      </c>
      <c r="AY703" s="262" t="s">
        <v>152</v>
      </c>
    </row>
    <row r="704" s="2" customFormat="1" ht="16.5" customHeight="1">
      <c r="A704" s="40"/>
      <c r="B704" s="41"/>
      <c r="C704" s="198" t="s">
        <v>1011</v>
      </c>
      <c r="D704" s="198" t="s">
        <v>153</v>
      </c>
      <c r="E704" s="199" t="s">
        <v>1012</v>
      </c>
      <c r="F704" s="200" t="s">
        <v>1013</v>
      </c>
      <c r="G704" s="201" t="s">
        <v>411</v>
      </c>
      <c r="H704" s="202">
        <v>3</v>
      </c>
      <c r="I704" s="203"/>
      <c r="J704" s="204">
        <f>ROUND(I704*H704,2)</f>
        <v>0</v>
      </c>
      <c r="K704" s="200" t="s">
        <v>486</v>
      </c>
      <c r="L704" s="46"/>
      <c r="M704" s="205" t="s">
        <v>19</v>
      </c>
      <c r="N704" s="206" t="s">
        <v>47</v>
      </c>
      <c r="O704" s="86"/>
      <c r="P704" s="207">
        <f>O704*H704</f>
        <v>0</v>
      </c>
      <c r="Q704" s="207">
        <v>0</v>
      </c>
      <c r="R704" s="207">
        <f>Q704*H704</f>
        <v>0</v>
      </c>
      <c r="S704" s="207">
        <v>0.012999999999999999</v>
      </c>
      <c r="T704" s="208">
        <f>S704*H704</f>
        <v>0.039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09" t="s">
        <v>216</v>
      </c>
      <c r="AT704" s="209" t="s">
        <v>153</v>
      </c>
      <c r="AU704" s="209" t="s">
        <v>86</v>
      </c>
      <c r="AY704" s="19" t="s">
        <v>152</v>
      </c>
      <c r="BE704" s="210">
        <f>IF(N704="základní",J704,0)</f>
        <v>0</v>
      </c>
      <c r="BF704" s="210">
        <f>IF(N704="snížená",J704,0)</f>
        <v>0</v>
      </c>
      <c r="BG704" s="210">
        <f>IF(N704="zákl. přenesená",J704,0)</f>
        <v>0</v>
      </c>
      <c r="BH704" s="210">
        <f>IF(N704="sníž. přenesená",J704,0)</f>
        <v>0</v>
      </c>
      <c r="BI704" s="210">
        <f>IF(N704="nulová",J704,0)</f>
        <v>0</v>
      </c>
      <c r="BJ704" s="19" t="s">
        <v>84</v>
      </c>
      <c r="BK704" s="210">
        <f>ROUND(I704*H704,2)</f>
        <v>0</v>
      </c>
      <c r="BL704" s="19" t="s">
        <v>216</v>
      </c>
      <c r="BM704" s="209" t="s">
        <v>1014</v>
      </c>
    </row>
    <row r="705" s="2" customFormat="1">
      <c r="A705" s="40"/>
      <c r="B705" s="41"/>
      <c r="C705" s="42"/>
      <c r="D705" s="229" t="s">
        <v>488</v>
      </c>
      <c r="E705" s="42"/>
      <c r="F705" s="230" t="s">
        <v>1015</v>
      </c>
      <c r="G705" s="42"/>
      <c r="H705" s="42"/>
      <c r="I705" s="213"/>
      <c r="J705" s="42"/>
      <c r="K705" s="42"/>
      <c r="L705" s="46"/>
      <c r="M705" s="214"/>
      <c r="N705" s="215"/>
      <c r="O705" s="86"/>
      <c r="P705" s="86"/>
      <c r="Q705" s="86"/>
      <c r="R705" s="86"/>
      <c r="S705" s="86"/>
      <c r="T705" s="87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T705" s="19" t="s">
        <v>488</v>
      </c>
      <c r="AU705" s="19" t="s">
        <v>86</v>
      </c>
    </row>
    <row r="706" s="13" customFormat="1">
      <c r="A706" s="13"/>
      <c r="B706" s="231"/>
      <c r="C706" s="232"/>
      <c r="D706" s="211" t="s">
        <v>490</v>
      </c>
      <c r="E706" s="233" t="s">
        <v>19</v>
      </c>
      <c r="F706" s="234" t="s">
        <v>985</v>
      </c>
      <c r="G706" s="232"/>
      <c r="H706" s="233" t="s">
        <v>19</v>
      </c>
      <c r="I706" s="235"/>
      <c r="J706" s="232"/>
      <c r="K706" s="232"/>
      <c r="L706" s="236"/>
      <c r="M706" s="237"/>
      <c r="N706" s="238"/>
      <c r="O706" s="238"/>
      <c r="P706" s="238"/>
      <c r="Q706" s="238"/>
      <c r="R706" s="238"/>
      <c r="S706" s="238"/>
      <c r="T706" s="239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0" t="s">
        <v>490</v>
      </c>
      <c r="AU706" s="240" t="s">
        <v>86</v>
      </c>
      <c r="AV706" s="13" t="s">
        <v>84</v>
      </c>
      <c r="AW706" s="13" t="s">
        <v>37</v>
      </c>
      <c r="AX706" s="13" t="s">
        <v>76</v>
      </c>
      <c r="AY706" s="240" t="s">
        <v>152</v>
      </c>
    </row>
    <row r="707" s="13" customFormat="1">
      <c r="A707" s="13"/>
      <c r="B707" s="231"/>
      <c r="C707" s="232"/>
      <c r="D707" s="211" t="s">
        <v>490</v>
      </c>
      <c r="E707" s="233" t="s">
        <v>19</v>
      </c>
      <c r="F707" s="234" t="s">
        <v>986</v>
      </c>
      <c r="G707" s="232"/>
      <c r="H707" s="233" t="s">
        <v>19</v>
      </c>
      <c r="I707" s="235"/>
      <c r="J707" s="232"/>
      <c r="K707" s="232"/>
      <c r="L707" s="236"/>
      <c r="M707" s="237"/>
      <c r="N707" s="238"/>
      <c r="O707" s="238"/>
      <c r="P707" s="238"/>
      <c r="Q707" s="238"/>
      <c r="R707" s="238"/>
      <c r="S707" s="238"/>
      <c r="T707" s="239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0" t="s">
        <v>490</v>
      </c>
      <c r="AU707" s="240" t="s">
        <v>86</v>
      </c>
      <c r="AV707" s="13" t="s">
        <v>84</v>
      </c>
      <c r="AW707" s="13" t="s">
        <v>37</v>
      </c>
      <c r="AX707" s="13" t="s">
        <v>76</v>
      </c>
      <c r="AY707" s="240" t="s">
        <v>152</v>
      </c>
    </row>
    <row r="708" s="13" customFormat="1">
      <c r="A708" s="13"/>
      <c r="B708" s="231"/>
      <c r="C708" s="232"/>
      <c r="D708" s="211" t="s">
        <v>490</v>
      </c>
      <c r="E708" s="233" t="s">
        <v>19</v>
      </c>
      <c r="F708" s="234" t="s">
        <v>958</v>
      </c>
      <c r="G708" s="232"/>
      <c r="H708" s="233" t="s">
        <v>19</v>
      </c>
      <c r="I708" s="235"/>
      <c r="J708" s="232"/>
      <c r="K708" s="232"/>
      <c r="L708" s="236"/>
      <c r="M708" s="237"/>
      <c r="N708" s="238"/>
      <c r="O708" s="238"/>
      <c r="P708" s="238"/>
      <c r="Q708" s="238"/>
      <c r="R708" s="238"/>
      <c r="S708" s="238"/>
      <c r="T708" s="239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0" t="s">
        <v>490</v>
      </c>
      <c r="AU708" s="240" t="s">
        <v>86</v>
      </c>
      <c r="AV708" s="13" t="s">
        <v>84</v>
      </c>
      <c r="AW708" s="13" t="s">
        <v>37</v>
      </c>
      <c r="AX708" s="13" t="s">
        <v>76</v>
      </c>
      <c r="AY708" s="240" t="s">
        <v>152</v>
      </c>
    </row>
    <row r="709" s="14" customFormat="1">
      <c r="A709" s="14"/>
      <c r="B709" s="241"/>
      <c r="C709" s="242"/>
      <c r="D709" s="211" t="s">
        <v>490</v>
      </c>
      <c r="E709" s="243" t="s">
        <v>19</v>
      </c>
      <c r="F709" s="244" t="s">
        <v>1000</v>
      </c>
      <c r="G709" s="242"/>
      <c r="H709" s="245">
        <v>3</v>
      </c>
      <c r="I709" s="246"/>
      <c r="J709" s="242"/>
      <c r="K709" s="242"/>
      <c r="L709" s="247"/>
      <c r="M709" s="248"/>
      <c r="N709" s="249"/>
      <c r="O709" s="249"/>
      <c r="P709" s="249"/>
      <c r="Q709" s="249"/>
      <c r="R709" s="249"/>
      <c r="S709" s="249"/>
      <c r="T709" s="250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51" t="s">
        <v>490</v>
      </c>
      <c r="AU709" s="251" t="s">
        <v>86</v>
      </c>
      <c r="AV709" s="14" t="s">
        <v>86</v>
      </c>
      <c r="AW709" s="14" t="s">
        <v>37</v>
      </c>
      <c r="AX709" s="14" t="s">
        <v>84</v>
      </c>
      <c r="AY709" s="251" t="s">
        <v>152</v>
      </c>
    </row>
    <row r="710" s="2" customFormat="1" ht="16.5" customHeight="1">
      <c r="A710" s="40"/>
      <c r="B710" s="41"/>
      <c r="C710" s="198" t="s">
        <v>1016</v>
      </c>
      <c r="D710" s="198" t="s">
        <v>153</v>
      </c>
      <c r="E710" s="199" t="s">
        <v>1017</v>
      </c>
      <c r="F710" s="200" t="s">
        <v>1018</v>
      </c>
      <c r="G710" s="201" t="s">
        <v>411</v>
      </c>
      <c r="H710" s="202">
        <v>4</v>
      </c>
      <c r="I710" s="203"/>
      <c r="J710" s="204">
        <f>ROUND(I710*H710,2)</f>
        <v>0</v>
      </c>
      <c r="K710" s="200" t="s">
        <v>157</v>
      </c>
      <c r="L710" s="46"/>
      <c r="M710" s="205" t="s">
        <v>19</v>
      </c>
      <c r="N710" s="206" t="s">
        <v>47</v>
      </c>
      <c r="O710" s="86"/>
      <c r="P710" s="207">
        <f>O710*H710</f>
        <v>0</v>
      </c>
      <c r="Q710" s="207">
        <v>0</v>
      </c>
      <c r="R710" s="207">
        <f>Q710*H710</f>
        <v>0</v>
      </c>
      <c r="S710" s="207">
        <v>0.028000000000000001</v>
      </c>
      <c r="T710" s="208">
        <f>S710*H710</f>
        <v>0.112</v>
      </c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R710" s="209" t="s">
        <v>216</v>
      </c>
      <c r="AT710" s="209" t="s">
        <v>153</v>
      </c>
      <c r="AU710" s="209" t="s">
        <v>86</v>
      </c>
      <c r="AY710" s="19" t="s">
        <v>152</v>
      </c>
      <c r="BE710" s="210">
        <f>IF(N710="základní",J710,0)</f>
        <v>0</v>
      </c>
      <c r="BF710" s="210">
        <f>IF(N710="snížená",J710,0)</f>
        <v>0</v>
      </c>
      <c r="BG710" s="210">
        <f>IF(N710="zákl. přenesená",J710,0)</f>
        <v>0</v>
      </c>
      <c r="BH710" s="210">
        <f>IF(N710="sníž. přenesená",J710,0)</f>
        <v>0</v>
      </c>
      <c r="BI710" s="210">
        <f>IF(N710="nulová",J710,0)</f>
        <v>0</v>
      </c>
      <c r="BJ710" s="19" t="s">
        <v>84</v>
      </c>
      <c r="BK710" s="210">
        <f>ROUND(I710*H710,2)</f>
        <v>0</v>
      </c>
      <c r="BL710" s="19" t="s">
        <v>216</v>
      </c>
      <c r="BM710" s="209" t="s">
        <v>1019</v>
      </c>
    </row>
    <row r="711" s="13" customFormat="1">
      <c r="A711" s="13"/>
      <c r="B711" s="231"/>
      <c r="C711" s="232"/>
      <c r="D711" s="211" t="s">
        <v>490</v>
      </c>
      <c r="E711" s="233" t="s">
        <v>19</v>
      </c>
      <c r="F711" s="234" t="s">
        <v>977</v>
      </c>
      <c r="G711" s="232"/>
      <c r="H711" s="233" t="s">
        <v>19</v>
      </c>
      <c r="I711" s="235"/>
      <c r="J711" s="232"/>
      <c r="K711" s="232"/>
      <c r="L711" s="236"/>
      <c r="M711" s="237"/>
      <c r="N711" s="238"/>
      <c r="O711" s="238"/>
      <c r="P711" s="238"/>
      <c r="Q711" s="238"/>
      <c r="R711" s="238"/>
      <c r="S711" s="238"/>
      <c r="T711" s="239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0" t="s">
        <v>490</v>
      </c>
      <c r="AU711" s="240" t="s">
        <v>86</v>
      </c>
      <c r="AV711" s="13" t="s">
        <v>84</v>
      </c>
      <c r="AW711" s="13" t="s">
        <v>37</v>
      </c>
      <c r="AX711" s="13" t="s">
        <v>76</v>
      </c>
      <c r="AY711" s="240" t="s">
        <v>152</v>
      </c>
    </row>
    <row r="712" s="13" customFormat="1">
      <c r="A712" s="13"/>
      <c r="B712" s="231"/>
      <c r="C712" s="232"/>
      <c r="D712" s="211" t="s">
        <v>490</v>
      </c>
      <c r="E712" s="233" t="s">
        <v>19</v>
      </c>
      <c r="F712" s="234" t="s">
        <v>978</v>
      </c>
      <c r="G712" s="232"/>
      <c r="H712" s="233" t="s">
        <v>19</v>
      </c>
      <c r="I712" s="235"/>
      <c r="J712" s="232"/>
      <c r="K712" s="232"/>
      <c r="L712" s="236"/>
      <c r="M712" s="237"/>
      <c r="N712" s="238"/>
      <c r="O712" s="238"/>
      <c r="P712" s="238"/>
      <c r="Q712" s="238"/>
      <c r="R712" s="238"/>
      <c r="S712" s="238"/>
      <c r="T712" s="23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0" t="s">
        <v>490</v>
      </c>
      <c r="AU712" s="240" t="s">
        <v>86</v>
      </c>
      <c r="AV712" s="13" t="s">
        <v>84</v>
      </c>
      <c r="AW712" s="13" t="s">
        <v>37</v>
      </c>
      <c r="AX712" s="13" t="s">
        <v>76</v>
      </c>
      <c r="AY712" s="240" t="s">
        <v>152</v>
      </c>
    </row>
    <row r="713" s="13" customFormat="1">
      <c r="A713" s="13"/>
      <c r="B713" s="231"/>
      <c r="C713" s="232"/>
      <c r="D713" s="211" t="s">
        <v>490</v>
      </c>
      <c r="E713" s="233" t="s">
        <v>19</v>
      </c>
      <c r="F713" s="234" t="s">
        <v>958</v>
      </c>
      <c r="G713" s="232"/>
      <c r="H713" s="233" t="s">
        <v>19</v>
      </c>
      <c r="I713" s="235"/>
      <c r="J713" s="232"/>
      <c r="K713" s="232"/>
      <c r="L713" s="236"/>
      <c r="M713" s="237"/>
      <c r="N713" s="238"/>
      <c r="O713" s="238"/>
      <c r="P713" s="238"/>
      <c r="Q713" s="238"/>
      <c r="R713" s="238"/>
      <c r="S713" s="238"/>
      <c r="T713" s="239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0" t="s">
        <v>490</v>
      </c>
      <c r="AU713" s="240" t="s">
        <v>86</v>
      </c>
      <c r="AV713" s="13" t="s">
        <v>84</v>
      </c>
      <c r="AW713" s="13" t="s">
        <v>37</v>
      </c>
      <c r="AX713" s="13" t="s">
        <v>76</v>
      </c>
      <c r="AY713" s="240" t="s">
        <v>152</v>
      </c>
    </row>
    <row r="714" s="14" customFormat="1">
      <c r="A714" s="14"/>
      <c r="B714" s="241"/>
      <c r="C714" s="242"/>
      <c r="D714" s="211" t="s">
        <v>490</v>
      </c>
      <c r="E714" s="243" t="s">
        <v>19</v>
      </c>
      <c r="F714" s="244" t="s">
        <v>1020</v>
      </c>
      <c r="G714" s="242"/>
      <c r="H714" s="245">
        <v>4</v>
      </c>
      <c r="I714" s="246"/>
      <c r="J714" s="242"/>
      <c r="K714" s="242"/>
      <c r="L714" s="247"/>
      <c r="M714" s="248"/>
      <c r="N714" s="249"/>
      <c r="O714" s="249"/>
      <c r="P714" s="249"/>
      <c r="Q714" s="249"/>
      <c r="R714" s="249"/>
      <c r="S714" s="249"/>
      <c r="T714" s="250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1" t="s">
        <v>490</v>
      </c>
      <c r="AU714" s="251" t="s">
        <v>86</v>
      </c>
      <c r="AV714" s="14" t="s">
        <v>86</v>
      </c>
      <c r="AW714" s="14" t="s">
        <v>37</v>
      </c>
      <c r="AX714" s="14" t="s">
        <v>84</v>
      </c>
      <c r="AY714" s="251" t="s">
        <v>152</v>
      </c>
    </row>
    <row r="715" s="2" customFormat="1" ht="16.5" customHeight="1">
      <c r="A715" s="40"/>
      <c r="B715" s="41"/>
      <c r="C715" s="198" t="s">
        <v>1021</v>
      </c>
      <c r="D715" s="198" t="s">
        <v>153</v>
      </c>
      <c r="E715" s="199" t="s">
        <v>1022</v>
      </c>
      <c r="F715" s="200" t="s">
        <v>1023</v>
      </c>
      <c r="G715" s="201" t="s">
        <v>411</v>
      </c>
      <c r="H715" s="202">
        <v>5</v>
      </c>
      <c r="I715" s="203"/>
      <c r="J715" s="204">
        <f>ROUND(I715*H715,2)</f>
        <v>0</v>
      </c>
      <c r="K715" s="200" t="s">
        <v>157</v>
      </c>
      <c r="L715" s="46"/>
      <c r="M715" s="205" t="s">
        <v>19</v>
      </c>
      <c r="N715" s="206" t="s">
        <v>47</v>
      </c>
      <c r="O715" s="86"/>
      <c r="P715" s="207">
        <f>O715*H715</f>
        <v>0</v>
      </c>
      <c r="Q715" s="207">
        <v>0</v>
      </c>
      <c r="R715" s="207">
        <f>Q715*H715</f>
        <v>0</v>
      </c>
      <c r="S715" s="207">
        <v>0.057000000000000002</v>
      </c>
      <c r="T715" s="208">
        <f>S715*H715</f>
        <v>0.28500000000000003</v>
      </c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R715" s="209" t="s">
        <v>216</v>
      </c>
      <c r="AT715" s="209" t="s">
        <v>153</v>
      </c>
      <c r="AU715" s="209" t="s">
        <v>86</v>
      </c>
      <c r="AY715" s="19" t="s">
        <v>152</v>
      </c>
      <c r="BE715" s="210">
        <f>IF(N715="základní",J715,0)</f>
        <v>0</v>
      </c>
      <c r="BF715" s="210">
        <f>IF(N715="snížená",J715,0)</f>
        <v>0</v>
      </c>
      <c r="BG715" s="210">
        <f>IF(N715="zákl. přenesená",J715,0)</f>
        <v>0</v>
      </c>
      <c r="BH715" s="210">
        <f>IF(N715="sníž. přenesená",J715,0)</f>
        <v>0</v>
      </c>
      <c r="BI715" s="210">
        <f>IF(N715="nulová",J715,0)</f>
        <v>0</v>
      </c>
      <c r="BJ715" s="19" t="s">
        <v>84</v>
      </c>
      <c r="BK715" s="210">
        <f>ROUND(I715*H715,2)</f>
        <v>0</v>
      </c>
      <c r="BL715" s="19" t="s">
        <v>216</v>
      </c>
      <c r="BM715" s="209" t="s">
        <v>1024</v>
      </c>
    </row>
    <row r="716" s="13" customFormat="1">
      <c r="A716" s="13"/>
      <c r="B716" s="231"/>
      <c r="C716" s="232"/>
      <c r="D716" s="211" t="s">
        <v>490</v>
      </c>
      <c r="E716" s="233" t="s">
        <v>19</v>
      </c>
      <c r="F716" s="234" t="s">
        <v>977</v>
      </c>
      <c r="G716" s="232"/>
      <c r="H716" s="233" t="s">
        <v>19</v>
      </c>
      <c r="I716" s="235"/>
      <c r="J716" s="232"/>
      <c r="K716" s="232"/>
      <c r="L716" s="236"/>
      <c r="M716" s="237"/>
      <c r="N716" s="238"/>
      <c r="O716" s="238"/>
      <c r="P716" s="238"/>
      <c r="Q716" s="238"/>
      <c r="R716" s="238"/>
      <c r="S716" s="238"/>
      <c r="T716" s="239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0" t="s">
        <v>490</v>
      </c>
      <c r="AU716" s="240" t="s">
        <v>86</v>
      </c>
      <c r="AV716" s="13" t="s">
        <v>84</v>
      </c>
      <c r="AW716" s="13" t="s">
        <v>37</v>
      </c>
      <c r="AX716" s="13" t="s">
        <v>76</v>
      </c>
      <c r="AY716" s="240" t="s">
        <v>152</v>
      </c>
    </row>
    <row r="717" s="13" customFormat="1">
      <c r="A717" s="13"/>
      <c r="B717" s="231"/>
      <c r="C717" s="232"/>
      <c r="D717" s="211" t="s">
        <v>490</v>
      </c>
      <c r="E717" s="233" t="s">
        <v>19</v>
      </c>
      <c r="F717" s="234" t="s">
        <v>978</v>
      </c>
      <c r="G717" s="232"/>
      <c r="H717" s="233" t="s">
        <v>19</v>
      </c>
      <c r="I717" s="235"/>
      <c r="J717" s="232"/>
      <c r="K717" s="232"/>
      <c r="L717" s="236"/>
      <c r="M717" s="237"/>
      <c r="N717" s="238"/>
      <c r="O717" s="238"/>
      <c r="P717" s="238"/>
      <c r="Q717" s="238"/>
      <c r="R717" s="238"/>
      <c r="S717" s="238"/>
      <c r="T717" s="239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0" t="s">
        <v>490</v>
      </c>
      <c r="AU717" s="240" t="s">
        <v>86</v>
      </c>
      <c r="AV717" s="13" t="s">
        <v>84</v>
      </c>
      <c r="AW717" s="13" t="s">
        <v>37</v>
      </c>
      <c r="AX717" s="13" t="s">
        <v>76</v>
      </c>
      <c r="AY717" s="240" t="s">
        <v>152</v>
      </c>
    </row>
    <row r="718" s="13" customFormat="1">
      <c r="A718" s="13"/>
      <c r="B718" s="231"/>
      <c r="C718" s="232"/>
      <c r="D718" s="211" t="s">
        <v>490</v>
      </c>
      <c r="E718" s="233" t="s">
        <v>19</v>
      </c>
      <c r="F718" s="234" t="s">
        <v>955</v>
      </c>
      <c r="G718" s="232"/>
      <c r="H718" s="233" t="s">
        <v>19</v>
      </c>
      <c r="I718" s="235"/>
      <c r="J718" s="232"/>
      <c r="K718" s="232"/>
      <c r="L718" s="236"/>
      <c r="M718" s="237"/>
      <c r="N718" s="238"/>
      <c r="O718" s="238"/>
      <c r="P718" s="238"/>
      <c r="Q718" s="238"/>
      <c r="R718" s="238"/>
      <c r="S718" s="238"/>
      <c r="T718" s="23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0" t="s">
        <v>490</v>
      </c>
      <c r="AU718" s="240" t="s">
        <v>86</v>
      </c>
      <c r="AV718" s="13" t="s">
        <v>84</v>
      </c>
      <c r="AW718" s="13" t="s">
        <v>37</v>
      </c>
      <c r="AX718" s="13" t="s">
        <v>76</v>
      </c>
      <c r="AY718" s="240" t="s">
        <v>152</v>
      </c>
    </row>
    <row r="719" s="14" customFormat="1">
      <c r="A719" s="14"/>
      <c r="B719" s="241"/>
      <c r="C719" s="242"/>
      <c r="D719" s="211" t="s">
        <v>490</v>
      </c>
      <c r="E719" s="243" t="s">
        <v>19</v>
      </c>
      <c r="F719" s="244" t="s">
        <v>1025</v>
      </c>
      <c r="G719" s="242"/>
      <c r="H719" s="245">
        <v>3</v>
      </c>
      <c r="I719" s="246"/>
      <c r="J719" s="242"/>
      <c r="K719" s="242"/>
      <c r="L719" s="247"/>
      <c r="M719" s="248"/>
      <c r="N719" s="249"/>
      <c r="O719" s="249"/>
      <c r="P719" s="249"/>
      <c r="Q719" s="249"/>
      <c r="R719" s="249"/>
      <c r="S719" s="249"/>
      <c r="T719" s="250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51" t="s">
        <v>490</v>
      </c>
      <c r="AU719" s="251" t="s">
        <v>86</v>
      </c>
      <c r="AV719" s="14" t="s">
        <v>86</v>
      </c>
      <c r="AW719" s="14" t="s">
        <v>37</v>
      </c>
      <c r="AX719" s="14" t="s">
        <v>76</v>
      </c>
      <c r="AY719" s="251" t="s">
        <v>152</v>
      </c>
    </row>
    <row r="720" s="13" customFormat="1">
      <c r="A720" s="13"/>
      <c r="B720" s="231"/>
      <c r="C720" s="232"/>
      <c r="D720" s="211" t="s">
        <v>490</v>
      </c>
      <c r="E720" s="233" t="s">
        <v>19</v>
      </c>
      <c r="F720" s="234" t="s">
        <v>958</v>
      </c>
      <c r="G720" s="232"/>
      <c r="H720" s="233" t="s">
        <v>19</v>
      </c>
      <c r="I720" s="235"/>
      <c r="J720" s="232"/>
      <c r="K720" s="232"/>
      <c r="L720" s="236"/>
      <c r="M720" s="237"/>
      <c r="N720" s="238"/>
      <c r="O720" s="238"/>
      <c r="P720" s="238"/>
      <c r="Q720" s="238"/>
      <c r="R720" s="238"/>
      <c r="S720" s="238"/>
      <c r="T720" s="239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0" t="s">
        <v>490</v>
      </c>
      <c r="AU720" s="240" t="s">
        <v>86</v>
      </c>
      <c r="AV720" s="13" t="s">
        <v>84</v>
      </c>
      <c r="AW720" s="13" t="s">
        <v>37</v>
      </c>
      <c r="AX720" s="13" t="s">
        <v>76</v>
      </c>
      <c r="AY720" s="240" t="s">
        <v>152</v>
      </c>
    </row>
    <row r="721" s="14" customFormat="1">
      <c r="A721" s="14"/>
      <c r="B721" s="241"/>
      <c r="C721" s="242"/>
      <c r="D721" s="211" t="s">
        <v>490</v>
      </c>
      <c r="E721" s="243" t="s">
        <v>19</v>
      </c>
      <c r="F721" s="244" t="s">
        <v>1026</v>
      </c>
      <c r="G721" s="242"/>
      <c r="H721" s="245">
        <v>2</v>
      </c>
      <c r="I721" s="246"/>
      <c r="J721" s="242"/>
      <c r="K721" s="242"/>
      <c r="L721" s="247"/>
      <c r="M721" s="248"/>
      <c r="N721" s="249"/>
      <c r="O721" s="249"/>
      <c r="P721" s="249"/>
      <c r="Q721" s="249"/>
      <c r="R721" s="249"/>
      <c r="S721" s="249"/>
      <c r="T721" s="250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T721" s="251" t="s">
        <v>490</v>
      </c>
      <c r="AU721" s="251" t="s">
        <v>86</v>
      </c>
      <c r="AV721" s="14" t="s">
        <v>86</v>
      </c>
      <c r="AW721" s="14" t="s">
        <v>37</v>
      </c>
      <c r="AX721" s="14" t="s">
        <v>76</v>
      </c>
      <c r="AY721" s="251" t="s">
        <v>152</v>
      </c>
    </row>
    <row r="722" s="15" customFormat="1">
      <c r="A722" s="15"/>
      <c r="B722" s="252"/>
      <c r="C722" s="253"/>
      <c r="D722" s="211" t="s">
        <v>490</v>
      </c>
      <c r="E722" s="254" t="s">
        <v>19</v>
      </c>
      <c r="F722" s="255" t="s">
        <v>502</v>
      </c>
      <c r="G722" s="253"/>
      <c r="H722" s="256">
        <v>5</v>
      </c>
      <c r="I722" s="257"/>
      <c r="J722" s="253"/>
      <c r="K722" s="253"/>
      <c r="L722" s="258"/>
      <c r="M722" s="259"/>
      <c r="N722" s="260"/>
      <c r="O722" s="260"/>
      <c r="P722" s="260"/>
      <c r="Q722" s="260"/>
      <c r="R722" s="260"/>
      <c r="S722" s="260"/>
      <c r="T722" s="261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T722" s="262" t="s">
        <v>490</v>
      </c>
      <c r="AU722" s="262" t="s">
        <v>86</v>
      </c>
      <c r="AV722" s="15" t="s">
        <v>151</v>
      </c>
      <c r="AW722" s="15" t="s">
        <v>37</v>
      </c>
      <c r="AX722" s="15" t="s">
        <v>84</v>
      </c>
      <c r="AY722" s="262" t="s">
        <v>152</v>
      </c>
    </row>
    <row r="723" s="2" customFormat="1" ht="16.5" customHeight="1">
      <c r="A723" s="40"/>
      <c r="B723" s="41"/>
      <c r="C723" s="198" t="s">
        <v>1027</v>
      </c>
      <c r="D723" s="198" t="s">
        <v>153</v>
      </c>
      <c r="E723" s="199" t="s">
        <v>1028</v>
      </c>
      <c r="F723" s="200" t="s">
        <v>1029</v>
      </c>
      <c r="G723" s="201" t="s">
        <v>411</v>
      </c>
      <c r="H723" s="202">
        <v>2</v>
      </c>
      <c r="I723" s="203"/>
      <c r="J723" s="204">
        <f>ROUND(I723*H723,2)</f>
        <v>0</v>
      </c>
      <c r="K723" s="200" t="s">
        <v>486</v>
      </c>
      <c r="L723" s="46"/>
      <c r="M723" s="205" t="s">
        <v>19</v>
      </c>
      <c r="N723" s="206" t="s">
        <v>47</v>
      </c>
      <c r="O723" s="86"/>
      <c r="P723" s="207">
        <f>O723*H723</f>
        <v>0</v>
      </c>
      <c r="Q723" s="207">
        <v>0</v>
      </c>
      <c r="R723" s="207">
        <f>Q723*H723</f>
        <v>0</v>
      </c>
      <c r="S723" s="207">
        <v>0.050000000000000003</v>
      </c>
      <c r="T723" s="208">
        <f>S723*H723</f>
        <v>0.10000000000000001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09" t="s">
        <v>216</v>
      </c>
      <c r="AT723" s="209" t="s">
        <v>153</v>
      </c>
      <c r="AU723" s="209" t="s">
        <v>86</v>
      </c>
      <c r="AY723" s="19" t="s">
        <v>152</v>
      </c>
      <c r="BE723" s="210">
        <f>IF(N723="základní",J723,0)</f>
        <v>0</v>
      </c>
      <c r="BF723" s="210">
        <f>IF(N723="snížená",J723,0)</f>
        <v>0</v>
      </c>
      <c r="BG723" s="210">
        <f>IF(N723="zákl. přenesená",J723,0)</f>
        <v>0</v>
      </c>
      <c r="BH723" s="210">
        <f>IF(N723="sníž. přenesená",J723,0)</f>
        <v>0</v>
      </c>
      <c r="BI723" s="210">
        <f>IF(N723="nulová",J723,0)</f>
        <v>0</v>
      </c>
      <c r="BJ723" s="19" t="s">
        <v>84</v>
      </c>
      <c r="BK723" s="210">
        <f>ROUND(I723*H723,2)</f>
        <v>0</v>
      </c>
      <c r="BL723" s="19" t="s">
        <v>216</v>
      </c>
      <c r="BM723" s="209" t="s">
        <v>1030</v>
      </c>
    </row>
    <row r="724" s="2" customFormat="1">
      <c r="A724" s="40"/>
      <c r="B724" s="41"/>
      <c r="C724" s="42"/>
      <c r="D724" s="229" t="s">
        <v>488</v>
      </c>
      <c r="E724" s="42"/>
      <c r="F724" s="230" t="s">
        <v>1031</v>
      </c>
      <c r="G724" s="42"/>
      <c r="H724" s="42"/>
      <c r="I724" s="213"/>
      <c r="J724" s="42"/>
      <c r="K724" s="42"/>
      <c r="L724" s="46"/>
      <c r="M724" s="214"/>
      <c r="N724" s="215"/>
      <c r="O724" s="86"/>
      <c r="P724" s="86"/>
      <c r="Q724" s="86"/>
      <c r="R724" s="86"/>
      <c r="S724" s="86"/>
      <c r="T724" s="87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T724" s="19" t="s">
        <v>488</v>
      </c>
      <c r="AU724" s="19" t="s">
        <v>86</v>
      </c>
    </row>
    <row r="725" s="13" customFormat="1">
      <c r="A725" s="13"/>
      <c r="B725" s="231"/>
      <c r="C725" s="232"/>
      <c r="D725" s="211" t="s">
        <v>490</v>
      </c>
      <c r="E725" s="233" t="s">
        <v>19</v>
      </c>
      <c r="F725" s="234" t="s">
        <v>855</v>
      </c>
      <c r="G725" s="232"/>
      <c r="H725" s="233" t="s">
        <v>19</v>
      </c>
      <c r="I725" s="235"/>
      <c r="J725" s="232"/>
      <c r="K725" s="232"/>
      <c r="L725" s="236"/>
      <c r="M725" s="237"/>
      <c r="N725" s="238"/>
      <c r="O725" s="238"/>
      <c r="P725" s="238"/>
      <c r="Q725" s="238"/>
      <c r="R725" s="238"/>
      <c r="S725" s="238"/>
      <c r="T725" s="239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0" t="s">
        <v>490</v>
      </c>
      <c r="AU725" s="240" t="s">
        <v>86</v>
      </c>
      <c r="AV725" s="13" t="s">
        <v>84</v>
      </c>
      <c r="AW725" s="13" t="s">
        <v>37</v>
      </c>
      <c r="AX725" s="13" t="s">
        <v>76</v>
      </c>
      <c r="AY725" s="240" t="s">
        <v>152</v>
      </c>
    </row>
    <row r="726" s="13" customFormat="1">
      <c r="A726" s="13"/>
      <c r="B726" s="231"/>
      <c r="C726" s="232"/>
      <c r="D726" s="211" t="s">
        <v>490</v>
      </c>
      <c r="E726" s="233" t="s">
        <v>19</v>
      </c>
      <c r="F726" s="234" t="s">
        <v>916</v>
      </c>
      <c r="G726" s="232"/>
      <c r="H726" s="233" t="s">
        <v>19</v>
      </c>
      <c r="I726" s="235"/>
      <c r="J726" s="232"/>
      <c r="K726" s="232"/>
      <c r="L726" s="236"/>
      <c r="M726" s="237"/>
      <c r="N726" s="238"/>
      <c r="O726" s="238"/>
      <c r="P726" s="238"/>
      <c r="Q726" s="238"/>
      <c r="R726" s="238"/>
      <c r="S726" s="238"/>
      <c r="T726" s="239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0" t="s">
        <v>490</v>
      </c>
      <c r="AU726" s="240" t="s">
        <v>86</v>
      </c>
      <c r="AV726" s="13" t="s">
        <v>84</v>
      </c>
      <c r="AW726" s="13" t="s">
        <v>37</v>
      </c>
      <c r="AX726" s="13" t="s">
        <v>76</v>
      </c>
      <c r="AY726" s="240" t="s">
        <v>152</v>
      </c>
    </row>
    <row r="727" s="14" customFormat="1">
      <c r="A727" s="14"/>
      <c r="B727" s="241"/>
      <c r="C727" s="242"/>
      <c r="D727" s="211" t="s">
        <v>490</v>
      </c>
      <c r="E727" s="243" t="s">
        <v>19</v>
      </c>
      <c r="F727" s="244" t="s">
        <v>1032</v>
      </c>
      <c r="G727" s="242"/>
      <c r="H727" s="245">
        <v>1</v>
      </c>
      <c r="I727" s="246"/>
      <c r="J727" s="242"/>
      <c r="K727" s="242"/>
      <c r="L727" s="247"/>
      <c r="M727" s="248"/>
      <c r="N727" s="249"/>
      <c r="O727" s="249"/>
      <c r="P727" s="249"/>
      <c r="Q727" s="249"/>
      <c r="R727" s="249"/>
      <c r="S727" s="249"/>
      <c r="T727" s="250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51" t="s">
        <v>490</v>
      </c>
      <c r="AU727" s="251" t="s">
        <v>86</v>
      </c>
      <c r="AV727" s="14" t="s">
        <v>86</v>
      </c>
      <c r="AW727" s="14" t="s">
        <v>37</v>
      </c>
      <c r="AX727" s="14" t="s">
        <v>76</v>
      </c>
      <c r="AY727" s="251" t="s">
        <v>152</v>
      </c>
    </row>
    <row r="728" s="14" customFormat="1">
      <c r="A728" s="14"/>
      <c r="B728" s="241"/>
      <c r="C728" s="242"/>
      <c r="D728" s="211" t="s">
        <v>490</v>
      </c>
      <c r="E728" s="243" t="s">
        <v>19</v>
      </c>
      <c r="F728" s="244" t="s">
        <v>1033</v>
      </c>
      <c r="G728" s="242"/>
      <c r="H728" s="245">
        <v>1</v>
      </c>
      <c r="I728" s="246"/>
      <c r="J728" s="242"/>
      <c r="K728" s="242"/>
      <c r="L728" s="247"/>
      <c r="M728" s="248"/>
      <c r="N728" s="249"/>
      <c r="O728" s="249"/>
      <c r="P728" s="249"/>
      <c r="Q728" s="249"/>
      <c r="R728" s="249"/>
      <c r="S728" s="249"/>
      <c r="T728" s="250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51" t="s">
        <v>490</v>
      </c>
      <c r="AU728" s="251" t="s">
        <v>86</v>
      </c>
      <c r="AV728" s="14" t="s">
        <v>86</v>
      </c>
      <c r="AW728" s="14" t="s">
        <v>37</v>
      </c>
      <c r="AX728" s="14" t="s">
        <v>76</v>
      </c>
      <c r="AY728" s="251" t="s">
        <v>152</v>
      </c>
    </row>
    <row r="729" s="15" customFormat="1">
      <c r="A729" s="15"/>
      <c r="B729" s="252"/>
      <c r="C729" s="253"/>
      <c r="D729" s="211" t="s">
        <v>490</v>
      </c>
      <c r="E729" s="254" t="s">
        <v>19</v>
      </c>
      <c r="F729" s="255" t="s">
        <v>502</v>
      </c>
      <c r="G729" s="253"/>
      <c r="H729" s="256">
        <v>2</v>
      </c>
      <c r="I729" s="257"/>
      <c r="J729" s="253"/>
      <c r="K729" s="253"/>
      <c r="L729" s="258"/>
      <c r="M729" s="259"/>
      <c r="N729" s="260"/>
      <c r="O729" s="260"/>
      <c r="P729" s="260"/>
      <c r="Q729" s="260"/>
      <c r="R729" s="260"/>
      <c r="S729" s="260"/>
      <c r="T729" s="261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62" t="s">
        <v>490</v>
      </c>
      <c r="AU729" s="262" t="s">
        <v>86</v>
      </c>
      <c r="AV729" s="15" t="s">
        <v>151</v>
      </c>
      <c r="AW729" s="15" t="s">
        <v>37</v>
      </c>
      <c r="AX729" s="15" t="s">
        <v>84</v>
      </c>
      <c r="AY729" s="262" t="s">
        <v>152</v>
      </c>
    </row>
    <row r="730" s="2" customFormat="1" ht="16.5" customHeight="1">
      <c r="A730" s="40"/>
      <c r="B730" s="41"/>
      <c r="C730" s="198" t="s">
        <v>1034</v>
      </c>
      <c r="D730" s="198" t="s">
        <v>153</v>
      </c>
      <c r="E730" s="199" t="s">
        <v>1035</v>
      </c>
      <c r="F730" s="200" t="s">
        <v>1036</v>
      </c>
      <c r="G730" s="201" t="s">
        <v>1037</v>
      </c>
      <c r="H730" s="202">
        <v>2372.5479999999998</v>
      </c>
      <c r="I730" s="203"/>
      <c r="J730" s="204">
        <f>ROUND(I730*H730,2)</f>
        <v>0</v>
      </c>
      <c r="K730" s="200" t="s">
        <v>486</v>
      </c>
      <c r="L730" s="46"/>
      <c r="M730" s="205" t="s">
        <v>19</v>
      </c>
      <c r="N730" s="206" t="s">
        <v>47</v>
      </c>
      <c r="O730" s="86"/>
      <c r="P730" s="207">
        <f>O730*H730</f>
        <v>0</v>
      </c>
      <c r="Q730" s="207">
        <v>0</v>
      </c>
      <c r="R730" s="207">
        <f>Q730*H730</f>
        <v>0</v>
      </c>
      <c r="S730" s="207">
        <v>0.001</v>
      </c>
      <c r="T730" s="208">
        <f>S730*H730</f>
        <v>2.3725479999999997</v>
      </c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R730" s="209" t="s">
        <v>216</v>
      </c>
      <c r="AT730" s="209" t="s">
        <v>153</v>
      </c>
      <c r="AU730" s="209" t="s">
        <v>86</v>
      </c>
      <c r="AY730" s="19" t="s">
        <v>152</v>
      </c>
      <c r="BE730" s="210">
        <f>IF(N730="základní",J730,0)</f>
        <v>0</v>
      </c>
      <c r="BF730" s="210">
        <f>IF(N730="snížená",J730,0)</f>
        <v>0</v>
      </c>
      <c r="BG730" s="210">
        <f>IF(N730="zákl. přenesená",J730,0)</f>
        <v>0</v>
      </c>
      <c r="BH730" s="210">
        <f>IF(N730="sníž. přenesená",J730,0)</f>
        <v>0</v>
      </c>
      <c r="BI730" s="210">
        <f>IF(N730="nulová",J730,0)</f>
        <v>0</v>
      </c>
      <c r="BJ730" s="19" t="s">
        <v>84</v>
      </c>
      <c r="BK730" s="210">
        <f>ROUND(I730*H730,2)</f>
        <v>0</v>
      </c>
      <c r="BL730" s="19" t="s">
        <v>216</v>
      </c>
      <c r="BM730" s="209" t="s">
        <v>1038</v>
      </c>
    </row>
    <row r="731" s="2" customFormat="1">
      <c r="A731" s="40"/>
      <c r="B731" s="41"/>
      <c r="C731" s="42"/>
      <c r="D731" s="229" t="s">
        <v>488</v>
      </c>
      <c r="E731" s="42"/>
      <c r="F731" s="230" t="s">
        <v>1039</v>
      </c>
      <c r="G731" s="42"/>
      <c r="H731" s="42"/>
      <c r="I731" s="213"/>
      <c r="J731" s="42"/>
      <c r="K731" s="42"/>
      <c r="L731" s="46"/>
      <c r="M731" s="214"/>
      <c r="N731" s="215"/>
      <c r="O731" s="86"/>
      <c r="P731" s="86"/>
      <c r="Q731" s="86"/>
      <c r="R731" s="86"/>
      <c r="S731" s="86"/>
      <c r="T731" s="87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T731" s="19" t="s">
        <v>488</v>
      </c>
      <c r="AU731" s="19" t="s">
        <v>86</v>
      </c>
    </row>
    <row r="732" s="13" customFormat="1">
      <c r="A732" s="13"/>
      <c r="B732" s="231"/>
      <c r="C732" s="232"/>
      <c r="D732" s="211" t="s">
        <v>490</v>
      </c>
      <c r="E732" s="233" t="s">
        <v>19</v>
      </c>
      <c r="F732" s="234" t="s">
        <v>1007</v>
      </c>
      <c r="G732" s="232"/>
      <c r="H732" s="233" t="s">
        <v>19</v>
      </c>
      <c r="I732" s="235"/>
      <c r="J732" s="232"/>
      <c r="K732" s="232"/>
      <c r="L732" s="236"/>
      <c r="M732" s="237"/>
      <c r="N732" s="238"/>
      <c r="O732" s="238"/>
      <c r="P732" s="238"/>
      <c r="Q732" s="238"/>
      <c r="R732" s="238"/>
      <c r="S732" s="238"/>
      <c r="T732" s="239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0" t="s">
        <v>490</v>
      </c>
      <c r="AU732" s="240" t="s">
        <v>86</v>
      </c>
      <c r="AV732" s="13" t="s">
        <v>84</v>
      </c>
      <c r="AW732" s="13" t="s">
        <v>37</v>
      </c>
      <c r="AX732" s="13" t="s">
        <v>76</v>
      </c>
      <c r="AY732" s="240" t="s">
        <v>152</v>
      </c>
    </row>
    <row r="733" s="13" customFormat="1">
      <c r="A733" s="13"/>
      <c r="B733" s="231"/>
      <c r="C733" s="232"/>
      <c r="D733" s="211" t="s">
        <v>490</v>
      </c>
      <c r="E733" s="233" t="s">
        <v>19</v>
      </c>
      <c r="F733" s="234" t="s">
        <v>1040</v>
      </c>
      <c r="G733" s="232"/>
      <c r="H733" s="233" t="s">
        <v>19</v>
      </c>
      <c r="I733" s="235"/>
      <c r="J733" s="232"/>
      <c r="K733" s="232"/>
      <c r="L733" s="236"/>
      <c r="M733" s="237"/>
      <c r="N733" s="238"/>
      <c r="O733" s="238"/>
      <c r="P733" s="238"/>
      <c r="Q733" s="238"/>
      <c r="R733" s="238"/>
      <c r="S733" s="238"/>
      <c r="T733" s="239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40" t="s">
        <v>490</v>
      </c>
      <c r="AU733" s="240" t="s">
        <v>86</v>
      </c>
      <c r="AV733" s="13" t="s">
        <v>84</v>
      </c>
      <c r="AW733" s="13" t="s">
        <v>37</v>
      </c>
      <c r="AX733" s="13" t="s">
        <v>76</v>
      </c>
      <c r="AY733" s="240" t="s">
        <v>152</v>
      </c>
    </row>
    <row r="734" s="14" customFormat="1">
      <c r="A734" s="14"/>
      <c r="B734" s="241"/>
      <c r="C734" s="242"/>
      <c r="D734" s="211" t="s">
        <v>490</v>
      </c>
      <c r="E734" s="243" t="s">
        <v>19</v>
      </c>
      <c r="F734" s="244" t="s">
        <v>1041</v>
      </c>
      <c r="G734" s="242"/>
      <c r="H734" s="245">
        <v>217.08000000000001</v>
      </c>
      <c r="I734" s="246"/>
      <c r="J734" s="242"/>
      <c r="K734" s="242"/>
      <c r="L734" s="247"/>
      <c r="M734" s="248"/>
      <c r="N734" s="249"/>
      <c r="O734" s="249"/>
      <c r="P734" s="249"/>
      <c r="Q734" s="249"/>
      <c r="R734" s="249"/>
      <c r="S734" s="249"/>
      <c r="T734" s="250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51" t="s">
        <v>490</v>
      </c>
      <c r="AU734" s="251" t="s">
        <v>86</v>
      </c>
      <c r="AV734" s="14" t="s">
        <v>86</v>
      </c>
      <c r="AW734" s="14" t="s">
        <v>37</v>
      </c>
      <c r="AX734" s="14" t="s">
        <v>76</v>
      </c>
      <c r="AY734" s="251" t="s">
        <v>152</v>
      </c>
    </row>
    <row r="735" s="14" customFormat="1">
      <c r="A735" s="14"/>
      <c r="B735" s="241"/>
      <c r="C735" s="242"/>
      <c r="D735" s="211" t="s">
        <v>490</v>
      </c>
      <c r="E735" s="243" t="s">
        <v>19</v>
      </c>
      <c r="F735" s="244" t="s">
        <v>1042</v>
      </c>
      <c r="G735" s="242"/>
      <c r="H735" s="245">
        <v>58.960000000000001</v>
      </c>
      <c r="I735" s="246"/>
      <c r="J735" s="242"/>
      <c r="K735" s="242"/>
      <c r="L735" s="247"/>
      <c r="M735" s="248"/>
      <c r="N735" s="249"/>
      <c r="O735" s="249"/>
      <c r="P735" s="249"/>
      <c r="Q735" s="249"/>
      <c r="R735" s="249"/>
      <c r="S735" s="249"/>
      <c r="T735" s="250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1" t="s">
        <v>490</v>
      </c>
      <c r="AU735" s="251" t="s">
        <v>86</v>
      </c>
      <c r="AV735" s="14" t="s">
        <v>86</v>
      </c>
      <c r="AW735" s="14" t="s">
        <v>37</v>
      </c>
      <c r="AX735" s="14" t="s">
        <v>76</v>
      </c>
      <c r="AY735" s="251" t="s">
        <v>152</v>
      </c>
    </row>
    <row r="736" s="14" customFormat="1">
      <c r="A736" s="14"/>
      <c r="B736" s="241"/>
      <c r="C736" s="242"/>
      <c r="D736" s="211" t="s">
        <v>490</v>
      </c>
      <c r="E736" s="243" t="s">
        <v>19</v>
      </c>
      <c r="F736" s="244" t="s">
        <v>1043</v>
      </c>
      <c r="G736" s="242"/>
      <c r="H736" s="245">
        <v>181.44</v>
      </c>
      <c r="I736" s="246"/>
      <c r="J736" s="242"/>
      <c r="K736" s="242"/>
      <c r="L736" s="247"/>
      <c r="M736" s="248"/>
      <c r="N736" s="249"/>
      <c r="O736" s="249"/>
      <c r="P736" s="249"/>
      <c r="Q736" s="249"/>
      <c r="R736" s="249"/>
      <c r="S736" s="249"/>
      <c r="T736" s="250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51" t="s">
        <v>490</v>
      </c>
      <c r="AU736" s="251" t="s">
        <v>86</v>
      </c>
      <c r="AV736" s="14" t="s">
        <v>86</v>
      </c>
      <c r="AW736" s="14" t="s">
        <v>37</v>
      </c>
      <c r="AX736" s="14" t="s">
        <v>76</v>
      </c>
      <c r="AY736" s="251" t="s">
        <v>152</v>
      </c>
    </row>
    <row r="737" s="14" customFormat="1">
      <c r="A737" s="14"/>
      <c r="B737" s="241"/>
      <c r="C737" s="242"/>
      <c r="D737" s="211" t="s">
        <v>490</v>
      </c>
      <c r="E737" s="243" t="s">
        <v>19</v>
      </c>
      <c r="F737" s="244" t="s">
        <v>1044</v>
      </c>
      <c r="G737" s="242"/>
      <c r="H737" s="245">
        <v>33.747999999999998</v>
      </c>
      <c r="I737" s="246"/>
      <c r="J737" s="242"/>
      <c r="K737" s="242"/>
      <c r="L737" s="247"/>
      <c r="M737" s="248"/>
      <c r="N737" s="249"/>
      <c r="O737" s="249"/>
      <c r="P737" s="249"/>
      <c r="Q737" s="249"/>
      <c r="R737" s="249"/>
      <c r="S737" s="249"/>
      <c r="T737" s="250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51" t="s">
        <v>490</v>
      </c>
      <c r="AU737" s="251" t="s">
        <v>86</v>
      </c>
      <c r="AV737" s="14" t="s">
        <v>86</v>
      </c>
      <c r="AW737" s="14" t="s">
        <v>37</v>
      </c>
      <c r="AX737" s="14" t="s">
        <v>76</v>
      </c>
      <c r="AY737" s="251" t="s">
        <v>152</v>
      </c>
    </row>
    <row r="738" s="16" customFormat="1">
      <c r="A738" s="16"/>
      <c r="B738" s="263"/>
      <c r="C738" s="264"/>
      <c r="D738" s="211" t="s">
        <v>490</v>
      </c>
      <c r="E738" s="265" t="s">
        <v>19</v>
      </c>
      <c r="F738" s="266" t="s">
        <v>518</v>
      </c>
      <c r="G738" s="264"/>
      <c r="H738" s="267">
        <v>491.22800000000001</v>
      </c>
      <c r="I738" s="268"/>
      <c r="J738" s="264"/>
      <c r="K738" s="264"/>
      <c r="L738" s="269"/>
      <c r="M738" s="270"/>
      <c r="N738" s="271"/>
      <c r="O738" s="271"/>
      <c r="P738" s="271"/>
      <c r="Q738" s="271"/>
      <c r="R738" s="271"/>
      <c r="S738" s="271"/>
      <c r="T738" s="272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T738" s="273" t="s">
        <v>490</v>
      </c>
      <c r="AU738" s="273" t="s">
        <v>86</v>
      </c>
      <c r="AV738" s="16" t="s">
        <v>163</v>
      </c>
      <c r="AW738" s="16" t="s">
        <v>37</v>
      </c>
      <c r="AX738" s="16" t="s">
        <v>76</v>
      </c>
      <c r="AY738" s="273" t="s">
        <v>152</v>
      </c>
    </row>
    <row r="739" s="13" customFormat="1">
      <c r="A739" s="13"/>
      <c r="B739" s="231"/>
      <c r="C739" s="232"/>
      <c r="D739" s="211" t="s">
        <v>490</v>
      </c>
      <c r="E739" s="233" t="s">
        <v>19</v>
      </c>
      <c r="F739" s="234" t="s">
        <v>1045</v>
      </c>
      <c r="G739" s="232"/>
      <c r="H739" s="233" t="s">
        <v>19</v>
      </c>
      <c r="I739" s="235"/>
      <c r="J739" s="232"/>
      <c r="K739" s="232"/>
      <c r="L739" s="236"/>
      <c r="M739" s="237"/>
      <c r="N739" s="238"/>
      <c r="O739" s="238"/>
      <c r="P739" s="238"/>
      <c r="Q739" s="238"/>
      <c r="R739" s="238"/>
      <c r="S739" s="238"/>
      <c r="T739" s="239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0" t="s">
        <v>490</v>
      </c>
      <c r="AU739" s="240" t="s">
        <v>86</v>
      </c>
      <c r="AV739" s="13" t="s">
        <v>84</v>
      </c>
      <c r="AW739" s="13" t="s">
        <v>37</v>
      </c>
      <c r="AX739" s="13" t="s">
        <v>76</v>
      </c>
      <c r="AY739" s="240" t="s">
        <v>152</v>
      </c>
    </row>
    <row r="740" s="13" customFormat="1">
      <c r="A740" s="13"/>
      <c r="B740" s="231"/>
      <c r="C740" s="232"/>
      <c r="D740" s="211" t="s">
        <v>490</v>
      </c>
      <c r="E740" s="233" t="s">
        <v>19</v>
      </c>
      <c r="F740" s="234" t="s">
        <v>1046</v>
      </c>
      <c r="G740" s="232"/>
      <c r="H740" s="233" t="s">
        <v>19</v>
      </c>
      <c r="I740" s="235"/>
      <c r="J740" s="232"/>
      <c r="K740" s="232"/>
      <c r="L740" s="236"/>
      <c r="M740" s="237"/>
      <c r="N740" s="238"/>
      <c r="O740" s="238"/>
      <c r="P740" s="238"/>
      <c r="Q740" s="238"/>
      <c r="R740" s="238"/>
      <c r="S740" s="238"/>
      <c r="T740" s="239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0" t="s">
        <v>490</v>
      </c>
      <c r="AU740" s="240" t="s">
        <v>86</v>
      </c>
      <c r="AV740" s="13" t="s">
        <v>84</v>
      </c>
      <c r="AW740" s="13" t="s">
        <v>37</v>
      </c>
      <c r="AX740" s="13" t="s">
        <v>76</v>
      </c>
      <c r="AY740" s="240" t="s">
        <v>152</v>
      </c>
    </row>
    <row r="741" s="14" customFormat="1">
      <c r="A741" s="14"/>
      <c r="B741" s="241"/>
      <c r="C741" s="242"/>
      <c r="D741" s="211" t="s">
        <v>490</v>
      </c>
      <c r="E741" s="243" t="s">
        <v>19</v>
      </c>
      <c r="F741" s="244" t="s">
        <v>1047</v>
      </c>
      <c r="G741" s="242"/>
      <c r="H741" s="245">
        <v>120</v>
      </c>
      <c r="I741" s="246"/>
      <c r="J741" s="242"/>
      <c r="K741" s="242"/>
      <c r="L741" s="247"/>
      <c r="M741" s="248"/>
      <c r="N741" s="249"/>
      <c r="O741" s="249"/>
      <c r="P741" s="249"/>
      <c r="Q741" s="249"/>
      <c r="R741" s="249"/>
      <c r="S741" s="249"/>
      <c r="T741" s="250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51" t="s">
        <v>490</v>
      </c>
      <c r="AU741" s="251" t="s">
        <v>86</v>
      </c>
      <c r="AV741" s="14" t="s">
        <v>86</v>
      </c>
      <c r="AW741" s="14" t="s">
        <v>37</v>
      </c>
      <c r="AX741" s="14" t="s">
        <v>76</v>
      </c>
      <c r="AY741" s="251" t="s">
        <v>152</v>
      </c>
    </row>
    <row r="742" s="14" customFormat="1">
      <c r="A742" s="14"/>
      <c r="B742" s="241"/>
      <c r="C742" s="242"/>
      <c r="D742" s="211" t="s">
        <v>490</v>
      </c>
      <c r="E742" s="243" t="s">
        <v>19</v>
      </c>
      <c r="F742" s="244" t="s">
        <v>1048</v>
      </c>
      <c r="G742" s="242"/>
      <c r="H742" s="245">
        <v>50</v>
      </c>
      <c r="I742" s="246"/>
      <c r="J742" s="242"/>
      <c r="K742" s="242"/>
      <c r="L742" s="247"/>
      <c r="M742" s="248"/>
      <c r="N742" s="249"/>
      <c r="O742" s="249"/>
      <c r="P742" s="249"/>
      <c r="Q742" s="249"/>
      <c r="R742" s="249"/>
      <c r="S742" s="249"/>
      <c r="T742" s="250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51" t="s">
        <v>490</v>
      </c>
      <c r="AU742" s="251" t="s">
        <v>86</v>
      </c>
      <c r="AV742" s="14" t="s">
        <v>86</v>
      </c>
      <c r="AW742" s="14" t="s">
        <v>37</v>
      </c>
      <c r="AX742" s="14" t="s">
        <v>76</v>
      </c>
      <c r="AY742" s="251" t="s">
        <v>152</v>
      </c>
    </row>
    <row r="743" s="13" customFormat="1">
      <c r="A743" s="13"/>
      <c r="B743" s="231"/>
      <c r="C743" s="232"/>
      <c r="D743" s="211" t="s">
        <v>490</v>
      </c>
      <c r="E743" s="233" t="s">
        <v>19</v>
      </c>
      <c r="F743" s="234" t="s">
        <v>1049</v>
      </c>
      <c r="G743" s="232"/>
      <c r="H743" s="233" t="s">
        <v>19</v>
      </c>
      <c r="I743" s="235"/>
      <c r="J743" s="232"/>
      <c r="K743" s="232"/>
      <c r="L743" s="236"/>
      <c r="M743" s="237"/>
      <c r="N743" s="238"/>
      <c r="O743" s="238"/>
      <c r="P743" s="238"/>
      <c r="Q743" s="238"/>
      <c r="R743" s="238"/>
      <c r="S743" s="238"/>
      <c r="T743" s="239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0" t="s">
        <v>490</v>
      </c>
      <c r="AU743" s="240" t="s">
        <v>86</v>
      </c>
      <c r="AV743" s="13" t="s">
        <v>84</v>
      </c>
      <c r="AW743" s="13" t="s">
        <v>37</v>
      </c>
      <c r="AX743" s="13" t="s">
        <v>76</v>
      </c>
      <c r="AY743" s="240" t="s">
        <v>152</v>
      </c>
    </row>
    <row r="744" s="14" customFormat="1">
      <c r="A744" s="14"/>
      <c r="B744" s="241"/>
      <c r="C744" s="242"/>
      <c r="D744" s="211" t="s">
        <v>490</v>
      </c>
      <c r="E744" s="243" t="s">
        <v>19</v>
      </c>
      <c r="F744" s="244" t="s">
        <v>1050</v>
      </c>
      <c r="G744" s="242"/>
      <c r="H744" s="245">
        <v>600</v>
      </c>
      <c r="I744" s="246"/>
      <c r="J744" s="242"/>
      <c r="K744" s="242"/>
      <c r="L744" s="247"/>
      <c r="M744" s="248"/>
      <c r="N744" s="249"/>
      <c r="O744" s="249"/>
      <c r="P744" s="249"/>
      <c r="Q744" s="249"/>
      <c r="R744" s="249"/>
      <c r="S744" s="249"/>
      <c r="T744" s="250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51" t="s">
        <v>490</v>
      </c>
      <c r="AU744" s="251" t="s">
        <v>86</v>
      </c>
      <c r="AV744" s="14" t="s">
        <v>86</v>
      </c>
      <c r="AW744" s="14" t="s">
        <v>37</v>
      </c>
      <c r="AX744" s="14" t="s">
        <v>76</v>
      </c>
      <c r="AY744" s="251" t="s">
        <v>152</v>
      </c>
    </row>
    <row r="745" s="14" customFormat="1">
      <c r="A745" s="14"/>
      <c r="B745" s="241"/>
      <c r="C745" s="242"/>
      <c r="D745" s="211" t="s">
        <v>490</v>
      </c>
      <c r="E745" s="243" t="s">
        <v>19</v>
      </c>
      <c r="F745" s="244" t="s">
        <v>1051</v>
      </c>
      <c r="G745" s="242"/>
      <c r="H745" s="245">
        <v>1000</v>
      </c>
      <c r="I745" s="246"/>
      <c r="J745" s="242"/>
      <c r="K745" s="242"/>
      <c r="L745" s="247"/>
      <c r="M745" s="248"/>
      <c r="N745" s="249"/>
      <c r="O745" s="249"/>
      <c r="P745" s="249"/>
      <c r="Q745" s="249"/>
      <c r="R745" s="249"/>
      <c r="S745" s="249"/>
      <c r="T745" s="250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51" t="s">
        <v>490</v>
      </c>
      <c r="AU745" s="251" t="s">
        <v>86</v>
      </c>
      <c r="AV745" s="14" t="s">
        <v>86</v>
      </c>
      <c r="AW745" s="14" t="s">
        <v>37</v>
      </c>
      <c r="AX745" s="14" t="s">
        <v>76</v>
      </c>
      <c r="AY745" s="251" t="s">
        <v>152</v>
      </c>
    </row>
    <row r="746" s="16" customFormat="1">
      <c r="A746" s="16"/>
      <c r="B746" s="263"/>
      <c r="C746" s="264"/>
      <c r="D746" s="211" t="s">
        <v>490</v>
      </c>
      <c r="E746" s="265" t="s">
        <v>19</v>
      </c>
      <c r="F746" s="266" t="s">
        <v>518</v>
      </c>
      <c r="G746" s="264"/>
      <c r="H746" s="267">
        <v>1770</v>
      </c>
      <c r="I746" s="268"/>
      <c r="J746" s="264"/>
      <c r="K746" s="264"/>
      <c r="L746" s="269"/>
      <c r="M746" s="270"/>
      <c r="N746" s="271"/>
      <c r="O746" s="271"/>
      <c r="P746" s="271"/>
      <c r="Q746" s="271"/>
      <c r="R746" s="271"/>
      <c r="S746" s="271"/>
      <c r="T746" s="272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T746" s="273" t="s">
        <v>490</v>
      </c>
      <c r="AU746" s="273" t="s">
        <v>86</v>
      </c>
      <c r="AV746" s="16" t="s">
        <v>163</v>
      </c>
      <c r="AW746" s="16" t="s">
        <v>37</v>
      </c>
      <c r="AX746" s="16" t="s">
        <v>76</v>
      </c>
      <c r="AY746" s="273" t="s">
        <v>152</v>
      </c>
    </row>
    <row r="747" s="13" customFormat="1">
      <c r="A747" s="13"/>
      <c r="B747" s="231"/>
      <c r="C747" s="232"/>
      <c r="D747" s="211" t="s">
        <v>490</v>
      </c>
      <c r="E747" s="233" t="s">
        <v>19</v>
      </c>
      <c r="F747" s="234" t="s">
        <v>1009</v>
      </c>
      <c r="G747" s="232"/>
      <c r="H747" s="233" t="s">
        <v>19</v>
      </c>
      <c r="I747" s="235"/>
      <c r="J747" s="232"/>
      <c r="K747" s="232"/>
      <c r="L747" s="236"/>
      <c r="M747" s="237"/>
      <c r="N747" s="238"/>
      <c r="O747" s="238"/>
      <c r="P747" s="238"/>
      <c r="Q747" s="238"/>
      <c r="R747" s="238"/>
      <c r="S747" s="238"/>
      <c r="T747" s="239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0" t="s">
        <v>490</v>
      </c>
      <c r="AU747" s="240" t="s">
        <v>86</v>
      </c>
      <c r="AV747" s="13" t="s">
        <v>84</v>
      </c>
      <c r="AW747" s="13" t="s">
        <v>37</v>
      </c>
      <c r="AX747" s="13" t="s">
        <v>76</v>
      </c>
      <c r="AY747" s="240" t="s">
        <v>152</v>
      </c>
    </row>
    <row r="748" s="13" customFormat="1">
      <c r="A748" s="13"/>
      <c r="B748" s="231"/>
      <c r="C748" s="232"/>
      <c r="D748" s="211" t="s">
        <v>490</v>
      </c>
      <c r="E748" s="233" t="s">
        <v>19</v>
      </c>
      <c r="F748" s="234" t="s">
        <v>1040</v>
      </c>
      <c r="G748" s="232"/>
      <c r="H748" s="233" t="s">
        <v>19</v>
      </c>
      <c r="I748" s="235"/>
      <c r="J748" s="232"/>
      <c r="K748" s="232"/>
      <c r="L748" s="236"/>
      <c r="M748" s="237"/>
      <c r="N748" s="238"/>
      <c r="O748" s="238"/>
      <c r="P748" s="238"/>
      <c r="Q748" s="238"/>
      <c r="R748" s="238"/>
      <c r="S748" s="238"/>
      <c r="T748" s="239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0" t="s">
        <v>490</v>
      </c>
      <c r="AU748" s="240" t="s">
        <v>86</v>
      </c>
      <c r="AV748" s="13" t="s">
        <v>84</v>
      </c>
      <c r="AW748" s="13" t="s">
        <v>37</v>
      </c>
      <c r="AX748" s="13" t="s">
        <v>76</v>
      </c>
      <c r="AY748" s="240" t="s">
        <v>152</v>
      </c>
    </row>
    <row r="749" s="14" customFormat="1">
      <c r="A749" s="14"/>
      <c r="B749" s="241"/>
      <c r="C749" s="242"/>
      <c r="D749" s="211" t="s">
        <v>490</v>
      </c>
      <c r="E749" s="243" t="s">
        <v>19</v>
      </c>
      <c r="F749" s="244" t="s">
        <v>1052</v>
      </c>
      <c r="G749" s="242"/>
      <c r="H749" s="245">
        <v>111.31999999999999</v>
      </c>
      <c r="I749" s="246"/>
      <c r="J749" s="242"/>
      <c r="K749" s="242"/>
      <c r="L749" s="247"/>
      <c r="M749" s="248"/>
      <c r="N749" s="249"/>
      <c r="O749" s="249"/>
      <c r="P749" s="249"/>
      <c r="Q749" s="249"/>
      <c r="R749" s="249"/>
      <c r="S749" s="249"/>
      <c r="T749" s="250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51" t="s">
        <v>490</v>
      </c>
      <c r="AU749" s="251" t="s">
        <v>86</v>
      </c>
      <c r="AV749" s="14" t="s">
        <v>86</v>
      </c>
      <c r="AW749" s="14" t="s">
        <v>37</v>
      </c>
      <c r="AX749" s="14" t="s">
        <v>76</v>
      </c>
      <c r="AY749" s="251" t="s">
        <v>152</v>
      </c>
    </row>
    <row r="750" s="16" customFormat="1">
      <c r="A750" s="16"/>
      <c r="B750" s="263"/>
      <c r="C750" s="264"/>
      <c r="D750" s="211" t="s">
        <v>490</v>
      </c>
      <c r="E750" s="265" t="s">
        <v>19</v>
      </c>
      <c r="F750" s="266" t="s">
        <v>518</v>
      </c>
      <c r="G750" s="264"/>
      <c r="H750" s="267">
        <v>111.31999999999999</v>
      </c>
      <c r="I750" s="268"/>
      <c r="J750" s="264"/>
      <c r="K750" s="264"/>
      <c r="L750" s="269"/>
      <c r="M750" s="270"/>
      <c r="N750" s="271"/>
      <c r="O750" s="271"/>
      <c r="P750" s="271"/>
      <c r="Q750" s="271"/>
      <c r="R750" s="271"/>
      <c r="S750" s="271"/>
      <c r="T750" s="272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T750" s="273" t="s">
        <v>490</v>
      </c>
      <c r="AU750" s="273" t="s">
        <v>86</v>
      </c>
      <c r="AV750" s="16" t="s">
        <v>163</v>
      </c>
      <c r="AW750" s="16" t="s">
        <v>37</v>
      </c>
      <c r="AX750" s="16" t="s">
        <v>76</v>
      </c>
      <c r="AY750" s="273" t="s">
        <v>152</v>
      </c>
    </row>
    <row r="751" s="15" customFormat="1">
      <c r="A751" s="15"/>
      <c r="B751" s="252"/>
      <c r="C751" s="253"/>
      <c r="D751" s="211" t="s">
        <v>490</v>
      </c>
      <c r="E751" s="254" t="s">
        <v>19</v>
      </c>
      <c r="F751" s="255" t="s">
        <v>502</v>
      </c>
      <c r="G751" s="253"/>
      <c r="H751" s="256">
        <v>2372.5479999999998</v>
      </c>
      <c r="I751" s="257"/>
      <c r="J751" s="253"/>
      <c r="K751" s="253"/>
      <c r="L751" s="258"/>
      <c r="M751" s="259"/>
      <c r="N751" s="260"/>
      <c r="O751" s="260"/>
      <c r="P751" s="260"/>
      <c r="Q751" s="260"/>
      <c r="R751" s="260"/>
      <c r="S751" s="260"/>
      <c r="T751" s="261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62" t="s">
        <v>490</v>
      </c>
      <c r="AU751" s="262" t="s">
        <v>86</v>
      </c>
      <c r="AV751" s="15" t="s">
        <v>151</v>
      </c>
      <c r="AW751" s="15" t="s">
        <v>37</v>
      </c>
      <c r="AX751" s="15" t="s">
        <v>84</v>
      </c>
      <c r="AY751" s="262" t="s">
        <v>152</v>
      </c>
    </row>
    <row r="752" s="2" customFormat="1" ht="21.75" customHeight="1">
      <c r="A752" s="40"/>
      <c r="B752" s="41"/>
      <c r="C752" s="198" t="s">
        <v>1053</v>
      </c>
      <c r="D752" s="198" t="s">
        <v>153</v>
      </c>
      <c r="E752" s="199" t="s">
        <v>1054</v>
      </c>
      <c r="F752" s="200" t="s">
        <v>1055</v>
      </c>
      <c r="G752" s="201" t="s">
        <v>1037</v>
      </c>
      <c r="H752" s="202">
        <v>2500</v>
      </c>
      <c r="I752" s="203"/>
      <c r="J752" s="204">
        <f>ROUND(I752*H752,2)</f>
        <v>0</v>
      </c>
      <c r="K752" s="200" t="s">
        <v>486</v>
      </c>
      <c r="L752" s="46"/>
      <c r="M752" s="205" t="s">
        <v>19</v>
      </c>
      <c r="N752" s="206" t="s">
        <v>47</v>
      </c>
      <c r="O752" s="86"/>
      <c r="P752" s="207">
        <f>O752*H752</f>
        <v>0</v>
      </c>
      <c r="Q752" s="207">
        <v>0</v>
      </c>
      <c r="R752" s="207">
        <f>Q752*H752</f>
        <v>0</v>
      </c>
      <c r="S752" s="207">
        <v>0.001</v>
      </c>
      <c r="T752" s="208">
        <f>S752*H752</f>
        <v>2.5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09" t="s">
        <v>216</v>
      </c>
      <c r="AT752" s="209" t="s">
        <v>153</v>
      </c>
      <c r="AU752" s="209" t="s">
        <v>86</v>
      </c>
      <c r="AY752" s="19" t="s">
        <v>152</v>
      </c>
      <c r="BE752" s="210">
        <f>IF(N752="základní",J752,0)</f>
        <v>0</v>
      </c>
      <c r="BF752" s="210">
        <f>IF(N752="snížená",J752,0)</f>
        <v>0</v>
      </c>
      <c r="BG752" s="210">
        <f>IF(N752="zákl. přenesená",J752,0)</f>
        <v>0</v>
      </c>
      <c r="BH752" s="210">
        <f>IF(N752="sníž. přenesená",J752,0)</f>
        <v>0</v>
      </c>
      <c r="BI752" s="210">
        <f>IF(N752="nulová",J752,0)</f>
        <v>0</v>
      </c>
      <c r="BJ752" s="19" t="s">
        <v>84</v>
      </c>
      <c r="BK752" s="210">
        <f>ROUND(I752*H752,2)</f>
        <v>0</v>
      </c>
      <c r="BL752" s="19" t="s">
        <v>216</v>
      </c>
      <c r="BM752" s="209" t="s">
        <v>1056</v>
      </c>
    </row>
    <row r="753" s="2" customFormat="1">
      <c r="A753" s="40"/>
      <c r="B753" s="41"/>
      <c r="C753" s="42"/>
      <c r="D753" s="229" t="s">
        <v>488</v>
      </c>
      <c r="E753" s="42"/>
      <c r="F753" s="230" t="s">
        <v>1057</v>
      </c>
      <c r="G753" s="42"/>
      <c r="H753" s="42"/>
      <c r="I753" s="213"/>
      <c r="J753" s="42"/>
      <c r="K753" s="42"/>
      <c r="L753" s="46"/>
      <c r="M753" s="214"/>
      <c r="N753" s="215"/>
      <c r="O753" s="86"/>
      <c r="P753" s="86"/>
      <c r="Q753" s="86"/>
      <c r="R753" s="86"/>
      <c r="S753" s="86"/>
      <c r="T753" s="87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T753" s="19" t="s">
        <v>488</v>
      </c>
      <c r="AU753" s="19" t="s">
        <v>86</v>
      </c>
    </row>
    <row r="754" s="13" customFormat="1">
      <c r="A754" s="13"/>
      <c r="B754" s="231"/>
      <c r="C754" s="232"/>
      <c r="D754" s="211" t="s">
        <v>490</v>
      </c>
      <c r="E754" s="233" t="s">
        <v>19</v>
      </c>
      <c r="F754" s="234" t="s">
        <v>855</v>
      </c>
      <c r="G754" s="232"/>
      <c r="H754" s="233" t="s">
        <v>19</v>
      </c>
      <c r="I754" s="235"/>
      <c r="J754" s="232"/>
      <c r="K754" s="232"/>
      <c r="L754" s="236"/>
      <c r="M754" s="237"/>
      <c r="N754" s="238"/>
      <c r="O754" s="238"/>
      <c r="P754" s="238"/>
      <c r="Q754" s="238"/>
      <c r="R754" s="238"/>
      <c r="S754" s="238"/>
      <c r="T754" s="239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40" t="s">
        <v>490</v>
      </c>
      <c r="AU754" s="240" t="s">
        <v>86</v>
      </c>
      <c r="AV754" s="13" t="s">
        <v>84</v>
      </c>
      <c r="AW754" s="13" t="s">
        <v>37</v>
      </c>
      <c r="AX754" s="13" t="s">
        <v>76</v>
      </c>
      <c r="AY754" s="240" t="s">
        <v>152</v>
      </c>
    </row>
    <row r="755" s="13" customFormat="1">
      <c r="A755" s="13"/>
      <c r="B755" s="231"/>
      <c r="C755" s="232"/>
      <c r="D755" s="211" t="s">
        <v>490</v>
      </c>
      <c r="E755" s="233" t="s">
        <v>19</v>
      </c>
      <c r="F755" s="234" t="s">
        <v>916</v>
      </c>
      <c r="G755" s="232"/>
      <c r="H755" s="233" t="s">
        <v>19</v>
      </c>
      <c r="I755" s="235"/>
      <c r="J755" s="232"/>
      <c r="K755" s="232"/>
      <c r="L755" s="236"/>
      <c r="M755" s="237"/>
      <c r="N755" s="238"/>
      <c r="O755" s="238"/>
      <c r="P755" s="238"/>
      <c r="Q755" s="238"/>
      <c r="R755" s="238"/>
      <c r="S755" s="238"/>
      <c r="T755" s="239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0" t="s">
        <v>490</v>
      </c>
      <c r="AU755" s="240" t="s">
        <v>86</v>
      </c>
      <c r="AV755" s="13" t="s">
        <v>84</v>
      </c>
      <c r="AW755" s="13" t="s">
        <v>37</v>
      </c>
      <c r="AX755" s="13" t="s">
        <v>76</v>
      </c>
      <c r="AY755" s="240" t="s">
        <v>152</v>
      </c>
    </row>
    <row r="756" s="13" customFormat="1">
      <c r="A756" s="13"/>
      <c r="B756" s="231"/>
      <c r="C756" s="232"/>
      <c r="D756" s="211" t="s">
        <v>490</v>
      </c>
      <c r="E756" s="233" t="s">
        <v>19</v>
      </c>
      <c r="F756" s="234" t="s">
        <v>1058</v>
      </c>
      <c r="G756" s="232"/>
      <c r="H756" s="233" t="s">
        <v>19</v>
      </c>
      <c r="I756" s="235"/>
      <c r="J756" s="232"/>
      <c r="K756" s="232"/>
      <c r="L756" s="236"/>
      <c r="M756" s="237"/>
      <c r="N756" s="238"/>
      <c r="O756" s="238"/>
      <c r="P756" s="238"/>
      <c r="Q756" s="238"/>
      <c r="R756" s="238"/>
      <c r="S756" s="238"/>
      <c r="T756" s="239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0" t="s">
        <v>490</v>
      </c>
      <c r="AU756" s="240" t="s">
        <v>86</v>
      </c>
      <c r="AV756" s="13" t="s">
        <v>84</v>
      </c>
      <c r="AW756" s="13" t="s">
        <v>37</v>
      </c>
      <c r="AX756" s="13" t="s">
        <v>76</v>
      </c>
      <c r="AY756" s="240" t="s">
        <v>152</v>
      </c>
    </row>
    <row r="757" s="14" customFormat="1">
      <c r="A757" s="14"/>
      <c r="B757" s="241"/>
      <c r="C757" s="242"/>
      <c r="D757" s="211" t="s">
        <v>490</v>
      </c>
      <c r="E757" s="243" t="s">
        <v>19</v>
      </c>
      <c r="F757" s="244" t="s">
        <v>1059</v>
      </c>
      <c r="G757" s="242"/>
      <c r="H757" s="245">
        <v>2500</v>
      </c>
      <c r="I757" s="246"/>
      <c r="J757" s="242"/>
      <c r="K757" s="242"/>
      <c r="L757" s="247"/>
      <c r="M757" s="248"/>
      <c r="N757" s="249"/>
      <c r="O757" s="249"/>
      <c r="P757" s="249"/>
      <c r="Q757" s="249"/>
      <c r="R757" s="249"/>
      <c r="S757" s="249"/>
      <c r="T757" s="250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51" t="s">
        <v>490</v>
      </c>
      <c r="AU757" s="251" t="s">
        <v>86</v>
      </c>
      <c r="AV757" s="14" t="s">
        <v>86</v>
      </c>
      <c r="AW757" s="14" t="s">
        <v>37</v>
      </c>
      <c r="AX757" s="14" t="s">
        <v>84</v>
      </c>
      <c r="AY757" s="251" t="s">
        <v>152</v>
      </c>
    </row>
    <row r="758" s="2" customFormat="1" ht="24.15" customHeight="1">
      <c r="A758" s="40"/>
      <c r="B758" s="41"/>
      <c r="C758" s="198" t="s">
        <v>1060</v>
      </c>
      <c r="D758" s="198" t="s">
        <v>153</v>
      </c>
      <c r="E758" s="199" t="s">
        <v>1061</v>
      </c>
      <c r="F758" s="200" t="s">
        <v>1062</v>
      </c>
      <c r="G758" s="201" t="s">
        <v>388</v>
      </c>
      <c r="H758" s="202">
        <v>1</v>
      </c>
      <c r="I758" s="203"/>
      <c r="J758" s="204">
        <f>ROUND(I758*H758,2)</f>
        <v>0</v>
      </c>
      <c r="K758" s="200" t="s">
        <v>157</v>
      </c>
      <c r="L758" s="46"/>
      <c r="M758" s="205" t="s">
        <v>19</v>
      </c>
      <c r="N758" s="206" t="s">
        <v>47</v>
      </c>
      <c r="O758" s="86"/>
      <c r="P758" s="207">
        <f>O758*H758</f>
        <v>0</v>
      </c>
      <c r="Q758" s="207">
        <v>0</v>
      </c>
      <c r="R758" s="207">
        <f>Q758*H758</f>
        <v>0</v>
      </c>
      <c r="S758" s="207">
        <v>0</v>
      </c>
      <c r="T758" s="208">
        <f>S758*H758</f>
        <v>0</v>
      </c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R758" s="209" t="s">
        <v>216</v>
      </c>
      <c r="AT758" s="209" t="s">
        <v>153</v>
      </c>
      <c r="AU758" s="209" t="s">
        <v>86</v>
      </c>
      <c r="AY758" s="19" t="s">
        <v>152</v>
      </c>
      <c r="BE758" s="210">
        <f>IF(N758="základní",J758,0)</f>
        <v>0</v>
      </c>
      <c r="BF758" s="210">
        <f>IF(N758="snížená",J758,0)</f>
        <v>0</v>
      </c>
      <c r="BG758" s="210">
        <f>IF(N758="zákl. přenesená",J758,0)</f>
        <v>0</v>
      </c>
      <c r="BH758" s="210">
        <f>IF(N758="sníž. přenesená",J758,0)</f>
        <v>0</v>
      </c>
      <c r="BI758" s="210">
        <f>IF(N758="nulová",J758,0)</f>
        <v>0</v>
      </c>
      <c r="BJ758" s="19" t="s">
        <v>84</v>
      </c>
      <c r="BK758" s="210">
        <f>ROUND(I758*H758,2)</f>
        <v>0</v>
      </c>
      <c r="BL758" s="19" t="s">
        <v>216</v>
      </c>
      <c r="BM758" s="209" t="s">
        <v>1063</v>
      </c>
    </row>
    <row r="759" s="2" customFormat="1">
      <c r="A759" s="40"/>
      <c r="B759" s="41"/>
      <c r="C759" s="42"/>
      <c r="D759" s="211" t="s">
        <v>394</v>
      </c>
      <c r="E759" s="42"/>
      <c r="F759" s="212" t="s">
        <v>904</v>
      </c>
      <c r="G759" s="42"/>
      <c r="H759" s="42"/>
      <c r="I759" s="213"/>
      <c r="J759" s="42"/>
      <c r="K759" s="42"/>
      <c r="L759" s="46"/>
      <c r="M759" s="214"/>
      <c r="N759" s="215"/>
      <c r="O759" s="86"/>
      <c r="P759" s="86"/>
      <c r="Q759" s="86"/>
      <c r="R759" s="86"/>
      <c r="S759" s="86"/>
      <c r="T759" s="87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T759" s="19" t="s">
        <v>394</v>
      </c>
      <c r="AU759" s="19" t="s">
        <v>86</v>
      </c>
    </row>
    <row r="760" s="13" customFormat="1">
      <c r="A760" s="13"/>
      <c r="B760" s="231"/>
      <c r="C760" s="232"/>
      <c r="D760" s="211" t="s">
        <v>490</v>
      </c>
      <c r="E760" s="233" t="s">
        <v>19</v>
      </c>
      <c r="F760" s="234" t="s">
        <v>1064</v>
      </c>
      <c r="G760" s="232"/>
      <c r="H760" s="233" t="s">
        <v>19</v>
      </c>
      <c r="I760" s="235"/>
      <c r="J760" s="232"/>
      <c r="K760" s="232"/>
      <c r="L760" s="236"/>
      <c r="M760" s="237"/>
      <c r="N760" s="238"/>
      <c r="O760" s="238"/>
      <c r="P760" s="238"/>
      <c r="Q760" s="238"/>
      <c r="R760" s="238"/>
      <c r="S760" s="238"/>
      <c r="T760" s="239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0" t="s">
        <v>490</v>
      </c>
      <c r="AU760" s="240" t="s">
        <v>86</v>
      </c>
      <c r="AV760" s="13" t="s">
        <v>84</v>
      </c>
      <c r="AW760" s="13" t="s">
        <v>37</v>
      </c>
      <c r="AX760" s="13" t="s">
        <v>76</v>
      </c>
      <c r="AY760" s="240" t="s">
        <v>152</v>
      </c>
    </row>
    <row r="761" s="13" customFormat="1">
      <c r="A761" s="13"/>
      <c r="B761" s="231"/>
      <c r="C761" s="232"/>
      <c r="D761" s="211" t="s">
        <v>490</v>
      </c>
      <c r="E761" s="233" t="s">
        <v>19</v>
      </c>
      <c r="F761" s="234" t="s">
        <v>1065</v>
      </c>
      <c r="G761" s="232"/>
      <c r="H761" s="233" t="s">
        <v>19</v>
      </c>
      <c r="I761" s="235"/>
      <c r="J761" s="232"/>
      <c r="K761" s="232"/>
      <c r="L761" s="236"/>
      <c r="M761" s="237"/>
      <c r="N761" s="238"/>
      <c r="O761" s="238"/>
      <c r="P761" s="238"/>
      <c r="Q761" s="238"/>
      <c r="R761" s="238"/>
      <c r="S761" s="238"/>
      <c r="T761" s="239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0" t="s">
        <v>490</v>
      </c>
      <c r="AU761" s="240" t="s">
        <v>86</v>
      </c>
      <c r="AV761" s="13" t="s">
        <v>84</v>
      </c>
      <c r="AW761" s="13" t="s">
        <v>37</v>
      </c>
      <c r="AX761" s="13" t="s">
        <v>76</v>
      </c>
      <c r="AY761" s="240" t="s">
        <v>152</v>
      </c>
    </row>
    <row r="762" s="14" customFormat="1">
      <c r="A762" s="14"/>
      <c r="B762" s="241"/>
      <c r="C762" s="242"/>
      <c r="D762" s="211" t="s">
        <v>490</v>
      </c>
      <c r="E762" s="243" t="s">
        <v>19</v>
      </c>
      <c r="F762" s="244" t="s">
        <v>1066</v>
      </c>
      <c r="G762" s="242"/>
      <c r="H762" s="245">
        <v>1</v>
      </c>
      <c r="I762" s="246"/>
      <c r="J762" s="242"/>
      <c r="K762" s="242"/>
      <c r="L762" s="247"/>
      <c r="M762" s="248"/>
      <c r="N762" s="249"/>
      <c r="O762" s="249"/>
      <c r="P762" s="249"/>
      <c r="Q762" s="249"/>
      <c r="R762" s="249"/>
      <c r="S762" s="249"/>
      <c r="T762" s="250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51" t="s">
        <v>490</v>
      </c>
      <c r="AU762" s="251" t="s">
        <v>86</v>
      </c>
      <c r="AV762" s="14" t="s">
        <v>86</v>
      </c>
      <c r="AW762" s="14" t="s">
        <v>37</v>
      </c>
      <c r="AX762" s="14" t="s">
        <v>84</v>
      </c>
      <c r="AY762" s="251" t="s">
        <v>152</v>
      </c>
    </row>
    <row r="763" s="2" customFormat="1" ht="16.5" customHeight="1">
      <c r="A763" s="40"/>
      <c r="B763" s="41"/>
      <c r="C763" s="198" t="s">
        <v>1067</v>
      </c>
      <c r="D763" s="198" t="s">
        <v>153</v>
      </c>
      <c r="E763" s="199" t="s">
        <v>1068</v>
      </c>
      <c r="F763" s="200" t="s">
        <v>1069</v>
      </c>
      <c r="G763" s="201" t="s">
        <v>485</v>
      </c>
      <c r="H763" s="202">
        <v>34.719999999999999</v>
      </c>
      <c r="I763" s="203"/>
      <c r="J763" s="204">
        <f>ROUND(I763*H763,2)</f>
        <v>0</v>
      </c>
      <c r="K763" s="200" t="s">
        <v>486</v>
      </c>
      <c r="L763" s="46"/>
      <c r="M763" s="205" t="s">
        <v>19</v>
      </c>
      <c r="N763" s="206" t="s">
        <v>47</v>
      </c>
      <c r="O763" s="86"/>
      <c r="P763" s="207">
        <f>O763*H763</f>
        <v>0</v>
      </c>
      <c r="Q763" s="207">
        <v>0</v>
      </c>
      <c r="R763" s="207">
        <f>Q763*H763</f>
        <v>0</v>
      </c>
      <c r="S763" s="207">
        <v>0.0025000000000000001</v>
      </c>
      <c r="T763" s="208">
        <f>S763*H763</f>
        <v>0.086800000000000002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09" t="s">
        <v>216</v>
      </c>
      <c r="AT763" s="209" t="s">
        <v>153</v>
      </c>
      <c r="AU763" s="209" t="s">
        <v>86</v>
      </c>
      <c r="AY763" s="19" t="s">
        <v>152</v>
      </c>
      <c r="BE763" s="210">
        <f>IF(N763="základní",J763,0)</f>
        <v>0</v>
      </c>
      <c r="BF763" s="210">
        <f>IF(N763="snížená",J763,0)</f>
        <v>0</v>
      </c>
      <c r="BG763" s="210">
        <f>IF(N763="zákl. přenesená",J763,0)</f>
        <v>0</v>
      </c>
      <c r="BH763" s="210">
        <f>IF(N763="sníž. přenesená",J763,0)</f>
        <v>0</v>
      </c>
      <c r="BI763" s="210">
        <f>IF(N763="nulová",J763,0)</f>
        <v>0</v>
      </c>
      <c r="BJ763" s="19" t="s">
        <v>84</v>
      </c>
      <c r="BK763" s="210">
        <f>ROUND(I763*H763,2)</f>
        <v>0</v>
      </c>
      <c r="BL763" s="19" t="s">
        <v>216</v>
      </c>
      <c r="BM763" s="209" t="s">
        <v>1070</v>
      </c>
    </row>
    <row r="764" s="2" customFormat="1">
      <c r="A764" s="40"/>
      <c r="B764" s="41"/>
      <c r="C764" s="42"/>
      <c r="D764" s="229" t="s">
        <v>488</v>
      </c>
      <c r="E764" s="42"/>
      <c r="F764" s="230" t="s">
        <v>1071</v>
      </c>
      <c r="G764" s="42"/>
      <c r="H764" s="42"/>
      <c r="I764" s="213"/>
      <c r="J764" s="42"/>
      <c r="K764" s="42"/>
      <c r="L764" s="46"/>
      <c r="M764" s="214"/>
      <c r="N764" s="215"/>
      <c r="O764" s="86"/>
      <c r="P764" s="86"/>
      <c r="Q764" s="86"/>
      <c r="R764" s="86"/>
      <c r="S764" s="86"/>
      <c r="T764" s="87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T764" s="19" t="s">
        <v>488</v>
      </c>
      <c r="AU764" s="19" t="s">
        <v>86</v>
      </c>
    </row>
    <row r="765" s="13" customFormat="1">
      <c r="A765" s="13"/>
      <c r="B765" s="231"/>
      <c r="C765" s="232"/>
      <c r="D765" s="211" t="s">
        <v>490</v>
      </c>
      <c r="E765" s="233" t="s">
        <v>19</v>
      </c>
      <c r="F765" s="234" t="s">
        <v>933</v>
      </c>
      <c r="G765" s="232"/>
      <c r="H765" s="233" t="s">
        <v>19</v>
      </c>
      <c r="I765" s="235"/>
      <c r="J765" s="232"/>
      <c r="K765" s="232"/>
      <c r="L765" s="236"/>
      <c r="M765" s="237"/>
      <c r="N765" s="238"/>
      <c r="O765" s="238"/>
      <c r="P765" s="238"/>
      <c r="Q765" s="238"/>
      <c r="R765" s="238"/>
      <c r="S765" s="238"/>
      <c r="T765" s="239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0" t="s">
        <v>490</v>
      </c>
      <c r="AU765" s="240" t="s">
        <v>86</v>
      </c>
      <c r="AV765" s="13" t="s">
        <v>84</v>
      </c>
      <c r="AW765" s="13" t="s">
        <v>37</v>
      </c>
      <c r="AX765" s="13" t="s">
        <v>76</v>
      </c>
      <c r="AY765" s="240" t="s">
        <v>152</v>
      </c>
    </row>
    <row r="766" s="13" customFormat="1">
      <c r="A766" s="13"/>
      <c r="B766" s="231"/>
      <c r="C766" s="232"/>
      <c r="D766" s="211" t="s">
        <v>490</v>
      </c>
      <c r="E766" s="233" t="s">
        <v>19</v>
      </c>
      <c r="F766" s="234" t="s">
        <v>1072</v>
      </c>
      <c r="G766" s="232"/>
      <c r="H766" s="233" t="s">
        <v>19</v>
      </c>
      <c r="I766" s="235"/>
      <c r="J766" s="232"/>
      <c r="K766" s="232"/>
      <c r="L766" s="236"/>
      <c r="M766" s="237"/>
      <c r="N766" s="238"/>
      <c r="O766" s="238"/>
      <c r="P766" s="238"/>
      <c r="Q766" s="238"/>
      <c r="R766" s="238"/>
      <c r="S766" s="238"/>
      <c r="T766" s="239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0" t="s">
        <v>490</v>
      </c>
      <c r="AU766" s="240" t="s">
        <v>86</v>
      </c>
      <c r="AV766" s="13" t="s">
        <v>84</v>
      </c>
      <c r="AW766" s="13" t="s">
        <v>37</v>
      </c>
      <c r="AX766" s="13" t="s">
        <v>76</v>
      </c>
      <c r="AY766" s="240" t="s">
        <v>152</v>
      </c>
    </row>
    <row r="767" s="14" customFormat="1">
      <c r="A767" s="14"/>
      <c r="B767" s="241"/>
      <c r="C767" s="242"/>
      <c r="D767" s="211" t="s">
        <v>490</v>
      </c>
      <c r="E767" s="243" t="s">
        <v>19</v>
      </c>
      <c r="F767" s="244" t="s">
        <v>935</v>
      </c>
      <c r="G767" s="242"/>
      <c r="H767" s="245">
        <v>19.27</v>
      </c>
      <c r="I767" s="246"/>
      <c r="J767" s="242"/>
      <c r="K767" s="242"/>
      <c r="L767" s="247"/>
      <c r="M767" s="248"/>
      <c r="N767" s="249"/>
      <c r="O767" s="249"/>
      <c r="P767" s="249"/>
      <c r="Q767" s="249"/>
      <c r="R767" s="249"/>
      <c r="S767" s="249"/>
      <c r="T767" s="250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51" t="s">
        <v>490</v>
      </c>
      <c r="AU767" s="251" t="s">
        <v>86</v>
      </c>
      <c r="AV767" s="14" t="s">
        <v>86</v>
      </c>
      <c r="AW767" s="14" t="s">
        <v>37</v>
      </c>
      <c r="AX767" s="14" t="s">
        <v>76</v>
      </c>
      <c r="AY767" s="251" t="s">
        <v>152</v>
      </c>
    </row>
    <row r="768" s="14" customFormat="1">
      <c r="A768" s="14"/>
      <c r="B768" s="241"/>
      <c r="C768" s="242"/>
      <c r="D768" s="211" t="s">
        <v>490</v>
      </c>
      <c r="E768" s="243" t="s">
        <v>19</v>
      </c>
      <c r="F768" s="244" t="s">
        <v>936</v>
      </c>
      <c r="G768" s="242"/>
      <c r="H768" s="245">
        <v>8.6999999999999993</v>
      </c>
      <c r="I768" s="246"/>
      <c r="J768" s="242"/>
      <c r="K768" s="242"/>
      <c r="L768" s="247"/>
      <c r="M768" s="248"/>
      <c r="N768" s="249"/>
      <c r="O768" s="249"/>
      <c r="P768" s="249"/>
      <c r="Q768" s="249"/>
      <c r="R768" s="249"/>
      <c r="S768" s="249"/>
      <c r="T768" s="250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51" t="s">
        <v>490</v>
      </c>
      <c r="AU768" s="251" t="s">
        <v>86</v>
      </c>
      <c r="AV768" s="14" t="s">
        <v>86</v>
      </c>
      <c r="AW768" s="14" t="s">
        <v>37</v>
      </c>
      <c r="AX768" s="14" t="s">
        <v>76</v>
      </c>
      <c r="AY768" s="251" t="s">
        <v>152</v>
      </c>
    </row>
    <row r="769" s="14" customFormat="1">
      <c r="A769" s="14"/>
      <c r="B769" s="241"/>
      <c r="C769" s="242"/>
      <c r="D769" s="211" t="s">
        <v>490</v>
      </c>
      <c r="E769" s="243" t="s">
        <v>19</v>
      </c>
      <c r="F769" s="244" t="s">
        <v>937</v>
      </c>
      <c r="G769" s="242"/>
      <c r="H769" s="245">
        <v>6.75</v>
      </c>
      <c r="I769" s="246"/>
      <c r="J769" s="242"/>
      <c r="K769" s="242"/>
      <c r="L769" s="247"/>
      <c r="M769" s="248"/>
      <c r="N769" s="249"/>
      <c r="O769" s="249"/>
      <c r="P769" s="249"/>
      <c r="Q769" s="249"/>
      <c r="R769" s="249"/>
      <c r="S769" s="249"/>
      <c r="T769" s="250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51" t="s">
        <v>490</v>
      </c>
      <c r="AU769" s="251" t="s">
        <v>86</v>
      </c>
      <c r="AV769" s="14" t="s">
        <v>86</v>
      </c>
      <c r="AW769" s="14" t="s">
        <v>37</v>
      </c>
      <c r="AX769" s="14" t="s">
        <v>76</v>
      </c>
      <c r="AY769" s="251" t="s">
        <v>152</v>
      </c>
    </row>
    <row r="770" s="15" customFormat="1">
      <c r="A770" s="15"/>
      <c r="B770" s="252"/>
      <c r="C770" s="253"/>
      <c r="D770" s="211" t="s">
        <v>490</v>
      </c>
      <c r="E770" s="254" t="s">
        <v>19</v>
      </c>
      <c r="F770" s="255" t="s">
        <v>502</v>
      </c>
      <c r="G770" s="253"/>
      <c r="H770" s="256">
        <v>34.719999999999999</v>
      </c>
      <c r="I770" s="257"/>
      <c r="J770" s="253"/>
      <c r="K770" s="253"/>
      <c r="L770" s="258"/>
      <c r="M770" s="259"/>
      <c r="N770" s="260"/>
      <c r="O770" s="260"/>
      <c r="P770" s="260"/>
      <c r="Q770" s="260"/>
      <c r="R770" s="260"/>
      <c r="S770" s="260"/>
      <c r="T770" s="261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T770" s="262" t="s">
        <v>490</v>
      </c>
      <c r="AU770" s="262" t="s">
        <v>86</v>
      </c>
      <c r="AV770" s="15" t="s">
        <v>151</v>
      </c>
      <c r="AW770" s="15" t="s">
        <v>37</v>
      </c>
      <c r="AX770" s="15" t="s">
        <v>84</v>
      </c>
      <c r="AY770" s="262" t="s">
        <v>152</v>
      </c>
    </row>
    <row r="771" s="2" customFormat="1" ht="16.5" customHeight="1">
      <c r="A771" s="40"/>
      <c r="B771" s="41"/>
      <c r="C771" s="198" t="s">
        <v>1073</v>
      </c>
      <c r="D771" s="198" t="s">
        <v>153</v>
      </c>
      <c r="E771" s="199" t="s">
        <v>1074</v>
      </c>
      <c r="F771" s="200" t="s">
        <v>1075</v>
      </c>
      <c r="G771" s="201" t="s">
        <v>485</v>
      </c>
      <c r="H771" s="202">
        <v>25.52</v>
      </c>
      <c r="I771" s="203"/>
      <c r="J771" s="204">
        <f>ROUND(I771*H771,2)</f>
        <v>0</v>
      </c>
      <c r="K771" s="200" t="s">
        <v>486</v>
      </c>
      <c r="L771" s="46"/>
      <c r="M771" s="205" t="s">
        <v>19</v>
      </c>
      <c r="N771" s="206" t="s">
        <v>47</v>
      </c>
      <c r="O771" s="86"/>
      <c r="P771" s="207">
        <f>O771*H771</f>
        <v>0</v>
      </c>
      <c r="Q771" s="207">
        <v>0</v>
      </c>
      <c r="R771" s="207">
        <f>Q771*H771</f>
        <v>0</v>
      </c>
      <c r="S771" s="207">
        <v>0.081500000000000003</v>
      </c>
      <c r="T771" s="208">
        <f>S771*H771</f>
        <v>2.0798800000000002</v>
      </c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R771" s="209" t="s">
        <v>216</v>
      </c>
      <c r="AT771" s="209" t="s">
        <v>153</v>
      </c>
      <c r="AU771" s="209" t="s">
        <v>86</v>
      </c>
      <c r="AY771" s="19" t="s">
        <v>152</v>
      </c>
      <c r="BE771" s="210">
        <f>IF(N771="základní",J771,0)</f>
        <v>0</v>
      </c>
      <c r="BF771" s="210">
        <f>IF(N771="snížená",J771,0)</f>
        <v>0</v>
      </c>
      <c r="BG771" s="210">
        <f>IF(N771="zákl. přenesená",J771,0)</f>
        <v>0</v>
      </c>
      <c r="BH771" s="210">
        <f>IF(N771="sníž. přenesená",J771,0)</f>
        <v>0</v>
      </c>
      <c r="BI771" s="210">
        <f>IF(N771="nulová",J771,0)</f>
        <v>0</v>
      </c>
      <c r="BJ771" s="19" t="s">
        <v>84</v>
      </c>
      <c r="BK771" s="210">
        <f>ROUND(I771*H771,2)</f>
        <v>0</v>
      </c>
      <c r="BL771" s="19" t="s">
        <v>216</v>
      </c>
      <c r="BM771" s="209" t="s">
        <v>1076</v>
      </c>
    </row>
    <row r="772" s="2" customFormat="1">
      <c r="A772" s="40"/>
      <c r="B772" s="41"/>
      <c r="C772" s="42"/>
      <c r="D772" s="229" t="s">
        <v>488</v>
      </c>
      <c r="E772" s="42"/>
      <c r="F772" s="230" t="s">
        <v>1077</v>
      </c>
      <c r="G772" s="42"/>
      <c r="H772" s="42"/>
      <c r="I772" s="213"/>
      <c r="J772" s="42"/>
      <c r="K772" s="42"/>
      <c r="L772" s="46"/>
      <c r="M772" s="214"/>
      <c r="N772" s="215"/>
      <c r="O772" s="86"/>
      <c r="P772" s="86"/>
      <c r="Q772" s="86"/>
      <c r="R772" s="86"/>
      <c r="S772" s="86"/>
      <c r="T772" s="87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T772" s="19" t="s">
        <v>488</v>
      </c>
      <c r="AU772" s="19" t="s">
        <v>86</v>
      </c>
    </row>
    <row r="773" s="13" customFormat="1">
      <c r="A773" s="13"/>
      <c r="B773" s="231"/>
      <c r="C773" s="232"/>
      <c r="D773" s="211" t="s">
        <v>490</v>
      </c>
      <c r="E773" s="233" t="s">
        <v>19</v>
      </c>
      <c r="F773" s="234" t="s">
        <v>1078</v>
      </c>
      <c r="G773" s="232"/>
      <c r="H773" s="233" t="s">
        <v>19</v>
      </c>
      <c r="I773" s="235"/>
      <c r="J773" s="232"/>
      <c r="K773" s="232"/>
      <c r="L773" s="236"/>
      <c r="M773" s="237"/>
      <c r="N773" s="238"/>
      <c r="O773" s="238"/>
      <c r="P773" s="238"/>
      <c r="Q773" s="238"/>
      <c r="R773" s="238"/>
      <c r="S773" s="238"/>
      <c r="T773" s="239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40" t="s">
        <v>490</v>
      </c>
      <c r="AU773" s="240" t="s">
        <v>86</v>
      </c>
      <c r="AV773" s="13" t="s">
        <v>84</v>
      </c>
      <c r="AW773" s="13" t="s">
        <v>37</v>
      </c>
      <c r="AX773" s="13" t="s">
        <v>76</v>
      </c>
      <c r="AY773" s="240" t="s">
        <v>152</v>
      </c>
    </row>
    <row r="774" s="13" customFormat="1">
      <c r="A774" s="13"/>
      <c r="B774" s="231"/>
      <c r="C774" s="232"/>
      <c r="D774" s="211" t="s">
        <v>490</v>
      </c>
      <c r="E774" s="233" t="s">
        <v>19</v>
      </c>
      <c r="F774" s="234" t="s">
        <v>1079</v>
      </c>
      <c r="G774" s="232"/>
      <c r="H774" s="233" t="s">
        <v>19</v>
      </c>
      <c r="I774" s="235"/>
      <c r="J774" s="232"/>
      <c r="K774" s="232"/>
      <c r="L774" s="236"/>
      <c r="M774" s="237"/>
      <c r="N774" s="238"/>
      <c r="O774" s="238"/>
      <c r="P774" s="238"/>
      <c r="Q774" s="238"/>
      <c r="R774" s="238"/>
      <c r="S774" s="238"/>
      <c r="T774" s="239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0" t="s">
        <v>490</v>
      </c>
      <c r="AU774" s="240" t="s">
        <v>86</v>
      </c>
      <c r="AV774" s="13" t="s">
        <v>84</v>
      </c>
      <c r="AW774" s="13" t="s">
        <v>37</v>
      </c>
      <c r="AX774" s="13" t="s">
        <v>76</v>
      </c>
      <c r="AY774" s="240" t="s">
        <v>152</v>
      </c>
    </row>
    <row r="775" s="13" customFormat="1">
      <c r="A775" s="13"/>
      <c r="B775" s="231"/>
      <c r="C775" s="232"/>
      <c r="D775" s="211" t="s">
        <v>490</v>
      </c>
      <c r="E775" s="233" t="s">
        <v>19</v>
      </c>
      <c r="F775" s="234" t="s">
        <v>1080</v>
      </c>
      <c r="G775" s="232"/>
      <c r="H775" s="233" t="s">
        <v>19</v>
      </c>
      <c r="I775" s="235"/>
      <c r="J775" s="232"/>
      <c r="K775" s="232"/>
      <c r="L775" s="236"/>
      <c r="M775" s="237"/>
      <c r="N775" s="238"/>
      <c r="O775" s="238"/>
      <c r="P775" s="238"/>
      <c r="Q775" s="238"/>
      <c r="R775" s="238"/>
      <c r="S775" s="238"/>
      <c r="T775" s="239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0" t="s">
        <v>490</v>
      </c>
      <c r="AU775" s="240" t="s">
        <v>86</v>
      </c>
      <c r="AV775" s="13" t="s">
        <v>84</v>
      </c>
      <c r="AW775" s="13" t="s">
        <v>37</v>
      </c>
      <c r="AX775" s="13" t="s">
        <v>76</v>
      </c>
      <c r="AY775" s="240" t="s">
        <v>152</v>
      </c>
    </row>
    <row r="776" s="14" customFormat="1">
      <c r="A776" s="14"/>
      <c r="B776" s="241"/>
      <c r="C776" s="242"/>
      <c r="D776" s="211" t="s">
        <v>490</v>
      </c>
      <c r="E776" s="243" t="s">
        <v>19</v>
      </c>
      <c r="F776" s="244" t="s">
        <v>1081</v>
      </c>
      <c r="G776" s="242"/>
      <c r="H776" s="245">
        <v>12.220000000000001</v>
      </c>
      <c r="I776" s="246"/>
      <c r="J776" s="242"/>
      <c r="K776" s="242"/>
      <c r="L776" s="247"/>
      <c r="M776" s="248"/>
      <c r="N776" s="249"/>
      <c r="O776" s="249"/>
      <c r="P776" s="249"/>
      <c r="Q776" s="249"/>
      <c r="R776" s="249"/>
      <c r="S776" s="249"/>
      <c r="T776" s="250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51" t="s">
        <v>490</v>
      </c>
      <c r="AU776" s="251" t="s">
        <v>86</v>
      </c>
      <c r="AV776" s="14" t="s">
        <v>86</v>
      </c>
      <c r="AW776" s="14" t="s">
        <v>37</v>
      </c>
      <c r="AX776" s="14" t="s">
        <v>76</v>
      </c>
      <c r="AY776" s="251" t="s">
        <v>152</v>
      </c>
    </row>
    <row r="777" s="14" customFormat="1">
      <c r="A777" s="14"/>
      <c r="B777" s="241"/>
      <c r="C777" s="242"/>
      <c r="D777" s="211" t="s">
        <v>490</v>
      </c>
      <c r="E777" s="243" t="s">
        <v>19</v>
      </c>
      <c r="F777" s="244" t="s">
        <v>1082</v>
      </c>
      <c r="G777" s="242"/>
      <c r="H777" s="245">
        <v>8.6199999999999992</v>
      </c>
      <c r="I777" s="246"/>
      <c r="J777" s="242"/>
      <c r="K777" s="242"/>
      <c r="L777" s="247"/>
      <c r="M777" s="248"/>
      <c r="N777" s="249"/>
      <c r="O777" s="249"/>
      <c r="P777" s="249"/>
      <c r="Q777" s="249"/>
      <c r="R777" s="249"/>
      <c r="S777" s="249"/>
      <c r="T777" s="250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51" t="s">
        <v>490</v>
      </c>
      <c r="AU777" s="251" t="s">
        <v>86</v>
      </c>
      <c r="AV777" s="14" t="s">
        <v>86</v>
      </c>
      <c r="AW777" s="14" t="s">
        <v>37</v>
      </c>
      <c r="AX777" s="14" t="s">
        <v>76</v>
      </c>
      <c r="AY777" s="251" t="s">
        <v>152</v>
      </c>
    </row>
    <row r="778" s="14" customFormat="1">
      <c r="A778" s="14"/>
      <c r="B778" s="241"/>
      <c r="C778" s="242"/>
      <c r="D778" s="211" t="s">
        <v>490</v>
      </c>
      <c r="E778" s="243" t="s">
        <v>19</v>
      </c>
      <c r="F778" s="244" t="s">
        <v>1083</v>
      </c>
      <c r="G778" s="242"/>
      <c r="H778" s="245">
        <v>4.6799999999999997</v>
      </c>
      <c r="I778" s="246"/>
      <c r="J778" s="242"/>
      <c r="K778" s="242"/>
      <c r="L778" s="247"/>
      <c r="M778" s="248"/>
      <c r="N778" s="249"/>
      <c r="O778" s="249"/>
      <c r="P778" s="249"/>
      <c r="Q778" s="249"/>
      <c r="R778" s="249"/>
      <c r="S778" s="249"/>
      <c r="T778" s="250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51" t="s">
        <v>490</v>
      </c>
      <c r="AU778" s="251" t="s">
        <v>86</v>
      </c>
      <c r="AV778" s="14" t="s">
        <v>86</v>
      </c>
      <c r="AW778" s="14" t="s">
        <v>37</v>
      </c>
      <c r="AX778" s="14" t="s">
        <v>76</v>
      </c>
      <c r="AY778" s="251" t="s">
        <v>152</v>
      </c>
    </row>
    <row r="779" s="15" customFormat="1">
      <c r="A779" s="15"/>
      <c r="B779" s="252"/>
      <c r="C779" s="253"/>
      <c r="D779" s="211" t="s">
        <v>490</v>
      </c>
      <c r="E779" s="254" t="s">
        <v>19</v>
      </c>
      <c r="F779" s="255" t="s">
        <v>502</v>
      </c>
      <c r="G779" s="253"/>
      <c r="H779" s="256">
        <v>25.52</v>
      </c>
      <c r="I779" s="257"/>
      <c r="J779" s="253"/>
      <c r="K779" s="253"/>
      <c r="L779" s="258"/>
      <c r="M779" s="259"/>
      <c r="N779" s="260"/>
      <c r="O779" s="260"/>
      <c r="P779" s="260"/>
      <c r="Q779" s="260"/>
      <c r="R779" s="260"/>
      <c r="S779" s="260"/>
      <c r="T779" s="261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T779" s="262" t="s">
        <v>490</v>
      </c>
      <c r="AU779" s="262" t="s">
        <v>86</v>
      </c>
      <c r="AV779" s="15" t="s">
        <v>151</v>
      </c>
      <c r="AW779" s="15" t="s">
        <v>37</v>
      </c>
      <c r="AX779" s="15" t="s">
        <v>84</v>
      </c>
      <c r="AY779" s="262" t="s">
        <v>152</v>
      </c>
    </row>
    <row r="780" s="2" customFormat="1" ht="16.5" customHeight="1">
      <c r="A780" s="40"/>
      <c r="B780" s="41"/>
      <c r="C780" s="198" t="s">
        <v>1084</v>
      </c>
      <c r="D780" s="198" t="s">
        <v>153</v>
      </c>
      <c r="E780" s="199" t="s">
        <v>1085</v>
      </c>
      <c r="F780" s="200" t="s">
        <v>1086</v>
      </c>
      <c r="G780" s="201" t="s">
        <v>485</v>
      </c>
      <c r="H780" s="202">
        <v>177</v>
      </c>
      <c r="I780" s="203"/>
      <c r="J780" s="204">
        <f>ROUND(I780*H780,2)</f>
        <v>0</v>
      </c>
      <c r="K780" s="200" t="s">
        <v>486</v>
      </c>
      <c r="L780" s="46"/>
      <c r="M780" s="205" t="s">
        <v>19</v>
      </c>
      <c r="N780" s="206" t="s">
        <v>47</v>
      </c>
      <c r="O780" s="86"/>
      <c r="P780" s="207">
        <f>O780*H780</f>
        <v>0</v>
      </c>
      <c r="Q780" s="207">
        <v>0</v>
      </c>
      <c r="R780" s="207">
        <f>Q780*H780</f>
        <v>0</v>
      </c>
      <c r="S780" s="207">
        <v>0.086900000000000005</v>
      </c>
      <c r="T780" s="208">
        <f>S780*H780</f>
        <v>15.381300000000001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09" t="s">
        <v>216</v>
      </c>
      <c r="AT780" s="209" t="s">
        <v>153</v>
      </c>
      <c r="AU780" s="209" t="s">
        <v>86</v>
      </c>
      <c r="AY780" s="19" t="s">
        <v>152</v>
      </c>
      <c r="BE780" s="210">
        <f>IF(N780="základní",J780,0)</f>
        <v>0</v>
      </c>
      <c r="BF780" s="210">
        <f>IF(N780="snížená",J780,0)</f>
        <v>0</v>
      </c>
      <c r="BG780" s="210">
        <f>IF(N780="zákl. přenesená",J780,0)</f>
        <v>0</v>
      </c>
      <c r="BH780" s="210">
        <f>IF(N780="sníž. přenesená",J780,0)</f>
        <v>0</v>
      </c>
      <c r="BI780" s="210">
        <f>IF(N780="nulová",J780,0)</f>
        <v>0</v>
      </c>
      <c r="BJ780" s="19" t="s">
        <v>84</v>
      </c>
      <c r="BK780" s="210">
        <f>ROUND(I780*H780,2)</f>
        <v>0</v>
      </c>
      <c r="BL780" s="19" t="s">
        <v>216</v>
      </c>
      <c r="BM780" s="209" t="s">
        <v>1087</v>
      </c>
    </row>
    <row r="781" s="2" customFormat="1">
      <c r="A781" s="40"/>
      <c r="B781" s="41"/>
      <c r="C781" s="42"/>
      <c r="D781" s="229" t="s">
        <v>488</v>
      </c>
      <c r="E781" s="42"/>
      <c r="F781" s="230" t="s">
        <v>1088</v>
      </c>
      <c r="G781" s="42"/>
      <c r="H781" s="42"/>
      <c r="I781" s="213"/>
      <c r="J781" s="42"/>
      <c r="K781" s="42"/>
      <c r="L781" s="46"/>
      <c r="M781" s="214"/>
      <c r="N781" s="215"/>
      <c r="O781" s="86"/>
      <c r="P781" s="86"/>
      <c r="Q781" s="86"/>
      <c r="R781" s="86"/>
      <c r="S781" s="86"/>
      <c r="T781" s="87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T781" s="19" t="s">
        <v>488</v>
      </c>
      <c r="AU781" s="19" t="s">
        <v>86</v>
      </c>
    </row>
    <row r="782" s="13" customFormat="1">
      <c r="A782" s="13"/>
      <c r="B782" s="231"/>
      <c r="C782" s="232"/>
      <c r="D782" s="211" t="s">
        <v>490</v>
      </c>
      <c r="E782" s="233" t="s">
        <v>19</v>
      </c>
      <c r="F782" s="234" t="s">
        <v>1089</v>
      </c>
      <c r="G782" s="232"/>
      <c r="H782" s="233" t="s">
        <v>19</v>
      </c>
      <c r="I782" s="235"/>
      <c r="J782" s="232"/>
      <c r="K782" s="232"/>
      <c r="L782" s="236"/>
      <c r="M782" s="237"/>
      <c r="N782" s="238"/>
      <c r="O782" s="238"/>
      <c r="P782" s="238"/>
      <c r="Q782" s="238"/>
      <c r="R782" s="238"/>
      <c r="S782" s="238"/>
      <c r="T782" s="239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0" t="s">
        <v>490</v>
      </c>
      <c r="AU782" s="240" t="s">
        <v>86</v>
      </c>
      <c r="AV782" s="13" t="s">
        <v>84</v>
      </c>
      <c r="AW782" s="13" t="s">
        <v>37</v>
      </c>
      <c r="AX782" s="13" t="s">
        <v>76</v>
      </c>
      <c r="AY782" s="240" t="s">
        <v>152</v>
      </c>
    </row>
    <row r="783" s="14" customFormat="1">
      <c r="A783" s="14"/>
      <c r="B783" s="241"/>
      <c r="C783" s="242"/>
      <c r="D783" s="211" t="s">
        <v>490</v>
      </c>
      <c r="E783" s="243" t="s">
        <v>19</v>
      </c>
      <c r="F783" s="244" t="s">
        <v>1090</v>
      </c>
      <c r="G783" s="242"/>
      <c r="H783" s="245">
        <v>177</v>
      </c>
      <c r="I783" s="246"/>
      <c r="J783" s="242"/>
      <c r="K783" s="242"/>
      <c r="L783" s="247"/>
      <c r="M783" s="248"/>
      <c r="N783" s="249"/>
      <c r="O783" s="249"/>
      <c r="P783" s="249"/>
      <c r="Q783" s="249"/>
      <c r="R783" s="249"/>
      <c r="S783" s="249"/>
      <c r="T783" s="250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51" t="s">
        <v>490</v>
      </c>
      <c r="AU783" s="251" t="s">
        <v>86</v>
      </c>
      <c r="AV783" s="14" t="s">
        <v>86</v>
      </c>
      <c r="AW783" s="14" t="s">
        <v>37</v>
      </c>
      <c r="AX783" s="14" t="s">
        <v>84</v>
      </c>
      <c r="AY783" s="251" t="s">
        <v>152</v>
      </c>
    </row>
    <row r="784" s="2" customFormat="1" ht="16.5" customHeight="1">
      <c r="A784" s="40"/>
      <c r="B784" s="41"/>
      <c r="C784" s="198" t="s">
        <v>1091</v>
      </c>
      <c r="D784" s="198" t="s">
        <v>153</v>
      </c>
      <c r="E784" s="199" t="s">
        <v>1092</v>
      </c>
      <c r="F784" s="200" t="s">
        <v>1093</v>
      </c>
      <c r="G784" s="201" t="s">
        <v>485</v>
      </c>
      <c r="H784" s="202">
        <v>87.075999999999993</v>
      </c>
      <c r="I784" s="203"/>
      <c r="J784" s="204">
        <f>ROUND(I784*H784,2)</f>
        <v>0</v>
      </c>
      <c r="K784" s="200" t="s">
        <v>157</v>
      </c>
      <c r="L784" s="46"/>
      <c r="M784" s="205" t="s">
        <v>19</v>
      </c>
      <c r="N784" s="206" t="s">
        <v>47</v>
      </c>
      <c r="O784" s="86"/>
      <c r="P784" s="207">
        <f>O784*H784</f>
        <v>0</v>
      </c>
      <c r="Q784" s="207">
        <v>0</v>
      </c>
      <c r="R784" s="207">
        <f>Q784*H784</f>
        <v>0</v>
      </c>
      <c r="S784" s="207">
        <v>0</v>
      </c>
      <c r="T784" s="208">
        <f>S784*H784</f>
        <v>0</v>
      </c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R784" s="209" t="s">
        <v>216</v>
      </c>
      <c r="AT784" s="209" t="s">
        <v>153</v>
      </c>
      <c r="AU784" s="209" t="s">
        <v>86</v>
      </c>
      <c r="AY784" s="19" t="s">
        <v>152</v>
      </c>
      <c r="BE784" s="210">
        <f>IF(N784="základní",J784,0)</f>
        <v>0</v>
      </c>
      <c r="BF784" s="210">
        <f>IF(N784="snížená",J784,0)</f>
        <v>0</v>
      </c>
      <c r="BG784" s="210">
        <f>IF(N784="zákl. přenesená",J784,0)</f>
        <v>0</v>
      </c>
      <c r="BH784" s="210">
        <f>IF(N784="sníž. přenesená",J784,0)</f>
        <v>0</v>
      </c>
      <c r="BI784" s="210">
        <f>IF(N784="nulová",J784,0)</f>
        <v>0</v>
      </c>
      <c r="BJ784" s="19" t="s">
        <v>84</v>
      </c>
      <c r="BK784" s="210">
        <f>ROUND(I784*H784,2)</f>
        <v>0</v>
      </c>
      <c r="BL784" s="19" t="s">
        <v>216</v>
      </c>
      <c r="BM784" s="209" t="s">
        <v>1094</v>
      </c>
    </row>
    <row r="785" s="2" customFormat="1">
      <c r="A785" s="40"/>
      <c r="B785" s="41"/>
      <c r="C785" s="42"/>
      <c r="D785" s="211" t="s">
        <v>394</v>
      </c>
      <c r="E785" s="42"/>
      <c r="F785" s="212" t="s">
        <v>1095</v>
      </c>
      <c r="G785" s="42"/>
      <c r="H785" s="42"/>
      <c r="I785" s="213"/>
      <c r="J785" s="42"/>
      <c r="K785" s="42"/>
      <c r="L785" s="46"/>
      <c r="M785" s="214"/>
      <c r="N785" s="215"/>
      <c r="O785" s="86"/>
      <c r="P785" s="86"/>
      <c r="Q785" s="86"/>
      <c r="R785" s="86"/>
      <c r="S785" s="86"/>
      <c r="T785" s="87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T785" s="19" t="s">
        <v>394</v>
      </c>
      <c r="AU785" s="19" t="s">
        <v>86</v>
      </c>
    </row>
    <row r="786" s="13" customFormat="1">
      <c r="A786" s="13"/>
      <c r="B786" s="231"/>
      <c r="C786" s="232"/>
      <c r="D786" s="211" t="s">
        <v>490</v>
      </c>
      <c r="E786" s="233" t="s">
        <v>19</v>
      </c>
      <c r="F786" s="234" t="s">
        <v>1096</v>
      </c>
      <c r="G786" s="232"/>
      <c r="H786" s="233" t="s">
        <v>19</v>
      </c>
      <c r="I786" s="235"/>
      <c r="J786" s="232"/>
      <c r="K786" s="232"/>
      <c r="L786" s="236"/>
      <c r="M786" s="237"/>
      <c r="N786" s="238"/>
      <c r="O786" s="238"/>
      <c r="P786" s="238"/>
      <c r="Q786" s="238"/>
      <c r="R786" s="238"/>
      <c r="S786" s="238"/>
      <c r="T786" s="239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0" t="s">
        <v>490</v>
      </c>
      <c r="AU786" s="240" t="s">
        <v>86</v>
      </c>
      <c r="AV786" s="13" t="s">
        <v>84</v>
      </c>
      <c r="AW786" s="13" t="s">
        <v>37</v>
      </c>
      <c r="AX786" s="13" t="s">
        <v>76</v>
      </c>
      <c r="AY786" s="240" t="s">
        <v>152</v>
      </c>
    </row>
    <row r="787" s="13" customFormat="1">
      <c r="A787" s="13"/>
      <c r="B787" s="231"/>
      <c r="C787" s="232"/>
      <c r="D787" s="211" t="s">
        <v>490</v>
      </c>
      <c r="E787" s="233" t="s">
        <v>19</v>
      </c>
      <c r="F787" s="234" t="s">
        <v>1097</v>
      </c>
      <c r="G787" s="232"/>
      <c r="H787" s="233" t="s">
        <v>19</v>
      </c>
      <c r="I787" s="235"/>
      <c r="J787" s="232"/>
      <c r="K787" s="232"/>
      <c r="L787" s="236"/>
      <c r="M787" s="237"/>
      <c r="N787" s="238"/>
      <c r="O787" s="238"/>
      <c r="P787" s="238"/>
      <c r="Q787" s="238"/>
      <c r="R787" s="238"/>
      <c r="S787" s="238"/>
      <c r="T787" s="239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0" t="s">
        <v>490</v>
      </c>
      <c r="AU787" s="240" t="s">
        <v>86</v>
      </c>
      <c r="AV787" s="13" t="s">
        <v>84</v>
      </c>
      <c r="AW787" s="13" t="s">
        <v>37</v>
      </c>
      <c r="AX787" s="13" t="s">
        <v>76</v>
      </c>
      <c r="AY787" s="240" t="s">
        <v>152</v>
      </c>
    </row>
    <row r="788" s="13" customFormat="1">
      <c r="A788" s="13"/>
      <c r="B788" s="231"/>
      <c r="C788" s="232"/>
      <c r="D788" s="211" t="s">
        <v>490</v>
      </c>
      <c r="E788" s="233" t="s">
        <v>19</v>
      </c>
      <c r="F788" s="234" t="s">
        <v>1098</v>
      </c>
      <c r="G788" s="232"/>
      <c r="H788" s="233" t="s">
        <v>19</v>
      </c>
      <c r="I788" s="235"/>
      <c r="J788" s="232"/>
      <c r="K788" s="232"/>
      <c r="L788" s="236"/>
      <c r="M788" s="237"/>
      <c r="N788" s="238"/>
      <c r="O788" s="238"/>
      <c r="P788" s="238"/>
      <c r="Q788" s="238"/>
      <c r="R788" s="238"/>
      <c r="S788" s="238"/>
      <c r="T788" s="239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0" t="s">
        <v>490</v>
      </c>
      <c r="AU788" s="240" t="s">
        <v>86</v>
      </c>
      <c r="AV788" s="13" t="s">
        <v>84</v>
      </c>
      <c r="AW788" s="13" t="s">
        <v>37</v>
      </c>
      <c r="AX788" s="13" t="s">
        <v>76</v>
      </c>
      <c r="AY788" s="240" t="s">
        <v>152</v>
      </c>
    </row>
    <row r="789" s="14" customFormat="1">
      <c r="A789" s="14"/>
      <c r="B789" s="241"/>
      <c r="C789" s="242"/>
      <c r="D789" s="211" t="s">
        <v>490</v>
      </c>
      <c r="E789" s="243" t="s">
        <v>19</v>
      </c>
      <c r="F789" s="244" t="s">
        <v>1099</v>
      </c>
      <c r="G789" s="242"/>
      <c r="H789" s="245">
        <v>43.537999999999997</v>
      </c>
      <c r="I789" s="246"/>
      <c r="J789" s="242"/>
      <c r="K789" s="242"/>
      <c r="L789" s="247"/>
      <c r="M789" s="248"/>
      <c r="N789" s="249"/>
      <c r="O789" s="249"/>
      <c r="P789" s="249"/>
      <c r="Q789" s="249"/>
      <c r="R789" s="249"/>
      <c r="S789" s="249"/>
      <c r="T789" s="250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51" t="s">
        <v>490</v>
      </c>
      <c r="AU789" s="251" t="s">
        <v>86</v>
      </c>
      <c r="AV789" s="14" t="s">
        <v>86</v>
      </c>
      <c r="AW789" s="14" t="s">
        <v>37</v>
      </c>
      <c r="AX789" s="14" t="s">
        <v>76</v>
      </c>
      <c r="AY789" s="251" t="s">
        <v>152</v>
      </c>
    </row>
    <row r="790" s="16" customFormat="1">
      <c r="A790" s="16"/>
      <c r="B790" s="263"/>
      <c r="C790" s="264"/>
      <c r="D790" s="211" t="s">
        <v>490</v>
      </c>
      <c r="E790" s="265" t="s">
        <v>19</v>
      </c>
      <c r="F790" s="266" t="s">
        <v>518</v>
      </c>
      <c r="G790" s="264"/>
      <c r="H790" s="267">
        <v>43.537999999999997</v>
      </c>
      <c r="I790" s="268"/>
      <c r="J790" s="264"/>
      <c r="K790" s="264"/>
      <c r="L790" s="269"/>
      <c r="M790" s="270"/>
      <c r="N790" s="271"/>
      <c r="O790" s="271"/>
      <c r="P790" s="271"/>
      <c r="Q790" s="271"/>
      <c r="R790" s="271"/>
      <c r="S790" s="271"/>
      <c r="T790" s="272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T790" s="273" t="s">
        <v>490</v>
      </c>
      <c r="AU790" s="273" t="s">
        <v>86</v>
      </c>
      <c r="AV790" s="16" t="s">
        <v>163</v>
      </c>
      <c r="AW790" s="16" t="s">
        <v>37</v>
      </c>
      <c r="AX790" s="16" t="s">
        <v>76</v>
      </c>
      <c r="AY790" s="273" t="s">
        <v>152</v>
      </c>
    </row>
    <row r="791" s="13" customFormat="1">
      <c r="A791" s="13"/>
      <c r="B791" s="231"/>
      <c r="C791" s="232"/>
      <c r="D791" s="211" t="s">
        <v>490</v>
      </c>
      <c r="E791" s="233" t="s">
        <v>19</v>
      </c>
      <c r="F791" s="234" t="s">
        <v>860</v>
      </c>
      <c r="G791" s="232"/>
      <c r="H791" s="233" t="s">
        <v>19</v>
      </c>
      <c r="I791" s="235"/>
      <c r="J791" s="232"/>
      <c r="K791" s="232"/>
      <c r="L791" s="236"/>
      <c r="M791" s="237"/>
      <c r="N791" s="238"/>
      <c r="O791" s="238"/>
      <c r="P791" s="238"/>
      <c r="Q791" s="238"/>
      <c r="R791" s="238"/>
      <c r="S791" s="238"/>
      <c r="T791" s="239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40" t="s">
        <v>490</v>
      </c>
      <c r="AU791" s="240" t="s">
        <v>86</v>
      </c>
      <c r="AV791" s="13" t="s">
        <v>84</v>
      </c>
      <c r="AW791" s="13" t="s">
        <v>37</v>
      </c>
      <c r="AX791" s="13" t="s">
        <v>76</v>
      </c>
      <c r="AY791" s="240" t="s">
        <v>152</v>
      </c>
    </row>
    <row r="792" s="13" customFormat="1">
      <c r="A792" s="13"/>
      <c r="B792" s="231"/>
      <c r="C792" s="232"/>
      <c r="D792" s="211" t="s">
        <v>490</v>
      </c>
      <c r="E792" s="233" t="s">
        <v>19</v>
      </c>
      <c r="F792" s="234" t="s">
        <v>861</v>
      </c>
      <c r="G792" s="232"/>
      <c r="H792" s="233" t="s">
        <v>19</v>
      </c>
      <c r="I792" s="235"/>
      <c r="J792" s="232"/>
      <c r="K792" s="232"/>
      <c r="L792" s="236"/>
      <c r="M792" s="237"/>
      <c r="N792" s="238"/>
      <c r="O792" s="238"/>
      <c r="P792" s="238"/>
      <c r="Q792" s="238"/>
      <c r="R792" s="238"/>
      <c r="S792" s="238"/>
      <c r="T792" s="239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0" t="s">
        <v>490</v>
      </c>
      <c r="AU792" s="240" t="s">
        <v>86</v>
      </c>
      <c r="AV792" s="13" t="s">
        <v>84</v>
      </c>
      <c r="AW792" s="13" t="s">
        <v>37</v>
      </c>
      <c r="AX792" s="13" t="s">
        <v>76</v>
      </c>
      <c r="AY792" s="240" t="s">
        <v>152</v>
      </c>
    </row>
    <row r="793" s="13" customFormat="1">
      <c r="A793" s="13"/>
      <c r="B793" s="231"/>
      <c r="C793" s="232"/>
      <c r="D793" s="211" t="s">
        <v>490</v>
      </c>
      <c r="E793" s="233" t="s">
        <v>19</v>
      </c>
      <c r="F793" s="234" t="s">
        <v>1098</v>
      </c>
      <c r="G793" s="232"/>
      <c r="H793" s="233" t="s">
        <v>19</v>
      </c>
      <c r="I793" s="235"/>
      <c r="J793" s="232"/>
      <c r="K793" s="232"/>
      <c r="L793" s="236"/>
      <c r="M793" s="237"/>
      <c r="N793" s="238"/>
      <c r="O793" s="238"/>
      <c r="P793" s="238"/>
      <c r="Q793" s="238"/>
      <c r="R793" s="238"/>
      <c r="S793" s="238"/>
      <c r="T793" s="239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0" t="s">
        <v>490</v>
      </c>
      <c r="AU793" s="240" t="s">
        <v>86</v>
      </c>
      <c r="AV793" s="13" t="s">
        <v>84</v>
      </c>
      <c r="AW793" s="13" t="s">
        <v>37</v>
      </c>
      <c r="AX793" s="13" t="s">
        <v>76</v>
      </c>
      <c r="AY793" s="240" t="s">
        <v>152</v>
      </c>
    </row>
    <row r="794" s="14" customFormat="1">
      <c r="A794" s="14"/>
      <c r="B794" s="241"/>
      <c r="C794" s="242"/>
      <c r="D794" s="211" t="s">
        <v>490</v>
      </c>
      <c r="E794" s="243" t="s">
        <v>19</v>
      </c>
      <c r="F794" s="244" t="s">
        <v>1099</v>
      </c>
      <c r="G794" s="242"/>
      <c r="H794" s="245">
        <v>43.537999999999997</v>
      </c>
      <c r="I794" s="246"/>
      <c r="J794" s="242"/>
      <c r="K794" s="242"/>
      <c r="L794" s="247"/>
      <c r="M794" s="248"/>
      <c r="N794" s="249"/>
      <c r="O794" s="249"/>
      <c r="P794" s="249"/>
      <c r="Q794" s="249"/>
      <c r="R794" s="249"/>
      <c r="S794" s="249"/>
      <c r="T794" s="250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51" t="s">
        <v>490</v>
      </c>
      <c r="AU794" s="251" t="s">
        <v>86</v>
      </c>
      <c r="AV794" s="14" t="s">
        <v>86</v>
      </c>
      <c r="AW794" s="14" t="s">
        <v>37</v>
      </c>
      <c r="AX794" s="14" t="s">
        <v>76</v>
      </c>
      <c r="AY794" s="251" t="s">
        <v>152</v>
      </c>
    </row>
    <row r="795" s="16" customFormat="1">
      <c r="A795" s="16"/>
      <c r="B795" s="263"/>
      <c r="C795" s="264"/>
      <c r="D795" s="211" t="s">
        <v>490</v>
      </c>
      <c r="E795" s="265" t="s">
        <v>19</v>
      </c>
      <c r="F795" s="266" t="s">
        <v>518</v>
      </c>
      <c r="G795" s="264"/>
      <c r="H795" s="267">
        <v>43.537999999999997</v>
      </c>
      <c r="I795" s="268"/>
      <c r="J795" s="264"/>
      <c r="K795" s="264"/>
      <c r="L795" s="269"/>
      <c r="M795" s="270"/>
      <c r="N795" s="271"/>
      <c r="O795" s="271"/>
      <c r="P795" s="271"/>
      <c r="Q795" s="271"/>
      <c r="R795" s="271"/>
      <c r="S795" s="271"/>
      <c r="T795" s="272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T795" s="273" t="s">
        <v>490</v>
      </c>
      <c r="AU795" s="273" t="s">
        <v>86</v>
      </c>
      <c r="AV795" s="16" t="s">
        <v>163</v>
      </c>
      <c r="AW795" s="16" t="s">
        <v>37</v>
      </c>
      <c r="AX795" s="16" t="s">
        <v>76</v>
      </c>
      <c r="AY795" s="273" t="s">
        <v>152</v>
      </c>
    </row>
    <row r="796" s="15" customFormat="1">
      <c r="A796" s="15"/>
      <c r="B796" s="252"/>
      <c r="C796" s="253"/>
      <c r="D796" s="211" t="s">
        <v>490</v>
      </c>
      <c r="E796" s="254" t="s">
        <v>19</v>
      </c>
      <c r="F796" s="255" t="s">
        <v>502</v>
      </c>
      <c r="G796" s="253"/>
      <c r="H796" s="256">
        <v>87.075999999999993</v>
      </c>
      <c r="I796" s="257"/>
      <c r="J796" s="253"/>
      <c r="K796" s="253"/>
      <c r="L796" s="258"/>
      <c r="M796" s="259"/>
      <c r="N796" s="260"/>
      <c r="O796" s="260"/>
      <c r="P796" s="260"/>
      <c r="Q796" s="260"/>
      <c r="R796" s="260"/>
      <c r="S796" s="260"/>
      <c r="T796" s="261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T796" s="262" t="s">
        <v>490</v>
      </c>
      <c r="AU796" s="262" t="s">
        <v>86</v>
      </c>
      <c r="AV796" s="15" t="s">
        <v>151</v>
      </c>
      <c r="AW796" s="15" t="s">
        <v>37</v>
      </c>
      <c r="AX796" s="15" t="s">
        <v>84</v>
      </c>
      <c r="AY796" s="262" t="s">
        <v>152</v>
      </c>
    </row>
    <row r="797" s="2" customFormat="1" ht="16.5" customHeight="1">
      <c r="A797" s="40"/>
      <c r="B797" s="41"/>
      <c r="C797" s="198" t="s">
        <v>1100</v>
      </c>
      <c r="D797" s="198" t="s">
        <v>153</v>
      </c>
      <c r="E797" s="199" t="s">
        <v>1101</v>
      </c>
      <c r="F797" s="200" t="s">
        <v>1102</v>
      </c>
      <c r="G797" s="201" t="s">
        <v>485</v>
      </c>
      <c r="H797" s="202">
        <v>2.4049999999999998</v>
      </c>
      <c r="I797" s="203"/>
      <c r="J797" s="204">
        <f>ROUND(I797*H797,2)</f>
        <v>0</v>
      </c>
      <c r="K797" s="200" t="s">
        <v>486</v>
      </c>
      <c r="L797" s="46"/>
      <c r="M797" s="205" t="s">
        <v>19</v>
      </c>
      <c r="N797" s="206" t="s">
        <v>47</v>
      </c>
      <c r="O797" s="86"/>
      <c r="P797" s="207">
        <f>O797*H797</f>
        <v>0</v>
      </c>
      <c r="Q797" s="207">
        <v>0</v>
      </c>
      <c r="R797" s="207">
        <f>Q797*H797</f>
        <v>0</v>
      </c>
      <c r="S797" s="207">
        <v>0.127</v>
      </c>
      <c r="T797" s="208">
        <f>S797*H797</f>
        <v>0.30543499999999996</v>
      </c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R797" s="209" t="s">
        <v>216</v>
      </c>
      <c r="AT797" s="209" t="s">
        <v>153</v>
      </c>
      <c r="AU797" s="209" t="s">
        <v>86</v>
      </c>
      <c r="AY797" s="19" t="s">
        <v>152</v>
      </c>
      <c r="BE797" s="210">
        <f>IF(N797="základní",J797,0)</f>
        <v>0</v>
      </c>
      <c r="BF797" s="210">
        <f>IF(N797="snížená",J797,0)</f>
        <v>0</v>
      </c>
      <c r="BG797" s="210">
        <f>IF(N797="zákl. přenesená",J797,0)</f>
        <v>0</v>
      </c>
      <c r="BH797" s="210">
        <f>IF(N797="sníž. přenesená",J797,0)</f>
        <v>0</v>
      </c>
      <c r="BI797" s="210">
        <f>IF(N797="nulová",J797,0)</f>
        <v>0</v>
      </c>
      <c r="BJ797" s="19" t="s">
        <v>84</v>
      </c>
      <c r="BK797" s="210">
        <f>ROUND(I797*H797,2)</f>
        <v>0</v>
      </c>
      <c r="BL797" s="19" t="s">
        <v>216</v>
      </c>
      <c r="BM797" s="209" t="s">
        <v>1103</v>
      </c>
    </row>
    <row r="798" s="2" customFormat="1">
      <c r="A798" s="40"/>
      <c r="B798" s="41"/>
      <c r="C798" s="42"/>
      <c r="D798" s="229" t="s">
        <v>488</v>
      </c>
      <c r="E798" s="42"/>
      <c r="F798" s="230" t="s">
        <v>1104</v>
      </c>
      <c r="G798" s="42"/>
      <c r="H798" s="42"/>
      <c r="I798" s="213"/>
      <c r="J798" s="42"/>
      <c r="K798" s="42"/>
      <c r="L798" s="46"/>
      <c r="M798" s="214"/>
      <c r="N798" s="215"/>
      <c r="O798" s="86"/>
      <c r="P798" s="86"/>
      <c r="Q798" s="86"/>
      <c r="R798" s="86"/>
      <c r="S798" s="86"/>
      <c r="T798" s="87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T798" s="19" t="s">
        <v>488</v>
      </c>
      <c r="AU798" s="19" t="s">
        <v>86</v>
      </c>
    </row>
    <row r="799" s="13" customFormat="1">
      <c r="A799" s="13"/>
      <c r="B799" s="231"/>
      <c r="C799" s="232"/>
      <c r="D799" s="211" t="s">
        <v>490</v>
      </c>
      <c r="E799" s="233" t="s">
        <v>19</v>
      </c>
      <c r="F799" s="234" t="s">
        <v>1105</v>
      </c>
      <c r="G799" s="232"/>
      <c r="H799" s="233" t="s">
        <v>19</v>
      </c>
      <c r="I799" s="235"/>
      <c r="J799" s="232"/>
      <c r="K799" s="232"/>
      <c r="L799" s="236"/>
      <c r="M799" s="237"/>
      <c r="N799" s="238"/>
      <c r="O799" s="238"/>
      <c r="P799" s="238"/>
      <c r="Q799" s="238"/>
      <c r="R799" s="238"/>
      <c r="S799" s="238"/>
      <c r="T799" s="239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0" t="s">
        <v>490</v>
      </c>
      <c r="AU799" s="240" t="s">
        <v>86</v>
      </c>
      <c r="AV799" s="13" t="s">
        <v>84</v>
      </c>
      <c r="AW799" s="13" t="s">
        <v>37</v>
      </c>
      <c r="AX799" s="13" t="s">
        <v>76</v>
      </c>
      <c r="AY799" s="240" t="s">
        <v>152</v>
      </c>
    </row>
    <row r="800" s="14" customFormat="1">
      <c r="A800" s="14"/>
      <c r="B800" s="241"/>
      <c r="C800" s="242"/>
      <c r="D800" s="211" t="s">
        <v>490</v>
      </c>
      <c r="E800" s="243" t="s">
        <v>19</v>
      </c>
      <c r="F800" s="244" t="s">
        <v>1106</v>
      </c>
      <c r="G800" s="242"/>
      <c r="H800" s="245">
        <v>2.4049999999999998</v>
      </c>
      <c r="I800" s="246"/>
      <c r="J800" s="242"/>
      <c r="K800" s="242"/>
      <c r="L800" s="247"/>
      <c r="M800" s="248"/>
      <c r="N800" s="249"/>
      <c r="O800" s="249"/>
      <c r="P800" s="249"/>
      <c r="Q800" s="249"/>
      <c r="R800" s="249"/>
      <c r="S800" s="249"/>
      <c r="T800" s="250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51" t="s">
        <v>490</v>
      </c>
      <c r="AU800" s="251" t="s">
        <v>86</v>
      </c>
      <c r="AV800" s="14" t="s">
        <v>86</v>
      </c>
      <c r="AW800" s="14" t="s">
        <v>37</v>
      </c>
      <c r="AX800" s="14" t="s">
        <v>84</v>
      </c>
      <c r="AY800" s="251" t="s">
        <v>152</v>
      </c>
    </row>
    <row r="801" s="2" customFormat="1" ht="16.5" customHeight="1">
      <c r="A801" s="40"/>
      <c r="B801" s="41"/>
      <c r="C801" s="198" t="s">
        <v>1107</v>
      </c>
      <c r="D801" s="198" t="s">
        <v>153</v>
      </c>
      <c r="E801" s="199" t="s">
        <v>1108</v>
      </c>
      <c r="F801" s="200" t="s">
        <v>1109</v>
      </c>
      <c r="G801" s="201" t="s">
        <v>485</v>
      </c>
      <c r="H801" s="202">
        <v>406.00200000000001</v>
      </c>
      <c r="I801" s="203"/>
      <c r="J801" s="204">
        <f>ROUND(I801*H801,2)</f>
        <v>0</v>
      </c>
      <c r="K801" s="200" t="s">
        <v>486</v>
      </c>
      <c r="L801" s="46"/>
      <c r="M801" s="205" t="s">
        <v>19</v>
      </c>
      <c r="N801" s="206" t="s">
        <v>47</v>
      </c>
      <c r="O801" s="86"/>
      <c r="P801" s="207">
        <f>O801*H801</f>
        <v>0</v>
      </c>
      <c r="Q801" s="207">
        <v>0.001</v>
      </c>
      <c r="R801" s="207">
        <f>Q801*H801</f>
        <v>0.40600200000000003</v>
      </c>
      <c r="S801" s="207">
        <v>0.00031</v>
      </c>
      <c r="T801" s="208">
        <f>S801*H801</f>
        <v>0.12586062000000001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09" t="s">
        <v>216</v>
      </c>
      <c r="AT801" s="209" t="s">
        <v>153</v>
      </c>
      <c r="AU801" s="209" t="s">
        <v>86</v>
      </c>
      <c r="AY801" s="19" t="s">
        <v>152</v>
      </c>
      <c r="BE801" s="210">
        <f>IF(N801="základní",J801,0)</f>
        <v>0</v>
      </c>
      <c r="BF801" s="210">
        <f>IF(N801="snížená",J801,0)</f>
        <v>0</v>
      </c>
      <c r="BG801" s="210">
        <f>IF(N801="zákl. přenesená",J801,0)</f>
        <v>0</v>
      </c>
      <c r="BH801" s="210">
        <f>IF(N801="sníž. přenesená",J801,0)</f>
        <v>0</v>
      </c>
      <c r="BI801" s="210">
        <f>IF(N801="nulová",J801,0)</f>
        <v>0</v>
      </c>
      <c r="BJ801" s="19" t="s">
        <v>84</v>
      </c>
      <c r="BK801" s="210">
        <f>ROUND(I801*H801,2)</f>
        <v>0</v>
      </c>
      <c r="BL801" s="19" t="s">
        <v>216</v>
      </c>
      <c r="BM801" s="209" t="s">
        <v>1110</v>
      </c>
    </row>
    <row r="802" s="2" customFormat="1">
      <c r="A802" s="40"/>
      <c r="B802" s="41"/>
      <c r="C802" s="42"/>
      <c r="D802" s="229" t="s">
        <v>488</v>
      </c>
      <c r="E802" s="42"/>
      <c r="F802" s="230" t="s">
        <v>1111</v>
      </c>
      <c r="G802" s="42"/>
      <c r="H802" s="42"/>
      <c r="I802" s="213"/>
      <c r="J802" s="42"/>
      <c r="K802" s="42"/>
      <c r="L802" s="46"/>
      <c r="M802" s="214"/>
      <c r="N802" s="215"/>
      <c r="O802" s="86"/>
      <c r="P802" s="86"/>
      <c r="Q802" s="86"/>
      <c r="R802" s="86"/>
      <c r="S802" s="86"/>
      <c r="T802" s="87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T802" s="19" t="s">
        <v>488</v>
      </c>
      <c r="AU802" s="19" t="s">
        <v>86</v>
      </c>
    </row>
    <row r="803" s="13" customFormat="1">
      <c r="A803" s="13"/>
      <c r="B803" s="231"/>
      <c r="C803" s="232"/>
      <c r="D803" s="211" t="s">
        <v>490</v>
      </c>
      <c r="E803" s="233" t="s">
        <v>19</v>
      </c>
      <c r="F803" s="234" t="s">
        <v>643</v>
      </c>
      <c r="G803" s="232"/>
      <c r="H803" s="233" t="s">
        <v>19</v>
      </c>
      <c r="I803" s="235"/>
      <c r="J803" s="232"/>
      <c r="K803" s="232"/>
      <c r="L803" s="236"/>
      <c r="M803" s="237"/>
      <c r="N803" s="238"/>
      <c r="O803" s="238"/>
      <c r="P803" s="238"/>
      <c r="Q803" s="238"/>
      <c r="R803" s="238"/>
      <c r="S803" s="238"/>
      <c r="T803" s="239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40" t="s">
        <v>490</v>
      </c>
      <c r="AU803" s="240" t="s">
        <v>86</v>
      </c>
      <c r="AV803" s="13" t="s">
        <v>84</v>
      </c>
      <c r="AW803" s="13" t="s">
        <v>37</v>
      </c>
      <c r="AX803" s="13" t="s">
        <v>76</v>
      </c>
      <c r="AY803" s="240" t="s">
        <v>152</v>
      </c>
    </row>
    <row r="804" s="13" customFormat="1">
      <c r="A804" s="13"/>
      <c r="B804" s="231"/>
      <c r="C804" s="232"/>
      <c r="D804" s="211" t="s">
        <v>490</v>
      </c>
      <c r="E804" s="233" t="s">
        <v>19</v>
      </c>
      <c r="F804" s="234" t="s">
        <v>1112</v>
      </c>
      <c r="G804" s="232"/>
      <c r="H804" s="233" t="s">
        <v>19</v>
      </c>
      <c r="I804" s="235"/>
      <c r="J804" s="232"/>
      <c r="K804" s="232"/>
      <c r="L804" s="236"/>
      <c r="M804" s="237"/>
      <c r="N804" s="238"/>
      <c r="O804" s="238"/>
      <c r="P804" s="238"/>
      <c r="Q804" s="238"/>
      <c r="R804" s="238"/>
      <c r="S804" s="238"/>
      <c r="T804" s="239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0" t="s">
        <v>490</v>
      </c>
      <c r="AU804" s="240" t="s">
        <v>86</v>
      </c>
      <c r="AV804" s="13" t="s">
        <v>84</v>
      </c>
      <c r="AW804" s="13" t="s">
        <v>37</v>
      </c>
      <c r="AX804" s="13" t="s">
        <v>76</v>
      </c>
      <c r="AY804" s="240" t="s">
        <v>152</v>
      </c>
    </row>
    <row r="805" s="14" customFormat="1">
      <c r="A805" s="14"/>
      <c r="B805" s="241"/>
      <c r="C805" s="242"/>
      <c r="D805" s="211" t="s">
        <v>490</v>
      </c>
      <c r="E805" s="243" t="s">
        <v>19</v>
      </c>
      <c r="F805" s="244" t="s">
        <v>1113</v>
      </c>
      <c r="G805" s="242"/>
      <c r="H805" s="245">
        <v>93.677999999999997</v>
      </c>
      <c r="I805" s="246"/>
      <c r="J805" s="242"/>
      <c r="K805" s="242"/>
      <c r="L805" s="247"/>
      <c r="M805" s="248"/>
      <c r="N805" s="249"/>
      <c r="O805" s="249"/>
      <c r="P805" s="249"/>
      <c r="Q805" s="249"/>
      <c r="R805" s="249"/>
      <c r="S805" s="249"/>
      <c r="T805" s="250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51" t="s">
        <v>490</v>
      </c>
      <c r="AU805" s="251" t="s">
        <v>86</v>
      </c>
      <c r="AV805" s="14" t="s">
        <v>86</v>
      </c>
      <c r="AW805" s="14" t="s">
        <v>37</v>
      </c>
      <c r="AX805" s="14" t="s">
        <v>76</v>
      </c>
      <c r="AY805" s="251" t="s">
        <v>152</v>
      </c>
    </row>
    <row r="806" s="14" customFormat="1">
      <c r="A806" s="14"/>
      <c r="B806" s="241"/>
      <c r="C806" s="242"/>
      <c r="D806" s="211" t="s">
        <v>490</v>
      </c>
      <c r="E806" s="243" t="s">
        <v>19</v>
      </c>
      <c r="F806" s="244" t="s">
        <v>1114</v>
      </c>
      <c r="G806" s="242"/>
      <c r="H806" s="245">
        <v>-4.8600000000000003</v>
      </c>
      <c r="I806" s="246"/>
      <c r="J806" s="242"/>
      <c r="K806" s="242"/>
      <c r="L806" s="247"/>
      <c r="M806" s="248"/>
      <c r="N806" s="249"/>
      <c r="O806" s="249"/>
      <c r="P806" s="249"/>
      <c r="Q806" s="249"/>
      <c r="R806" s="249"/>
      <c r="S806" s="249"/>
      <c r="T806" s="250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51" t="s">
        <v>490</v>
      </c>
      <c r="AU806" s="251" t="s">
        <v>86</v>
      </c>
      <c r="AV806" s="14" t="s">
        <v>86</v>
      </c>
      <c r="AW806" s="14" t="s">
        <v>37</v>
      </c>
      <c r="AX806" s="14" t="s">
        <v>76</v>
      </c>
      <c r="AY806" s="251" t="s">
        <v>152</v>
      </c>
    </row>
    <row r="807" s="14" customFormat="1">
      <c r="A807" s="14"/>
      <c r="B807" s="241"/>
      <c r="C807" s="242"/>
      <c r="D807" s="211" t="s">
        <v>490</v>
      </c>
      <c r="E807" s="243" t="s">
        <v>19</v>
      </c>
      <c r="F807" s="244" t="s">
        <v>1115</v>
      </c>
      <c r="G807" s="242"/>
      <c r="H807" s="245">
        <v>52.954999999999998</v>
      </c>
      <c r="I807" s="246"/>
      <c r="J807" s="242"/>
      <c r="K807" s="242"/>
      <c r="L807" s="247"/>
      <c r="M807" s="248"/>
      <c r="N807" s="249"/>
      <c r="O807" s="249"/>
      <c r="P807" s="249"/>
      <c r="Q807" s="249"/>
      <c r="R807" s="249"/>
      <c r="S807" s="249"/>
      <c r="T807" s="250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51" t="s">
        <v>490</v>
      </c>
      <c r="AU807" s="251" t="s">
        <v>86</v>
      </c>
      <c r="AV807" s="14" t="s">
        <v>86</v>
      </c>
      <c r="AW807" s="14" t="s">
        <v>37</v>
      </c>
      <c r="AX807" s="14" t="s">
        <v>76</v>
      </c>
      <c r="AY807" s="251" t="s">
        <v>152</v>
      </c>
    </row>
    <row r="808" s="14" customFormat="1">
      <c r="A808" s="14"/>
      <c r="B808" s="241"/>
      <c r="C808" s="242"/>
      <c r="D808" s="211" t="s">
        <v>490</v>
      </c>
      <c r="E808" s="243" t="s">
        <v>19</v>
      </c>
      <c r="F808" s="244" t="s">
        <v>1116</v>
      </c>
      <c r="G808" s="242"/>
      <c r="H808" s="245">
        <v>49.755000000000003</v>
      </c>
      <c r="I808" s="246"/>
      <c r="J808" s="242"/>
      <c r="K808" s="242"/>
      <c r="L808" s="247"/>
      <c r="M808" s="248"/>
      <c r="N808" s="249"/>
      <c r="O808" s="249"/>
      <c r="P808" s="249"/>
      <c r="Q808" s="249"/>
      <c r="R808" s="249"/>
      <c r="S808" s="249"/>
      <c r="T808" s="250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1" t="s">
        <v>490</v>
      </c>
      <c r="AU808" s="251" t="s">
        <v>86</v>
      </c>
      <c r="AV808" s="14" t="s">
        <v>86</v>
      </c>
      <c r="AW808" s="14" t="s">
        <v>37</v>
      </c>
      <c r="AX808" s="14" t="s">
        <v>76</v>
      </c>
      <c r="AY808" s="251" t="s">
        <v>152</v>
      </c>
    </row>
    <row r="809" s="14" customFormat="1">
      <c r="A809" s="14"/>
      <c r="B809" s="241"/>
      <c r="C809" s="242"/>
      <c r="D809" s="211" t="s">
        <v>490</v>
      </c>
      <c r="E809" s="243" t="s">
        <v>19</v>
      </c>
      <c r="F809" s="244" t="s">
        <v>1114</v>
      </c>
      <c r="G809" s="242"/>
      <c r="H809" s="245">
        <v>-4.8600000000000003</v>
      </c>
      <c r="I809" s="246"/>
      <c r="J809" s="242"/>
      <c r="K809" s="242"/>
      <c r="L809" s="247"/>
      <c r="M809" s="248"/>
      <c r="N809" s="249"/>
      <c r="O809" s="249"/>
      <c r="P809" s="249"/>
      <c r="Q809" s="249"/>
      <c r="R809" s="249"/>
      <c r="S809" s="249"/>
      <c r="T809" s="250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51" t="s">
        <v>490</v>
      </c>
      <c r="AU809" s="251" t="s">
        <v>86</v>
      </c>
      <c r="AV809" s="14" t="s">
        <v>86</v>
      </c>
      <c r="AW809" s="14" t="s">
        <v>37</v>
      </c>
      <c r="AX809" s="14" t="s">
        <v>76</v>
      </c>
      <c r="AY809" s="251" t="s">
        <v>152</v>
      </c>
    </row>
    <row r="810" s="14" customFormat="1">
      <c r="A810" s="14"/>
      <c r="B810" s="241"/>
      <c r="C810" s="242"/>
      <c r="D810" s="211" t="s">
        <v>490</v>
      </c>
      <c r="E810" s="243" t="s">
        <v>19</v>
      </c>
      <c r="F810" s="244" t="s">
        <v>1117</v>
      </c>
      <c r="G810" s="242"/>
      <c r="H810" s="245">
        <v>24.414999999999999</v>
      </c>
      <c r="I810" s="246"/>
      <c r="J810" s="242"/>
      <c r="K810" s="242"/>
      <c r="L810" s="247"/>
      <c r="M810" s="248"/>
      <c r="N810" s="249"/>
      <c r="O810" s="249"/>
      <c r="P810" s="249"/>
      <c r="Q810" s="249"/>
      <c r="R810" s="249"/>
      <c r="S810" s="249"/>
      <c r="T810" s="250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51" t="s">
        <v>490</v>
      </c>
      <c r="AU810" s="251" t="s">
        <v>86</v>
      </c>
      <c r="AV810" s="14" t="s">
        <v>86</v>
      </c>
      <c r="AW810" s="14" t="s">
        <v>37</v>
      </c>
      <c r="AX810" s="14" t="s">
        <v>76</v>
      </c>
      <c r="AY810" s="251" t="s">
        <v>152</v>
      </c>
    </row>
    <row r="811" s="14" customFormat="1">
      <c r="A811" s="14"/>
      <c r="B811" s="241"/>
      <c r="C811" s="242"/>
      <c r="D811" s="211" t="s">
        <v>490</v>
      </c>
      <c r="E811" s="243" t="s">
        <v>19</v>
      </c>
      <c r="F811" s="244" t="s">
        <v>1118</v>
      </c>
      <c r="G811" s="242"/>
      <c r="H811" s="245">
        <v>72.260000000000005</v>
      </c>
      <c r="I811" s="246"/>
      <c r="J811" s="242"/>
      <c r="K811" s="242"/>
      <c r="L811" s="247"/>
      <c r="M811" s="248"/>
      <c r="N811" s="249"/>
      <c r="O811" s="249"/>
      <c r="P811" s="249"/>
      <c r="Q811" s="249"/>
      <c r="R811" s="249"/>
      <c r="S811" s="249"/>
      <c r="T811" s="250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51" t="s">
        <v>490</v>
      </c>
      <c r="AU811" s="251" t="s">
        <v>86</v>
      </c>
      <c r="AV811" s="14" t="s">
        <v>86</v>
      </c>
      <c r="AW811" s="14" t="s">
        <v>37</v>
      </c>
      <c r="AX811" s="14" t="s">
        <v>76</v>
      </c>
      <c r="AY811" s="251" t="s">
        <v>152</v>
      </c>
    </row>
    <row r="812" s="14" customFormat="1">
      <c r="A812" s="14"/>
      <c r="B812" s="241"/>
      <c r="C812" s="242"/>
      <c r="D812" s="211" t="s">
        <v>490</v>
      </c>
      <c r="E812" s="243" t="s">
        <v>19</v>
      </c>
      <c r="F812" s="244" t="s">
        <v>1119</v>
      </c>
      <c r="G812" s="242"/>
      <c r="H812" s="245">
        <v>-1.575</v>
      </c>
      <c r="I812" s="246"/>
      <c r="J812" s="242"/>
      <c r="K812" s="242"/>
      <c r="L812" s="247"/>
      <c r="M812" s="248"/>
      <c r="N812" s="249"/>
      <c r="O812" s="249"/>
      <c r="P812" s="249"/>
      <c r="Q812" s="249"/>
      <c r="R812" s="249"/>
      <c r="S812" s="249"/>
      <c r="T812" s="250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51" t="s">
        <v>490</v>
      </c>
      <c r="AU812" s="251" t="s">
        <v>86</v>
      </c>
      <c r="AV812" s="14" t="s">
        <v>86</v>
      </c>
      <c r="AW812" s="14" t="s">
        <v>37</v>
      </c>
      <c r="AX812" s="14" t="s">
        <v>76</v>
      </c>
      <c r="AY812" s="251" t="s">
        <v>152</v>
      </c>
    </row>
    <row r="813" s="14" customFormat="1">
      <c r="A813" s="14"/>
      <c r="B813" s="241"/>
      <c r="C813" s="242"/>
      <c r="D813" s="211" t="s">
        <v>490</v>
      </c>
      <c r="E813" s="243" t="s">
        <v>19</v>
      </c>
      <c r="F813" s="244" t="s">
        <v>1120</v>
      </c>
      <c r="G813" s="242"/>
      <c r="H813" s="245">
        <v>43.75</v>
      </c>
      <c r="I813" s="246"/>
      <c r="J813" s="242"/>
      <c r="K813" s="242"/>
      <c r="L813" s="247"/>
      <c r="M813" s="248"/>
      <c r="N813" s="249"/>
      <c r="O813" s="249"/>
      <c r="P813" s="249"/>
      <c r="Q813" s="249"/>
      <c r="R813" s="249"/>
      <c r="S813" s="249"/>
      <c r="T813" s="250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51" t="s">
        <v>490</v>
      </c>
      <c r="AU813" s="251" t="s">
        <v>86</v>
      </c>
      <c r="AV813" s="14" t="s">
        <v>86</v>
      </c>
      <c r="AW813" s="14" t="s">
        <v>37</v>
      </c>
      <c r="AX813" s="14" t="s">
        <v>76</v>
      </c>
      <c r="AY813" s="251" t="s">
        <v>152</v>
      </c>
    </row>
    <row r="814" s="14" customFormat="1">
      <c r="A814" s="14"/>
      <c r="B814" s="241"/>
      <c r="C814" s="242"/>
      <c r="D814" s="211" t="s">
        <v>490</v>
      </c>
      <c r="E814" s="243" t="s">
        <v>19</v>
      </c>
      <c r="F814" s="244" t="s">
        <v>1121</v>
      </c>
      <c r="G814" s="242"/>
      <c r="H814" s="245">
        <v>-3.0099999999999998</v>
      </c>
      <c r="I814" s="246"/>
      <c r="J814" s="242"/>
      <c r="K814" s="242"/>
      <c r="L814" s="247"/>
      <c r="M814" s="248"/>
      <c r="N814" s="249"/>
      <c r="O814" s="249"/>
      <c r="P814" s="249"/>
      <c r="Q814" s="249"/>
      <c r="R814" s="249"/>
      <c r="S814" s="249"/>
      <c r="T814" s="250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51" t="s">
        <v>490</v>
      </c>
      <c r="AU814" s="251" t="s">
        <v>86</v>
      </c>
      <c r="AV814" s="14" t="s">
        <v>86</v>
      </c>
      <c r="AW814" s="14" t="s">
        <v>37</v>
      </c>
      <c r="AX814" s="14" t="s">
        <v>76</v>
      </c>
      <c r="AY814" s="251" t="s">
        <v>152</v>
      </c>
    </row>
    <row r="815" s="14" customFormat="1">
      <c r="A815" s="14"/>
      <c r="B815" s="241"/>
      <c r="C815" s="242"/>
      <c r="D815" s="211" t="s">
        <v>490</v>
      </c>
      <c r="E815" s="243" t="s">
        <v>19</v>
      </c>
      <c r="F815" s="244" t="s">
        <v>1122</v>
      </c>
      <c r="G815" s="242"/>
      <c r="H815" s="245">
        <v>36.524999999999999</v>
      </c>
      <c r="I815" s="246"/>
      <c r="J815" s="242"/>
      <c r="K815" s="242"/>
      <c r="L815" s="247"/>
      <c r="M815" s="248"/>
      <c r="N815" s="249"/>
      <c r="O815" s="249"/>
      <c r="P815" s="249"/>
      <c r="Q815" s="249"/>
      <c r="R815" s="249"/>
      <c r="S815" s="249"/>
      <c r="T815" s="250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51" t="s">
        <v>490</v>
      </c>
      <c r="AU815" s="251" t="s">
        <v>86</v>
      </c>
      <c r="AV815" s="14" t="s">
        <v>86</v>
      </c>
      <c r="AW815" s="14" t="s">
        <v>37</v>
      </c>
      <c r="AX815" s="14" t="s">
        <v>76</v>
      </c>
      <c r="AY815" s="251" t="s">
        <v>152</v>
      </c>
    </row>
    <row r="816" s="14" customFormat="1">
      <c r="A816" s="14"/>
      <c r="B816" s="241"/>
      <c r="C816" s="242"/>
      <c r="D816" s="211" t="s">
        <v>490</v>
      </c>
      <c r="E816" s="243" t="s">
        <v>19</v>
      </c>
      <c r="F816" s="244" t="s">
        <v>1123</v>
      </c>
      <c r="G816" s="242"/>
      <c r="H816" s="245">
        <v>-1.4350000000000001</v>
      </c>
      <c r="I816" s="246"/>
      <c r="J816" s="242"/>
      <c r="K816" s="242"/>
      <c r="L816" s="247"/>
      <c r="M816" s="248"/>
      <c r="N816" s="249"/>
      <c r="O816" s="249"/>
      <c r="P816" s="249"/>
      <c r="Q816" s="249"/>
      <c r="R816" s="249"/>
      <c r="S816" s="249"/>
      <c r="T816" s="250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T816" s="251" t="s">
        <v>490</v>
      </c>
      <c r="AU816" s="251" t="s">
        <v>86</v>
      </c>
      <c r="AV816" s="14" t="s">
        <v>86</v>
      </c>
      <c r="AW816" s="14" t="s">
        <v>37</v>
      </c>
      <c r="AX816" s="14" t="s">
        <v>76</v>
      </c>
      <c r="AY816" s="251" t="s">
        <v>152</v>
      </c>
    </row>
    <row r="817" s="14" customFormat="1">
      <c r="A817" s="14"/>
      <c r="B817" s="241"/>
      <c r="C817" s="242"/>
      <c r="D817" s="211" t="s">
        <v>490</v>
      </c>
      <c r="E817" s="243" t="s">
        <v>19</v>
      </c>
      <c r="F817" s="244" t="s">
        <v>1124</v>
      </c>
      <c r="G817" s="242"/>
      <c r="H817" s="245">
        <v>53.084000000000003</v>
      </c>
      <c r="I817" s="246"/>
      <c r="J817" s="242"/>
      <c r="K817" s="242"/>
      <c r="L817" s="247"/>
      <c r="M817" s="248"/>
      <c r="N817" s="249"/>
      <c r="O817" s="249"/>
      <c r="P817" s="249"/>
      <c r="Q817" s="249"/>
      <c r="R817" s="249"/>
      <c r="S817" s="249"/>
      <c r="T817" s="250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51" t="s">
        <v>490</v>
      </c>
      <c r="AU817" s="251" t="s">
        <v>86</v>
      </c>
      <c r="AV817" s="14" t="s">
        <v>86</v>
      </c>
      <c r="AW817" s="14" t="s">
        <v>37</v>
      </c>
      <c r="AX817" s="14" t="s">
        <v>76</v>
      </c>
      <c r="AY817" s="251" t="s">
        <v>152</v>
      </c>
    </row>
    <row r="818" s="14" customFormat="1">
      <c r="A818" s="14"/>
      <c r="B818" s="241"/>
      <c r="C818" s="242"/>
      <c r="D818" s="211" t="s">
        <v>490</v>
      </c>
      <c r="E818" s="243" t="s">
        <v>19</v>
      </c>
      <c r="F818" s="244" t="s">
        <v>1125</v>
      </c>
      <c r="G818" s="242"/>
      <c r="H818" s="245">
        <v>-4.6799999999999997</v>
      </c>
      <c r="I818" s="246"/>
      <c r="J818" s="242"/>
      <c r="K818" s="242"/>
      <c r="L818" s="247"/>
      <c r="M818" s="248"/>
      <c r="N818" s="249"/>
      <c r="O818" s="249"/>
      <c r="P818" s="249"/>
      <c r="Q818" s="249"/>
      <c r="R818" s="249"/>
      <c r="S818" s="249"/>
      <c r="T818" s="250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51" t="s">
        <v>490</v>
      </c>
      <c r="AU818" s="251" t="s">
        <v>86</v>
      </c>
      <c r="AV818" s="14" t="s">
        <v>86</v>
      </c>
      <c r="AW818" s="14" t="s">
        <v>37</v>
      </c>
      <c r="AX818" s="14" t="s">
        <v>76</v>
      </c>
      <c r="AY818" s="251" t="s">
        <v>152</v>
      </c>
    </row>
    <row r="819" s="15" customFormat="1">
      <c r="A819" s="15"/>
      <c r="B819" s="252"/>
      <c r="C819" s="253"/>
      <c r="D819" s="211" t="s">
        <v>490</v>
      </c>
      <c r="E819" s="254" t="s">
        <v>19</v>
      </c>
      <c r="F819" s="255" t="s">
        <v>502</v>
      </c>
      <c r="G819" s="253"/>
      <c r="H819" s="256">
        <v>406.00200000000001</v>
      </c>
      <c r="I819" s="257"/>
      <c r="J819" s="253"/>
      <c r="K819" s="253"/>
      <c r="L819" s="258"/>
      <c r="M819" s="259"/>
      <c r="N819" s="260"/>
      <c r="O819" s="260"/>
      <c r="P819" s="260"/>
      <c r="Q819" s="260"/>
      <c r="R819" s="260"/>
      <c r="S819" s="260"/>
      <c r="T819" s="261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62" t="s">
        <v>490</v>
      </c>
      <c r="AU819" s="262" t="s">
        <v>86</v>
      </c>
      <c r="AV819" s="15" t="s">
        <v>151</v>
      </c>
      <c r="AW819" s="15" t="s">
        <v>37</v>
      </c>
      <c r="AX819" s="15" t="s">
        <v>84</v>
      </c>
      <c r="AY819" s="262" t="s">
        <v>152</v>
      </c>
    </row>
    <row r="820" s="2" customFormat="1" ht="16.5" customHeight="1">
      <c r="A820" s="40"/>
      <c r="B820" s="41"/>
      <c r="C820" s="198" t="s">
        <v>1126</v>
      </c>
      <c r="D820" s="198" t="s">
        <v>153</v>
      </c>
      <c r="E820" s="199" t="s">
        <v>1127</v>
      </c>
      <c r="F820" s="200" t="s">
        <v>1128</v>
      </c>
      <c r="G820" s="201" t="s">
        <v>485</v>
      </c>
      <c r="H820" s="202">
        <v>94.829999999999998</v>
      </c>
      <c r="I820" s="203"/>
      <c r="J820" s="204">
        <f>ROUND(I820*H820,2)</f>
        <v>0</v>
      </c>
      <c r="K820" s="200" t="s">
        <v>486</v>
      </c>
      <c r="L820" s="46"/>
      <c r="M820" s="205" t="s">
        <v>19</v>
      </c>
      <c r="N820" s="206" t="s">
        <v>47</v>
      </c>
      <c r="O820" s="86"/>
      <c r="P820" s="207">
        <f>O820*H820</f>
        <v>0</v>
      </c>
      <c r="Q820" s="207">
        <v>0.001</v>
      </c>
      <c r="R820" s="207">
        <f>Q820*H820</f>
        <v>0.094829999999999998</v>
      </c>
      <c r="S820" s="207">
        <v>0.00031</v>
      </c>
      <c r="T820" s="208">
        <f>S820*H820</f>
        <v>0.029397299999999998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09" t="s">
        <v>216</v>
      </c>
      <c r="AT820" s="209" t="s">
        <v>153</v>
      </c>
      <c r="AU820" s="209" t="s">
        <v>86</v>
      </c>
      <c r="AY820" s="19" t="s">
        <v>152</v>
      </c>
      <c r="BE820" s="210">
        <f>IF(N820="základní",J820,0)</f>
        <v>0</v>
      </c>
      <c r="BF820" s="210">
        <f>IF(N820="snížená",J820,0)</f>
        <v>0</v>
      </c>
      <c r="BG820" s="210">
        <f>IF(N820="zákl. přenesená",J820,0)</f>
        <v>0</v>
      </c>
      <c r="BH820" s="210">
        <f>IF(N820="sníž. přenesená",J820,0)</f>
        <v>0</v>
      </c>
      <c r="BI820" s="210">
        <f>IF(N820="nulová",J820,0)</f>
        <v>0</v>
      </c>
      <c r="BJ820" s="19" t="s">
        <v>84</v>
      </c>
      <c r="BK820" s="210">
        <f>ROUND(I820*H820,2)</f>
        <v>0</v>
      </c>
      <c r="BL820" s="19" t="s">
        <v>216</v>
      </c>
      <c r="BM820" s="209" t="s">
        <v>1129</v>
      </c>
    </row>
    <row r="821" s="2" customFormat="1">
      <c r="A821" s="40"/>
      <c r="B821" s="41"/>
      <c r="C821" s="42"/>
      <c r="D821" s="229" t="s">
        <v>488</v>
      </c>
      <c r="E821" s="42"/>
      <c r="F821" s="230" t="s">
        <v>1130</v>
      </c>
      <c r="G821" s="42"/>
      <c r="H821" s="42"/>
      <c r="I821" s="213"/>
      <c r="J821" s="42"/>
      <c r="K821" s="42"/>
      <c r="L821" s="46"/>
      <c r="M821" s="214"/>
      <c r="N821" s="215"/>
      <c r="O821" s="86"/>
      <c r="P821" s="86"/>
      <c r="Q821" s="86"/>
      <c r="R821" s="86"/>
      <c r="S821" s="86"/>
      <c r="T821" s="87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T821" s="19" t="s">
        <v>488</v>
      </c>
      <c r="AU821" s="19" t="s">
        <v>86</v>
      </c>
    </row>
    <row r="822" s="13" customFormat="1">
      <c r="A822" s="13"/>
      <c r="B822" s="231"/>
      <c r="C822" s="232"/>
      <c r="D822" s="211" t="s">
        <v>490</v>
      </c>
      <c r="E822" s="233" t="s">
        <v>19</v>
      </c>
      <c r="F822" s="234" t="s">
        <v>643</v>
      </c>
      <c r="G822" s="232"/>
      <c r="H822" s="233" t="s">
        <v>19</v>
      </c>
      <c r="I822" s="235"/>
      <c r="J822" s="232"/>
      <c r="K822" s="232"/>
      <c r="L822" s="236"/>
      <c r="M822" s="237"/>
      <c r="N822" s="238"/>
      <c r="O822" s="238"/>
      <c r="P822" s="238"/>
      <c r="Q822" s="238"/>
      <c r="R822" s="238"/>
      <c r="S822" s="238"/>
      <c r="T822" s="239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0" t="s">
        <v>490</v>
      </c>
      <c r="AU822" s="240" t="s">
        <v>86</v>
      </c>
      <c r="AV822" s="13" t="s">
        <v>84</v>
      </c>
      <c r="AW822" s="13" t="s">
        <v>37</v>
      </c>
      <c r="AX822" s="13" t="s">
        <v>76</v>
      </c>
      <c r="AY822" s="240" t="s">
        <v>152</v>
      </c>
    </row>
    <row r="823" s="13" customFormat="1">
      <c r="A823" s="13"/>
      <c r="B823" s="231"/>
      <c r="C823" s="232"/>
      <c r="D823" s="211" t="s">
        <v>490</v>
      </c>
      <c r="E823" s="233" t="s">
        <v>19</v>
      </c>
      <c r="F823" s="234" t="s">
        <v>1112</v>
      </c>
      <c r="G823" s="232"/>
      <c r="H823" s="233" t="s">
        <v>19</v>
      </c>
      <c r="I823" s="235"/>
      <c r="J823" s="232"/>
      <c r="K823" s="232"/>
      <c r="L823" s="236"/>
      <c r="M823" s="237"/>
      <c r="N823" s="238"/>
      <c r="O823" s="238"/>
      <c r="P823" s="238"/>
      <c r="Q823" s="238"/>
      <c r="R823" s="238"/>
      <c r="S823" s="238"/>
      <c r="T823" s="239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0" t="s">
        <v>490</v>
      </c>
      <c r="AU823" s="240" t="s">
        <v>86</v>
      </c>
      <c r="AV823" s="13" t="s">
        <v>84</v>
      </c>
      <c r="AW823" s="13" t="s">
        <v>37</v>
      </c>
      <c r="AX823" s="13" t="s">
        <v>76</v>
      </c>
      <c r="AY823" s="240" t="s">
        <v>152</v>
      </c>
    </row>
    <row r="824" s="14" customFormat="1">
      <c r="A824" s="14"/>
      <c r="B824" s="241"/>
      <c r="C824" s="242"/>
      <c r="D824" s="211" t="s">
        <v>490</v>
      </c>
      <c r="E824" s="243" t="s">
        <v>19</v>
      </c>
      <c r="F824" s="244" t="s">
        <v>1131</v>
      </c>
      <c r="G824" s="242"/>
      <c r="H824" s="245">
        <v>94.829999999999998</v>
      </c>
      <c r="I824" s="246"/>
      <c r="J824" s="242"/>
      <c r="K824" s="242"/>
      <c r="L824" s="247"/>
      <c r="M824" s="248"/>
      <c r="N824" s="249"/>
      <c r="O824" s="249"/>
      <c r="P824" s="249"/>
      <c r="Q824" s="249"/>
      <c r="R824" s="249"/>
      <c r="S824" s="249"/>
      <c r="T824" s="250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51" t="s">
        <v>490</v>
      </c>
      <c r="AU824" s="251" t="s">
        <v>86</v>
      </c>
      <c r="AV824" s="14" t="s">
        <v>86</v>
      </c>
      <c r="AW824" s="14" t="s">
        <v>37</v>
      </c>
      <c r="AX824" s="14" t="s">
        <v>84</v>
      </c>
      <c r="AY824" s="251" t="s">
        <v>152</v>
      </c>
    </row>
    <row r="825" s="2" customFormat="1" ht="16.5" customHeight="1">
      <c r="A825" s="40"/>
      <c r="B825" s="41"/>
      <c r="C825" s="198" t="s">
        <v>1132</v>
      </c>
      <c r="D825" s="198" t="s">
        <v>153</v>
      </c>
      <c r="E825" s="199" t="s">
        <v>1133</v>
      </c>
      <c r="F825" s="200" t="s">
        <v>1134</v>
      </c>
      <c r="G825" s="201" t="s">
        <v>411</v>
      </c>
      <c r="H825" s="202">
        <v>2</v>
      </c>
      <c r="I825" s="203"/>
      <c r="J825" s="204">
        <f>ROUND(I825*H825,2)</f>
        <v>0</v>
      </c>
      <c r="K825" s="200" t="s">
        <v>486</v>
      </c>
      <c r="L825" s="46"/>
      <c r="M825" s="205" t="s">
        <v>19</v>
      </c>
      <c r="N825" s="206" t="s">
        <v>47</v>
      </c>
      <c r="O825" s="86"/>
      <c r="P825" s="207">
        <f>O825*H825</f>
        <v>0</v>
      </c>
      <c r="Q825" s="207">
        <v>0</v>
      </c>
      <c r="R825" s="207">
        <f>Q825*H825</f>
        <v>0</v>
      </c>
      <c r="S825" s="207">
        <v>0.14999999999999999</v>
      </c>
      <c r="T825" s="208">
        <f>S825*H825</f>
        <v>0.29999999999999999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09" t="s">
        <v>151</v>
      </c>
      <c r="AT825" s="209" t="s">
        <v>153</v>
      </c>
      <c r="AU825" s="209" t="s">
        <v>86</v>
      </c>
      <c r="AY825" s="19" t="s">
        <v>152</v>
      </c>
      <c r="BE825" s="210">
        <f>IF(N825="základní",J825,0)</f>
        <v>0</v>
      </c>
      <c r="BF825" s="210">
        <f>IF(N825="snížená",J825,0)</f>
        <v>0</v>
      </c>
      <c r="BG825" s="210">
        <f>IF(N825="zákl. přenesená",J825,0)</f>
        <v>0</v>
      </c>
      <c r="BH825" s="210">
        <f>IF(N825="sníž. přenesená",J825,0)</f>
        <v>0</v>
      </c>
      <c r="BI825" s="210">
        <f>IF(N825="nulová",J825,0)</f>
        <v>0</v>
      </c>
      <c r="BJ825" s="19" t="s">
        <v>84</v>
      </c>
      <c r="BK825" s="210">
        <f>ROUND(I825*H825,2)</f>
        <v>0</v>
      </c>
      <c r="BL825" s="19" t="s">
        <v>151</v>
      </c>
      <c r="BM825" s="209" t="s">
        <v>1135</v>
      </c>
    </row>
    <row r="826" s="2" customFormat="1">
      <c r="A826" s="40"/>
      <c r="B826" s="41"/>
      <c r="C826" s="42"/>
      <c r="D826" s="229" t="s">
        <v>488</v>
      </c>
      <c r="E826" s="42"/>
      <c r="F826" s="230" t="s">
        <v>1136</v>
      </c>
      <c r="G826" s="42"/>
      <c r="H826" s="42"/>
      <c r="I826" s="213"/>
      <c r="J826" s="42"/>
      <c r="K826" s="42"/>
      <c r="L826" s="46"/>
      <c r="M826" s="214"/>
      <c r="N826" s="215"/>
      <c r="O826" s="86"/>
      <c r="P826" s="86"/>
      <c r="Q826" s="86"/>
      <c r="R826" s="86"/>
      <c r="S826" s="86"/>
      <c r="T826" s="87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T826" s="19" t="s">
        <v>488</v>
      </c>
      <c r="AU826" s="19" t="s">
        <v>86</v>
      </c>
    </row>
    <row r="827" s="13" customFormat="1">
      <c r="A827" s="13"/>
      <c r="B827" s="231"/>
      <c r="C827" s="232"/>
      <c r="D827" s="211" t="s">
        <v>490</v>
      </c>
      <c r="E827" s="233" t="s">
        <v>19</v>
      </c>
      <c r="F827" s="234" t="s">
        <v>855</v>
      </c>
      <c r="G827" s="232"/>
      <c r="H827" s="233" t="s">
        <v>19</v>
      </c>
      <c r="I827" s="235"/>
      <c r="J827" s="232"/>
      <c r="K827" s="232"/>
      <c r="L827" s="236"/>
      <c r="M827" s="237"/>
      <c r="N827" s="238"/>
      <c r="O827" s="238"/>
      <c r="P827" s="238"/>
      <c r="Q827" s="238"/>
      <c r="R827" s="238"/>
      <c r="S827" s="238"/>
      <c r="T827" s="239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0" t="s">
        <v>490</v>
      </c>
      <c r="AU827" s="240" t="s">
        <v>86</v>
      </c>
      <c r="AV827" s="13" t="s">
        <v>84</v>
      </c>
      <c r="AW827" s="13" t="s">
        <v>37</v>
      </c>
      <c r="AX827" s="13" t="s">
        <v>76</v>
      </c>
      <c r="AY827" s="240" t="s">
        <v>152</v>
      </c>
    </row>
    <row r="828" s="13" customFormat="1">
      <c r="A828" s="13"/>
      <c r="B828" s="231"/>
      <c r="C828" s="232"/>
      <c r="D828" s="211" t="s">
        <v>490</v>
      </c>
      <c r="E828" s="233" t="s">
        <v>19</v>
      </c>
      <c r="F828" s="234" t="s">
        <v>916</v>
      </c>
      <c r="G828" s="232"/>
      <c r="H828" s="233" t="s">
        <v>19</v>
      </c>
      <c r="I828" s="235"/>
      <c r="J828" s="232"/>
      <c r="K828" s="232"/>
      <c r="L828" s="236"/>
      <c r="M828" s="237"/>
      <c r="N828" s="238"/>
      <c r="O828" s="238"/>
      <c r="P828" s="238"/>
      <c r="Q828" s="238"/>
      <c r="R828" s="238"/>
      <c r="S828" s="238"/>
      <c r="T828" s="239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0" t="s">
        <v>490</v>
      </c>
      <c r="AU828" s="240" t="s">
        <v>86</v>
      </c>
      <c r="AV828" s="13" t="s">
        <v>84</v>
      </c>
      <c r="AW828" s="13" t="s">
        <v>37</v>
      </c>
      <c r="AX828" s="13" t="s">
        <v>76</v>
      </c>
      <c r="AY828" s="240" t="s">
        <v>152</v>
      </c>
    </row>
    <row r="829" s="14" customFormat="1">
      <c r="A829" s="14"/>
      <c r="B829" s="241"/>
      <c r="C829" s="242"/>
      <c r="D829" s="211" t="s">
        <v>490</v>
      </c>
      <c r="E829" s="243" t="s">
        <v>19</v>
      </c>
      <c r="F829" s="244" t="s">
        <v>1137</v>
      </c>
      <c r="G829" s="242"/>
      <c r="H829" s="245">
        <v>2</v>
      </c>
      <c r="I829" s="246"/>
      <c r="J829" s="242"/>
      <c r="K829" s="242"/>
      <c r="L829" s="247"/>
      <c r="M829" s="248"/>
      <c r="N829" s="249"/>
      <c r="O829" s="249"/>
      <c r="P829" s="249"/>
      <c r="Q829" s="249"/>
      <c r="R829" s="249"/>
      <c r="S829" s="249"/>
      <c r="T829" s="250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51" t="s">
        <v>490</v>
      </c>
      <c r="AU829" s="251" t="s">
        <v>86</v>
      </c>
      <c r="AV829" s="14" t="s">
        <v>86</v>
      </c>
      <c r="AW829" s="14" t="s">
        <v>37</v>
      </c>
      <c r="AX829" s="14" t="s">
        <v>76</v>
      </c>
      <c r="AY829" s="251" t="s">
        <v>152</v>
      </c>
    </row>
    <row r="830" s="15" customFormat="1">
      <c r="A830" s="15"/>
      <c r="B830" s="252"/>
      <c r="C830" s="253"/>
      <c r="D830" s="211" t="s">
        <v>490</v>
      </c>
      <c r="E830" s="254" t="s">
        <v>19</v>
      </c>
      <c r="F830" s="255" t="s">
        <v>502</v>
      </c>
      <c r="G830" s="253"/>
      <c r="H830" s="256">
        <v>2</v>
      </c>
      <c r="I830" s="257"/>
      <c r="J830" s="253"/>
      <c r="K830" s="253"/>
      <c r="L830" s="258"/>
      <c r="M830" s="259"/>
      <c r="N830" s="260"/>
      <c r="O830" s="260"/>
      <c r="P830" s="260"/>
      <c r="Q830" s="260"/>
      <c r="R830" s="260"/>
      <c r="S830" s="260"/>
      <c r="T830" s="261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T830" s="262" t="s">
        <v>490</v>
      </c>
      <c r="AU830" s="262" t="s">
        <v>86</v>
      </c>
      <c r="AV830" s="15" t="s">
        <v>151</v>
      </c>
      <c r="AW830" s="15" t="s">
        <v>37</v>
      </c>
      <c r="AX830" s="15" t="s">
        <v>84</v>
      </c>
      <c r="AY830" s="262" t="s">
        <v>152</v>
      </c>
    </row>
    <row r="831" s="2" customFormat="1" ht="16.5" customHeight="1">
      <c r="A831" s="40"/>
      <c r="B831" s="41"/>
      <c r="C831" s="198" t="s">
        <v>1138</v>
      </c>
      <c r="D831" s="198" t="s">
        <v>153</v>
      </c>
      <c r="E831" s="199" t="s">
        <v>1139</v>
      </c>
      <c r="F831" s="200" t="s">
        <v>1140</v>
      </c>
      <c r="G831" s="201" t="s">
        <v>505</v>
      </c>
      <c r="H831" s="202">
        <v>3.3109999999999999</v>
      </c>
      <c r="I831" s="203"/>
      <c r="J831" s="204">
        <f>ROUND(I831*H831,2)</f>
        <v>0</v>
      </c>
      <c r="K831" s="200" t="s">
        <v>486</v>
      </c>
      <c r="L831" s="46"/>
      <c r="M831" s="205" t="s">
        <v>19</v>
      </c>
      <c r="N831" s="206" t="s">
        <v>47</v>
      </c>
      <c r="O831" s="86"/>
      <c r="P831" s="207">
        <f>O831*H831</f>
        <v>0</v>
      </c>
      <c r="Q831" s="207">
        <v>0</v>
      </c>
      <c r="R831" s="207">
        <f>Q831*H831</f>
        <v>0</v>
      </c>
      <c r="S831" s="207">
        <v>2</v>
      </c>
      <c r="T831" s="208">
        <f>S831*H831</f>
        <v>6.6219999999999999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09" t="s">
        <v>151</v>
      </c>
      <c r="AT831" s="209" t="s">
        <v>153</v>
      </c>
      <c r="AU831" s="209" t="s">
        <v>86</v>
      </c>
      <c r="AY831" s="19" t="s">
        <v>152</v>
      </c>
      <c r="BE831" s="210">
        <f>IF(N831="základní",J831,0)</f>
        <v>0</v>
      </c>
      <c r="BF831" s="210">
        <f>IF(N831="snížená",J831,0)</f>
        <v>0</v>
      </c>
      <c r="BG831" s="210">
        <f>IF(N831="zákl. přenesená",J831,0)</f>
        <v>0</v>
      </c>
      <c r="BH831" s="210">
        <f>IF(N831="sníž. přenesená",J831,0)</f>
        <v>0</v>
      </c>
      <c r="BI831" s="210">
        <f>IF(N831="nulová",J831,0)</f>
        <v>0</v>
      </c>
      <c r="BJ831" s="19" t="s">
        <v>84</v>
      </c>
      <c r="BK831" s="210">
        <f>ROUND(I831*H831,2)</f>
        <v>0</v>
      </c>
      <c r="BL831" s="19" t="s">
        <v>151</v>
      </c>
      <c r="BM831" s="209" t="s">
        <v>1141</v>
      </c>
    </row>
    <row r="832" s="2" customFormat="1">
      <c r="A832" s="40"/>
      <c r="B832" s="41"/>
      <c r="C832" s="42"/>
      <c r="D832" s="229" t="s">
        <v>488</v>
      </c>
      <c r="E832" s="42"/>
      <c r="F832" s="230" t="s">
        <v>1142</v>
      </c>
      <c r="G832" s="42"/>
      <c r="H832" s="42"/>
      <c r="I832" s="213"/>
      <c r="J832" s="42"/>
      <c r="K832" s="42"/>
      <c r="L832" s="46"/>
      <c r="M832" s="214"/>
      <c r="N832" s="215"/>
      <c r="O832" s="86"/>
      <c r="P832" s="86"/>
      <c r="Q832" s="86"/>
      <c r="R832" s="86"/>
      <c r="S832" s="86"/>
      <c r="T832" s="87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T832" s="19" t="s">
        <v>488</v>
      </c>
      <c r="AU832" s="19" t="s">
        <v>86</v>
      </c>
    </row>
    <row r="833" s="13" customFormat="1">
      <c r="A833" s="13"/>
      <c r="B833" s="231"/>
      <c r="C833" s="232"/>
      <c r="D833" s="211" t="s">
        <v>490</v>
      </c>
      <c r="E833" s="233" t="s">
        <v>19</v>
      </c>
      <c r="F833" s="234" t="s">
        <v>1007</v>
      </c>
      <c r="G833" s="232"/>
      <c r="H833" s="233" t="s">
        <v>19</v>
      </c>
      <c r="I833" s="235"/>
      <c r="J833" s="232"/>
      <c r="K833" s="232"/>
      <c r="L833" s="236"/>
      <c r="M833" s="237"/>
      <c r="N833" s="238"/>
      <c r="O833" s="238"/>
      <c r="P833" s="238"/>
      <c r="Q833" s="238"/>
      <c r="R833" s="238"/>
      <c r="S833" s="238"/>
      <c r="T833" s="239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0" t="s">
        <v>490</v>
      </c>
      <c r="AU833" s="240" t="s">
        <v>86</v>
      </c>
      <c r="AV833" s="13" t="s">
        <v>84</v>
      </c>
      <c r="AW833" s="13" t="s">
        <v>37</v>
      </c>
      <c r="AX833" s="13" t="s">
        <v>76</v>
      </c>
      <c r="AY833" s="240" t="s">
        <v>152</v>
      </c>
    </row>
    <row r="834" s="14" customFormat="1">
      <c r="A834" s="14"/>
      <c r="B834" s="241"/>
      <c r="C834" s="242"/>
      <c r="D834" s="211" t="s">
        <v>490</v>
      </c>
      <c r="E834" s="243" t="s">
        <v>19</v>
      </c>
      <c r="F834" s="244" t="s">
        <v>1143</v>
      </c>
      <c r="G834" s="242"/>
      <c r="H834" s="245">
        <v>1.3799999999999999</v>
      </c>
      <c r="I834" s="246"/>
      <c r="J834" s="242"/>
      <c r="K834" s="242"/>
      <c r="L834" s="247"/>
      <c r="M834" s="248"/>
      <c r="N834" s="249"/>
      <c r="O834" s="249"/>
      <c r="P834" s="249"/>
      <c r="Q834" s="249"/>
      <c r="R834" s="249"/>
      <c r="S834" s="249"/>
      <c r="T834" s="250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51" t="s">
        <v>490</v>
      </c>
      <c r="AU834" s="251" t="s">
        <v>86</v>
      </c>
      <c r="AV834" s="14" t="s">
        <v>86</v>
      </c>
      <c r="AW834" s="14" t="s">
        <v>37</v>
      </c>
      <c r="AX834" s="14" t="s">
        <v>76</v>
      </c>
      <c r="AY834" s="251" t="s">
        <v>152</v>
      </c>
    </row>
    <row r="835" s="16" customFormat="1">
      <c r="A835" s="16"/>
      <c r="B835" s="263"/>
      <c r="C835" s="264"/>
      <c r="D835" s="211" t="s">
        <v>490</v>
      </c>
      <c r="E835" s="265" t="s">
        <v>19</v>
      </c>
      <c r="F835" s="266" t="s">
        <v>518</v>
      </c>
      <c r="G835" s="264"/>
      <c r="H835" s="267">
        <v>1.3799999999999999</v>
      </c>
      <c r="I835" s="268"/>
      <c r="J835" s="264"/>
      <c r="K835" s="264"/>
      <c r="L835" s="269"/>
      <c r="M835" s="270"/>
      <c r="N835" s="271"/>
      <c r="O835" s="271"/>
      <c r="P835" s="271"/>
      <c r="Q835" s="271"/>
      <c r="R835" s="271"/>
      <c r="S835" s="271"/>
      <c r="T835" s="272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T835" s="273" t="s">
        <v>490</v>
      </c>
      <c r="AU835" s="273" t="s">
        <v>86</v>
      </c>
      <c r="AV835" s="16" t="s">
        <v>163</v>
      </c>
      <c r="AW835" s="16" t="s">
        <v>37</v>
      </c>
      <c r="AX835" s="16" t="s">
        <v>76</v>
      </c>
      <c r="AY835" s="273" t="s">
        <v>152</v>
      </c>
    </row>
    <row r="836" s="13" customFormat="1">
      <c r="A836" s="13"/>
      <c r="B836" s="231"/>
      <c r="C836" s="232"/>
      <c r="D836" s="211" t="s">
        <v>490</v>
      </c>
      <c r="E836" s="233" t="s">
        <v>19</v>
      </c>
      <c r="F836" s="234" t="s">
        <v>1009</v>
      </c>
      <c r="G836" s="232"/>
      <c r="H836" s="233" t="s">
        <v>19</v>
      </c>
      <c r="I836" s="235"/>
      <c r="J836" s="232"/>
      <c r="K836" s="232"/>
      <c r="L836" s="236"/>
      <c r="M836" s="237"/>
      <c r="N836" s="238"/>
      <c r="O836" s="238"/>
      <c r="P836" s="238"/>
      <c r="Q836" s="238"/>
      <c r="R836" s="238"/>
      <c r="S836" s="238"/>
      <c r="T836" s="239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0" t="s">
        <v>490</v>
      </c>
      <c r="AU836" s="240" t="s">
        <v>86</v>
      </c>
      <c r="AV836" s="13" t="s">
        <v>84</v>
      </c>
      <c r="AW836" s="13" t="s">
        <v>37</v>
      </c>
      <c r="AX836" s="13" t="s">
        <v>76</v>
      </c>
      <c r="AY836" s="240" t="s">
        <v>152</v>
      </c>
    </row>
    <row r="837" s="14" customFormat="1">
      <c r="A837" s="14"/>
      <c r="B837" s="241"/>
      <c r="C837" s="242"/>
      <c r="D837" s="211" t="s">
        <v>490</v>
      </c>
      <c r="E837" s="243" t="s">
        <v>19</v>
      </c>
      <c r="F837" s="244" t="s">
        <v>1144</v>
      </c>
      <c r="G837" s="242"/>
      <c r="H837" s="245">
        <v>0.24299999999999999</v>
      </c>
      <c r="I837" s="246"/>
      <c r="J837" s="242"/>
      <c r="K837" s="242"/>
      <c r="L837" s="247"/>
      <c r="M837" s="248"/>
      <c r="N837" s="249"/>
      <c r="O837" s="249"/>
      <c r="P837" s="249"/>
      <c r="Q837" s="249"/>
      <c r="R837" s="249"/>
      <c r="S837" s="249"/>
      <c r="T837" s="250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1" t="s">
        <v>490</v>
      </c>
      <c r="AU837" s="251" t="s">
        <v>86</v>
      </c>
      <c r="AV837" s="14" t="s">
        <v>86</v>
      </c>
      <c r="AW837" s="14" t="s">
        <v>37</v>
      </c>
      <c r="AX837" s="14" t="s">
        <v>76</v>
      </c>
      <c r="AY837" s="251" t="s">
        <v>152</v>
      </c>
    </row>
    <row r="838" s="16" customFormat="1">
      <c r="A838" s="16"/>
      <c r="B838" s="263"/>
      <c r="C838" s="264"/>
      <c r="D838" s="211" t="s">
        <v>490</v>
      </c>
      <c r="E838" s="265" t="s">
        <v>19</v>
      </c>
      <c r="F838" s="266" t="s">
        <v>518</v>
      </c>
      <c r="G838" s="264"/>
      <c r="H838" s="267">
        <v>0.24299999999999999</v>
      </c>
      <c r="I838" s="268"/>
      <c r="J838" s="264"/>
      <c r="K838" s="264"/>
      <c r="L838" s="269"/>
      <c r="M838" s="270"/>
      <c r="N838" s="271"/>
      <c r="O838" s="271"/>
      <c r="P838" s="271"/>
      <c r="Q838" s="271"/>
      <c r="R838" s="271"/>
      <c r="S838" s="271"/>
      <c r="T838" s="272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T838" s="273" t="s">
        <v>490</v>
      </c>
      <c r="AU838" s="273" t="s">
        <v>86</v>
      </c>
      <c r="AV838" s="16" t="s">
        <v>163</v>
      </c>
      <c r="AW838" s="16" t="s">
        <v>37</v>
      </c>
      <c r="AX838" s="16" t="s">
        <v>76</v>
      </c>
      <c r="AY838" s="273" t="s">
        <v>152</v>
      </c>
    </row>
    <row r="839" s="13" customFormat="1">
      <c r="A839" s="13"/>
      <c r="B839" s="231"/>
      <c r="C839" s="232"/>
      <c r="D839" s="211" t="s">
        <v>490</v>
      </c>
      <c r="E839" s="233" t="s">
        <v>19</v>
      </c>
      <c r="F839" s="234" t="s">
        <v>1145</v>
      </c>
      <c r="G839" s="232"/>
      <c r="H839" s="233" t="s">
        <v>19</v>
      </c>
      <c r="I839" s="235"/>
      <c r="J839" s="232"/>
      <c r="K839" s="232"/>
      <c r="L839" s="236"/>
      <c r="M839" s="237"/>
      <c r="N839" s="238"/>
      <c r="O839" s="238"/>
      <c r="P839" s="238"/>
      <c r="Q839" s="238"/>
      <c r="R839" s="238"/>
      <c r="S839" s="238"/>
      <c r="T839" s="239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40" t="s">
        <v>490</v>
      </c>
      <c r="AU839" s="240" t="s">
        <v>86</v>
      </c>
      <c r="AV839" s="13" t="s">
        <v>84</v>
      </c>
      <c r="AW839" s="13" t="s">
        <v>37</v>
      </c>
      <c r="AX839" s="13" t="s">
        <v>76</v>
      </c>
      <c r="AY839" s="240" t="s">
        <v>152</v>
      </c>
    </row>
    <row r="840" s="13" customFormat="1">
      <c r="A840" s="13"/>
      <c r="B840" s="231"/>
      <c r="C840" s="232"/>
      <c r="D840" s="211" t="s">
        <v>490</v>
      </c>
      <c r="E840" s="233" t="s">
        <v>19</v>
      </c>
      <c r="F840" s="234" t="s">
        <v>1146</v>
      </c>
      <c r="G840" s="232"/>
      <c r="H840" s="233" t="s">
        <v>19</v>
      </c>
      <c r="I840" s="235"/>
      <c r="J840" s="232"/>
      <c r="K840" s="232"/>
      <c r="L840" s="236"/>
      <c r="M840" s="237"/>
      <c r="N840" s="238"/>
      <c r="O840" s="238"/>
      <c r="P840" s="238"/>
      <c r="Q840" s="238"/>
      <c r="R840" s="238"/>
      <c r="S840" s="238"/>
      <c r="T840" s="239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0" t="s">
        <v>490</v>
      </c>
      <c r="AU840" s="240" t="s">
        <v>86</v>
      </c>
      <c r="AV840" s="13" t="s">
        <v>84</v>
      </c>
      <c r="AW840" s="13" t="s">
        <v>37</v>
      </c>
      <c r="AX840" s="13" t="s">
        <v>76</v>
      </c>
      <c r="AY840" s="240" t="s">
        <v>152</v>
      </c>
    </row>
    <row r="841" s="14" customFormat="1">
      <c r="A841" s="14"/>
      <c r="B841" s="241"/>
      <c r="C841" s="242"/>
      <c r="D841" s="211" t="s">
        <v>490</v>
      </c>
      <c r="E841" s="243" t="s">
        <v>19</v>
      </c>
      <c r="F841" s="244" t="s">
        <v>1147</v>
      </c>
      <c r="G841" s="242"/>
      <c r="H841" s="245">
        <v>0.98599999999999999</v>
      </c>
      <c r="I841" s="246"/>
      <c r="J841" s="242"/>
      <c r="K841" s="242"/>
      <c r="L841" s="247"/>
      <c r="M841" s="248"/>
      <c r="N841" s="249"/>
      <c r="O841" s="249"/>
      <c r="P841" s="249"/>
      <c r="Q841" s="249"/>
      <c r="R841" s="249"/>
      <c r="S841" s="249"/>
      <c r="T841" s="250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51" t="s">
        <v>490</v>
      </c>
      <c r="AU841" s="251" t="s">
        <v>86</v>
      </c>
      <c r="AV841" s="14" t="s">
        <v>86</v>
      </c>
      <c r="AW841" s="14" t="s">
        <v>37</v>
      </c>
      <c r="AX841" s="14" t="s">
        <v>76</v>
      </c>
      <c r="AY841" s="251" t="s">
        <v>152</v>
      </c>
    </row>
    <row r="842" s="16" customFormat="1">
      <c r="A842" s="16"/>
      <c r="B842" s="263"/>
      <c r="C842" s="264"/>
      <c r="D842" s="211" t="s">
        <v>490</v>
      </c>
      <c r="E842" s="265" t="s">
        <v>19</v>
      </c>
      <c r="F842" s="266" t="s">
        <v>518</v>
      </c>
      <c r="G842" s="264"/>
      <c r="H842" s="267">
        <v>0.98599999999999999</v>
      </c>
      <c r="I842" s="268"/>
      <c r="J842" s="264"/>
      <c r="K842" s="264"/>
      <c r="L842" s="269"/>
      <c r="M842" s="270"/>
      <c r="N842" s="271"/>
      <c r="O842" s="271"/>
      <c r="P842" s="271"/>
      <c r="Q842" s="271"/>
      <c r="R842" s="271"/>
      <c r="S842" s="271"/>
      <c r="T842" s="272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T842" s="273" t="s">
        <v>490</v>
      </c>
      <c r="AU842" s="273" t="s">
        <v>86</v>
      </c>
      <c r="AV842" s="16" t="s">
        <v>163</v>
      </c>
      <c r="AW842" s="16" t="s">
        <v>37</v>
      </c>
      <c r="AX842" s="16" t="s">
        <v>76</v>
      </c>
      <c r="AY842" s="273" t="s">
        <v>152</v>
      </c>
    </row>
    <row r="843" s="13" customFormat="1">
      <c r="A843" s="13"/>
      <c r="B843" s="231"/>
      <c r="C843" s="232"/>
      <c r="D843" s="211" t="s">
        <v>490</v>
      </c>
      <c r="E843" s="233" t="s">
        <v>19</v>
      </c>
      <c r="F843" s="234" t="s">
        <v>1096</v>
      </c>
      <c r="G843" s="232"/>
      <c r="H843" s="233" t="s">
        <v>19</v>
      </c>
      <c r="I843" s="235"/>
      <c r="J843" s="232"/>
      <c r="K843" s="232"/>
      <c r="L843" s="236"/>
      <c r="M843" s="237"/>
      <c r="N843" s="238"/>
      <c r="O843" s="238"/>
      <c r="P843" s="238"/>
      <c r="Q843" s="238"/>
      <c r="R843" s="238"/>
      <c r="S843" s="238"/>
      <c r="T843" s="239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0" t="s">
        <v>490</v>
      </c>
      <c r="AU843" s="240" t="s">
        <v>86</v>
      </c>
      <c r="AV843" s="13" t="s">
        <v>84</v>
      </c>
      <c r="AW843" s="13" t="s">
        <v>37</v>
      </c>
      <c r="AX843" s="13" t="s">
        <v>76</v>
      </c>
      <c r="AY843" s="240" t="s">
        <v>152</v>
      </c>
    </row>
    <row r="844" s="13" customFormat="1">
      <c r="A844" s="13"/>
      <c r="B844" s="231"/>
      <c r="C844" s="232"/>
      <c r="D844" s="211" t="s">
        <v>490</v>
      </c>
      <c r="E844" s="233" t="s">
        <v>19</v>
      </c>
      <c r="F844" s="234" t="s">
        <v>1097</v>
      </c>
      <c r="G844" s="232"/>
      <c r="H844" s="233" t="s">
        <v>19</v>
      </c>
      <c r="I844" s="235"/>
      <c r="J844" s="232"/>
      <c r="K844" s="232"/>
      <c r="L844" s="236"/>
      <c r="M844" s="237"/>
      <c r="N844" s="238"/>
      <c r="O844" s="238"/>
      <c r="P844" s="238"/>
      <c r="Q844" s="238"/>
      <c r="R844" s="238"/>
      <c r="S844" s="238"/>
      <c r="T844" s="239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0" t="s">
        <v>490</v>
      </c>
      <c r="AU844" s="240" t="s">
        <v>86</v>
      </c>
      <c r="AV844" s="13" t="s">
        <v>84</v>
      </c>
      <c r="AW844" s="13" t="s">
        <v>37</v>
      </c>
      <c r="AX844" s="13" t="s">
        <v>76</v>
      </c>
      <c r="AY844" s="240" t="s">
        <v>152</v>
      </c>
    </row>
    <row r="845" s="13" customFormat="1">
      <c r="A845" s="13"/>
      <c r="B845" s="231"/>
      <c r="C845" s="232"/>
      <c r="D845" s="211" t="s">
        <v>490</v>
      </c>
      <c r="E845" s="233" t="s">
        <v>19</v>
      </c>
      <c r="F845" s="234" t="s">
        <v>1148</v>
      </c>
      <c r="G845" s="232"/>
      <c r="H845" s="233" t="s">
        <v>19</v>
      </c>
      <c r="I845" s="235"/>
      <c r="J845" s="232"/>
      <c r="K845" s="232"/>
      <c r="L845" s="236"/>
      <c r="M845" s="237"/>
      <c r="N845" s="238"/>
      <c r="O845" s="238"/>
      <c r="P845" s="238"/>
      <c r="Q845" s="238"/>
      <c r="R845" s="238"/>
      <c r="S845" s="238"/>
      <c r="T845" s="239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0" t="s">
        <v>490</v>
      </c>
      <c r="AU845" s="240" t="s">
        <v>86</v>
      </c>
      <c r="AV845" s="13" t="s">
        <v>84</v>
      </c>
      <c r="AW845" s="13" t="s">
        <v>37</v>
      </c>
      <c r="AX845" s="13" t="s">
        <v>76</v>
      </c>
      <c r="AY845" s="240" t="s">
        <v>152</v>
      </c>
    </row>
    <row r="846" s="14" customFormat="1">
      <c r="A846" s="14"/>
      <c r="B846" s="241"/>
      <c r="C846" s="242"/>
      <c r="D846" s="211" t="s">
        <v>490</v>
      </c>
      <c r="E846" s="243" t="s">
        <v>19</v>
      </c>
      <c r="F846" s="244" t="s">
        <v>1149</v>
      </c>
      <c r="G846" s="242"/>
      <c r="H846" s="245">
        <v>0.35099999999999998</v>
      </c>
      <c r="I846" s="246"/>
      <c r="J846" s="242"/>
      <c r="K846" s="242"/>
      <c r="L846" s="247"/>
      <c r="M846" s="248"/>
      <c r="N846" s="249"/>
      <c r="O846" s="249"/>
      <c r="P846" s="249"/>
      <c r="Q846" s="249"/>
      <c r="R846" s="249"/>
      <c r="S846" s="249"/>
      <c r="T846" s="250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51" t="s">
        <v>490</v>
      </c>
      <c r="AU846" s="251" t="s">
        <v>86</v>
      </c>
      <c r="AV846" s="14" t="s">
        <v>86</v>
      </c>
      <c r="AW846" s="14" t="s">
        <v>37</v>
      </c>
      <c r="AX846" s="14" t="s">
        <v>76</v>
      </c>
      <c r="AY846" s="251" t="s">
        <v>152</v>
      </c>
    </row>
    <row r="847" s="16" customFormat="1">
      <c r="A847" s="16"/>
      <c r="B847" s="263"/>
      <c r="C847" s="264"/>
      <c r="D847" s="211" t="s">
        <v>490</v>
      </c>
      <c r="E847" s="265" t="s">
        <v>19</v>
      </c>
      <c r="F847" s="266" t="s">
        <v>518</v>
      </c>
      <c r="G847" s="264"/>
      <c r="H847" s="267">
        <v>0.35099999999999998</v>
      </c>
      <c r="I847" s="268"/>
      <c r="J847" s="264"/>
      <c r="K847" s="264"/>
      <c r="L847" s="269"/>
      <c r="M847" s="270"/>
      <c r="N847" s="271"/>
      <c r="O847" s="271"/>
      <c r="P847" s="271"/>
      <c r="Q847" s="271"/>
      <c r="R847" s="271"/>
      <c r="S847" s="271"/>
      <c r="T847" s="272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T847" s="273" t="s">
        <v>490</v>
      </c>
      <c r="AU847" s="273" t="s">
        <v>86</v>
      </c>
      <c r="AV847" s="16" t="s">
        <v>163</v>
      </c>
      <c r="AW847" s="16" t="s">
        <v>37</v>
      </c>
      <c r="AX847" s="16" t="s">
        <v>76</v>
      </c>
      <c r="AY847" s="273" t="s">
        <v>152</v>
      </c>
    </row>
    <row r="848" s="13" customFormat="1">
      <c r="A848" s="13"/>
      <c r="B848" s="231"/>
      <c r="C848" s="232"/>
      <c r="D848" s="211" t="s">
        <v>490</v>
      </c>
      <c r="E848" s="233" t="s">
        <v>19</v>
      </c>
      <c r="F848" s="234" t="s">
        <v>860</v>
      </c>
      <c r="G848" s="232"/>
      <c r="H848" s="233" t="s">
        <v>19</v>
      </c>
      <c r="I848" s="235"/>
      <c r="J848" s="232"/>
      <c r="K848" s="232"/>
      <c r="L848" s="236"/>
      <c r="M848" s="237"/>
      <c r="N848" s="238"/>
      <c r="O848" s="238"/>
      <c r="P848" s="238"/>
      <c r="Q848" s="238"/>
      <c r="R848" s="238"/>
      <c r="S848" s="238"/>
      <c r="T848" s="239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0" t="s">
        <v>490</v>
      </c>
      <c r="AU848" s="240" t="s">
        <v>86</v>
      </c>
      <c r="AV848" s="13" t="s">
        <v>84</v>
      </c>
      <c r="AW848" s="13" t="s">
        <v>37</v>
      </c>
      <c r="AX848" s="13" t="s">
        <v>76</v>
      </c>
      <c r="AY848" s="240" t="s">
        <v>152</v>
      </c>
    </row>
    <row r="849" s="13" customFormat="1">
      <c r="A849" s="13"/>
      <c r="B849" s="231"/>
      <c r="C849" s="232"/>
      <c r="D849" s="211" t="s">
        <v>490</v>
      </c>
      <c r="E849" s="233" t="s">
        <v>19</v>
      </c>
      <c r="F849" s="234" t="s">
        <v>861</v>
      </c>
      <c r="G849" s="232"/>
      <c r="H849" s="233" t="s">
        <v>19</v>
      </c>
      <c r="I849" s="235"/>
      <c r="J849" s="232"/>
      <c r="K849" s="232"/>
      <c r="L849" s="236"/>
      <c r="M849" s="237"/>
      <c r="N849" s="238"/>
      <c r="O849" s="238"/>
      <c r="P849" s="238"/>
      <c r="Q849" s="238"/>
      <c r="R849" s="238"/>
      <c r="S849" s="238"/>
      <c r="T849" s="239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0" t="s">
        <v>490</v>
      </c>
      <c r="AU849" s="240" t="s">
        <v>86</v>
      </c>
      <c r="AV849" s="13" t="s">
        <v>84</v>
      </c>
      <c r="AW849" s="13" t="s">
        <v>37</v>
      </c>
      <c r="AX849" s="13" t="s">
        <v>76</v>
      </c>
      <c r="AY849" s="240" t="s">
        <v>152</v>
      </c>
    </row>
    <row r="850" s="13" customFormat="1">
      <c r="A850" s="13"/>
      <c r="B850" s="231"/>
      <c r="C850" s="232"/>
      <c r="D850" s="211" t="s">
        <v>490</v>
      </c>
      <c r="E850" s="233" t="s">
        <v>19</v>
      </c>
      <c r="F850" s="234" t="s">
        <v>1148</v>
      </c>
      <c r="G850" s="232"/>
      <c r="H850" s="233" t="s">
        <v>19</v>
      </c>
      <c r="I850" s="235"/>
      <c r="J850" s="232"/>
      <c r="K850" s="232"/>
      <c r="L850" s="236"/>
      <c r="M850" s="237"/>
      <c r="N850" s="238"/>
      <c r="O850" s="238"/>
      <c r="P850" s="238"/>
      <c r="Q850" s="238"/>
      <c r="R850" s="238"/>
      <c r="S850" s="238"/>
      <c r="T850" s="239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0" t="s">
        <v>490</v>
      </c>
      <c r="AU850" s="240" t="s">
        <v>86</v>
      </c>
      <c r="AV850" s="13" t="s">
        <v>84</v>
      </c>
      <c r="AW850" s="13" t="s">
        <v>37</v>
      </c>
      <c r="AX850" s="13" t="s">
        <v>76</v>
      </c>
      <c r="AY850" s="240" t="s">
        <v>152</v>
      </c>
    </row>
    <row r="851" s="14" customFormat="1">
      <c r="A851" s="14"/>
      <c r="B851" s="241"/>
      <c r="C851" s="242"/>
      <c r="D851" s="211" t="s">
        <v>490</v>
      </c>
      <c r="E851" s="243" t="s">
        <v>19</v>
      </c>
      <c r="F851" s="244" t="s">
        <v>1149</v>
      </c>
      <c r="G851" s="242"/>
      <c r="H851" s="245">
        <v>0.35099999999999998</v>
      </c>
      <c r="I851" s="246"/>
      <c r="J851" s="242"/>
      <c r="K851" s="242"/>
      <c r="L851" s="247"/>
      <c r="M851" s="248"/>
      <c r="N851" s="249"/>
      <c r="O851" s="249"/>
      <c r="P851" s="249"/>
      <c r="Q851" s="249"/>
      <c r="R851" s="249"/>
      <c r="S851" s="249"/>
      <c r="T851" s="250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51" t="s">
        <v>490</v>
      </c>
      <c r="AU851" s="251" t="s">
        <v>86</v>
      </c>
      <c r="AV851" s="14" t="s">
        <v>86</v>
      </c>
      <c r="AW851" s="14" t="s">
        <v>37</v>
      </c>
      <c r="AX851" s="14" t="s">
        <v>76</v>
      </c>
      <c r="AY851" s="251" t="s">
        <v>152</v>
      </c>
    </row>
    <row r="852" s="16" customFormat="1">
      <c r="A852" s="16"/>
      <c r="B852" s="263"/>
      <c r="C852" s="264"/>
      <c r="D852" s="211" t="s">
        <v>490</v>
      </c>
      <c r="E852" s="265" t="s">
        <v>19</v>
      </c>
      <c r="F852" s="266" t="s">
        <v>518</v>
      </c>
      <c r="G852" s="264"/>
      <c r="H852" s="267">
        <v>0.35099999999999998</v>
      </c>
      <c r="I852" s="268"/>
      <c r="J852" s="264"/>
      <c r="K852" s="264"/>
      <c r="L852" s="269"/>
      <c r="M852" s="270"/>
      <c r="N852" s="271"/>
      <c r="O852" s="271"/>
      <c r="P852" s="271"/>
      <c r="Q852" s="271"/>
      <c r="R852" s="271"/>
      <c r="S852" s="271"/>
      <c r="T852" s="272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T852" s="273" t="s">
        <v>490</v>
      </c>
      <c r="AU852" s="273" t="s">
        <v>86</v>
      </c>
      <c r="AV852" s="16" t="s">
        <v>163</v>
      </c>
      <c r="AW852" s="16" t="s">
        <v>37</v>
      </c>
      <c r="AX852" s="16" t="s">
        <v>76</v>
      </c>
      <c r="AY852" s="273" t="s">
        <v>152</v>
      </c>
    </row>
    <row r="853" s="15" customFormat="1">
      <c r="A853" s="15"/>
      <c r="B853" s="252"/>
      <c r="C853" s="253"/>
      <c r="D853" s="211" t="s">
        <v>490</v>
      </c>
      <c r="E853" s="254" t="s">
        <v>19</v>
      </c>
      <c r="F853" s="255" t="s">
        <v>502</v>
      </c>
      <c r="G853" s="253"/>
      <c r="H853" s="256">
        <v>3.3109999999999999</v>
      </c>
      <c r="I853" s="257"/>
      <c r="J853" s="253"/>
      <c r="K853" s="253"/>
      <c r="L853" s="258"/>
      <c r="M853" s="259"/>
      <c r="N853" s="260"/>
      <c r="O853" s="260"/>
      <c r="P853" s="260"/>
      <c r="Q853" s="260"/>
      <c r="R853" s="260"/>
      <c r="S853" s="260"/>
      <c r="T853" s="261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62" t="s">
        <v>490</v>
      </c>
      <c r="AU853" s="262" t="s">
        <v>86</v>
      </c>
      <c r="AV853" s="15" t="s">
        <v>151</v>
      </c>
      <c r="AW853" s="15" t="s">
        <v>37</v>
      </c>
      <c r="AX853" s="15" t="s">
        <v>84</v>
      </c>
      <c r="AY853" s="262" t="s">
        <v>152</v>
      </c>
    </row>
    <row r="854" s="2" customFormat="1" ht="24.15" customHeight="1">
      <c r="A854" s="40"/>
      <c r="B854" s="41"/>
      <c r="C854" s="198" t="s">
        <v>1150</v>
      </c>
      <c r="D854" s="198" t="s">
        <v>153</v>
      </c>
      <c r="E854" s="199" t="s">
        <v>1151</v>
      </c>
      <c r="F854" s="200" t="s">
        <v>1152</v>
      </c>
      <c r="G854" s="201" t="s">
        <v>485</v>
      </c>
      <c r="H854" s="202">
        <v>11.263999999999999</v>
      </c>
      <c r="I854" s="203"/>
      <c r="J854" s="204">
        <f>ROUND(I854*H854,2)</f>
        <v>0</v>
      </c>
      <c r="K854" s="200" t="s">
        <v>486</v>
      </c>
      <c r="L854" s="46"/>
      <c r="M854" s="205" t="s">
        <v>19</v>
      </c>
      <c r="N854" s="206" t="s">
        <v>47</v>
      </c>
      <c r="O854" s="86"/>
      <c r="P854" s="207">
        <f>O854*H854</f>
        <v>0</v>
      </c>
      <c r="Q854" s="207">
        <v>0</v>
      </c>
      <c r="R854" s="207">
        <f>Q854*H854</f>
        <v>0</v>
      </c>
      <c r="S854" s="207">
        <v>0.13100000000000001</v>
      </c>
      <c r="T854" s="208">
        <f>S854*H854</f>
        <v>1.475584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09" t="s">
        <v>151</v>
      </c>
      <c r="AT854" s="209" t="s">
        <v>153</v>
      </c>
      <c r="AU854" s="209" t="s">
        <v>86</v>
      </c>
      <c r="AY854" s="19" t="s">
        <v>152</v>
      </c>
      <c r="BE854" s="210">
        <f>IF(N854="základní",J854,0)</f>
        <v>0</v>
      </c>
      <c r="BF854" s="210">
        <f>IF(N854="snížená",J854,0)</f>
        <v>0</v>
      </c>
      <c r="BG854" s="210">
        <f>IF(N854="zákl. přenesená",J854,0)</f>
        <v>0</v>
      </c>
      <c r="BH854" s="210">
        <f>IF(N854="sníž. přenesená",J854,0)</f>
        <v>0</v>
      </c>
      <c r="BI854" s="210">
        <f>IF(N854="nulová",J854,0)</f>
        <v>0</v>
      </c>
      <c r="BJ854" s="19" t="s">
        <v>84</v>
      </c>
      <c r="BK854" s="210">
        <f>ROUND(I854*H854,2)</f>
        <v>0</v>
      </c>
      <c r="BL854" s="19" t="s">
        <v>151</v>
      </c>
      <c r="BM854" s="209" t="s">
        <v>1153</v>
      </c>
    </row>
    <row r="855" s="2" customFormat="1">
      <c r="A855" s="40"/>
      <c r="B855" s="41"/>
      <c r="C855" s="42"/>
      <c r="D855" s="229" t="s">
        <v>488</v>
      </c>
      <c r="E855" s="42"/>
      <c r="F855" s="230" t="s">
        <v>1154</v>
      </c>
      <c r="G855" s="42"/>
      <c r="H855" s="42"/>
      <c r="I855" s="213"/>
      <c r="J855" s="42"/>
      <c r="K855" s="42"/>
      <c r="L855" s="46"/>
      <c r="M855" s="214"/>
      <c r="N855" s="215"/>
      <c r="O855" s="86"/>
      <c r="P855" s="86"/>
      <c r="Q855" s="86"/>
      <c r="R855" s="86"/>
      <c r="S855" s="86"/>
      <c r="T855" s="87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T855" s="19" t="s">
        <v>488</v>
      </c>
      <c r="AU855" s="19" t="s">
        <v>86</v>
      </c>
    </row>
    <row r="856" s="13" customFormat="1">
      <c r="A856" s="13"/>
      <c r="B856" s="231"/>
      <c r="C856" s="232"/>
      <c r="D856" s="211" t="s">
        <v>490</v>
      </c>
      <c r="E856" s="233" t="s">
        <v>19</v>
      </c>
      <c r="F856" s="234" t="s">
        <v>1155</v>
      </c>
      <c r="G856" s="232"/>
      <c r="H856" s="233" t="s">
        <v>19</v>
      </c>
      <c r="I856" s="235"/>
      <c r="J856" s="232"/>
      <c r="K856" s="232"/>
      <c r="L856" s="236"/>
      <c r="M856" s="237"/>
      <c r="N856" s="238"/>
      <c r="O856" s="238"/>
      <c r="P856" s="238"/>
      <c r="Q856" s="238"/>
      <c r="R856" s="238"/>
      <c r="S856" s="238"/>
      <c r="T856" s="239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0" t="s">
        <v>490</v>
      </c>
      <c r="AU856" s="240" t="s">
        <v>86</v>
      </c>
      <c r="AV856" s="13" t="s">
        <v>84</v>
      </c>
      <c r="AW856" s="13" t="s">
        <v>37</v>
      </c>
      <c r="AX856" s="13" t="s">
        <v>76</v>
      </c>
      <c r="AY856" s="240" t="s">
        <v>152</v>
      </c>
    </row>
    <row r="857" s="14" customFormat="1">
      <c r="A857" s="14"/>
      <c r="B857" s="241"/>
      <c r="C857" s="242"/>
      <c r="D857" s="211" t="s">
        <v>490</v>
      </c>
      <c r="E857" s="243" t="s">
        <v>19</v>
      </c>
      <c r="F857" s="244" t="s">
        <v>1156</v>
      </c>
      <c r="G857" s="242"/>
      <c r="H857" s="245">
        <v>11.263999999999999</v>
      </c>
      <c r="I857" s="246"/>
      <c r="J857" s="242"/>
      <c r="K857" s="242"/>
      <c r="L857" s="247"/>
      <c r="M857" s="248"/>
      <c r="N857" s="249"/>
      <c r="O857" s="249"/>
      <c r="P857" s="249"/>
      <c r="Q857" s="249"/>
      <c r="R857" s="249"/>
      <c r="S857" s="249"/>
      <c r="T857" s="250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51" t="s">
        <v>490</v>
      </c>
      <c r="AU857" s="251" t="s">
        <v>86</v>
      </c>
      <c r="AV857" s="14" t="s">
        <v>86</v>
      </c>
      <c r="AW857" s="14" t="s">
        <v>37</v>
      </c>
      <c r="AX857" s="14" t="s">
        <v>84</v>
      </c>
      <c r="AY857" s="251" t="s">
        <v>152</v>
      </c>
    </row>
    <row r="858" s="2" customFormat="1" ht="24.15" customHeight="1">
      <c r="A858" s="40"/>
      <c r="B858" s="41"/>
      <c r="C858" s="198" t="s">
        <v>782</v>
      </c>
      <c r="D858" s="198" t="s">
        <v>153</v>
      </c>
      <c r="E858" s="199" t="s">
        <v>1157</v>
      </c>
      <c r="F858" s="200" t="s">
        <v>1158</v>
      </c>
      <c r="G858" s="201" t="s">
        <v>505</v>
      </c>
      <c r="H858" s="202">
        <v>0.29499999999999998</v>
      </c>
      <c r="I858" s="203"/>
      <c r="J858" s="204">
        <f>ROUND(I858*H858,2)</f>
        <v>0</v>
      </c>
      <c r="K858" s="200" t="s">
        <v>486</v>
      </c>
      <c r="L858" s="46"/>
      <c r="M858" s="205" t="s">
        <v>19</v>
      </c>
      <c r="N858" s="206" t="s">
        <v>47</v>
      </c>
      <c r="O858" s="86"/>
      <c r="P858" s="207">
        <f>O858*H858</f>
        <v>0</v>
      </c>
      <c r="Q858" s="207">
        <v>0</v>
      </c>
      <c r="R858" s="207">
        <f>Q858*H858</f>
        <v>0</v>
      </c>
      <c r="S858" s="207">
        <v>1.8</v>
      </c>
      <c r="T858" s="208">
        <f>S858*H858</f>
        <v>0.53100000000000003</v>
      </c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R858" s="209" t="s">
        <v>151</v>
      </c>
      <c r="AT858" s="209" t="s">
        <v>153</v>
      </c>
      <c r="AU858" s="209" t="s">
        <v>86</v>
      </c>
      <c r="AY858" s="19" t="s">
        <v>152</v>
      </c>
      <c r="BE858" s="210">
        <f>IF(N858="základní",J858,0)</f>
        <v>0</v>
      </c>
      <c r="BF858" s="210">
        <f>IF(N858="snížená",J858,0)</f>
        <v>0</v>
      </c>
      <c r="BG858" s="210">
        <f>IF(N858="zákl. přenesená",J858,0)</f>
        <v>0</v>
      </c>
      <c r="BH858" s="210">
        <f>IF(N858="sníž. přenesená",J858,0)</f>
        <v>0</v>
      </c>
      <c r="BI858" s="210">
        <f>IF(N858="nulová",J858,0)</f>
        <v>0</v>
      </c>
      <c r="BJ858" s="19" t="s">
        <v>84</v>
      </c>
      <c r="BK858" s="210">
        <f>ROUND(I858*H858,2)</f>
        <v>0</v>
      </c>
      <c r="BL858" s="19" t="s">
        <v>151</v>
      </c>
      <c r="BM858" s="209" t="s">
        <v>1159</v>
      </c>
    </row>
    <row r="859" s="2" customFormat="1">
      <c r="A859" s="40"/>
      <c r="B859" s="41"/>
      <c r="C859" s="42"/>
      <c r="D859" s="229" t="s">
        <v>488</v>
      </c>
      <c r="E859" s="42"/>
      <c r="F859" s="230" t="s">
        <v>1160</v>
      </c>
      <c r="G859" s="42"/>
      <c r="H859" s="42"/>
      <c r="I859" s="213"/>
      <c r="J859" s="42"/>
      <c r="K859" s="42"/>
      <c r="L859" s="46"/>
      <c r="M859" s="214"/>
      <c r="N859" s="215"/>
      <c r="O859" s="86"/>
      <c r="P859" s="86"/>
      <c r="Q859" s="86"/>
      <c r="R859" s="86"/>
      <c r="S859" s="86"/>
      <c r="T859" s="87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T859" s="19" t="s">
        <v>488</v>
      </c>
      <c r="AU859" s="19" t="s">
        <v>86</v>
      </c>
    </row>
    <row r="860" s="13" customFormat="1">
      <c r="A860" s="13"/>
      <c r="B860" s="231"/>
      <c r="C860" s="232"/>
      <c r="D860" s="211" t="s">
        <v>490</v>
      </c>
      <c r="E860" s="233" t="s">
        <v>19</v>
      </c>
      <c r="F860" s="234" t="s">
        <v>1155</v>
      </c>
      <c r="G860" s="232"/>
      <c r="H860" s="233" t="s">
        <v>19</v>
      </c>
      <c r="I860" s="235"/>
      <c r="J860" s="232"/>
      <c r="K860" s="232"/>
      <c r="L860" s="236"/>
      <c r="M860" s="237"/>
      <c r="N860" s="238"/>
      <c r="O860" s="238"/>
      <c r="P860" s="238"/>
      <c r="Q860" s="238"/>
      <c r="R860" s="238"/>
      <c r="S860" s="238"/>
      <c r="T860" s="239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0" t="s">
        <v>490</v>
      </c>
      <c r="AU860" s="240" t="s">
        <v>86</v>
      </c>
      <c r="AV860" s="13" t="s">
        <v>84</v>
      </c>
      <c r="AW860" s="13" t="s">
        <v>37</v>
      </c>
      <c r="AX860" s="13" t="s">
        <v>76</v>
      </c>
      <c r="AY860" s="240" t="s">
        <v>152</v>
      </c>
    </row>
    <row r="861" s="14" customFormat="1">
      <c r="A861" s="14"/>
      <c r="B861" s="241"/>
      <c r="C861" s="242"/>
      <c r="D861" s="211" t="s">
        <v>490</v>
      </c>
      <c r="E861" s="243" t="s">
        <v>19</v>
      </c>
      <c r="F861" s="244" t="s">
        <v>1161</v>
      </c>
      <c r="G861" s="242"/>
      <c r="H861" s="245">
        <v>0.29499999999999998</v>
      </c>
      <c r="I861" s="246"/>
      <c r="J861" s="242"/>
      <c r="K861" s="242"/>
      <c r="L861" s="247"/>
      <c r="M861" s="248"/>
      <c r="N861" s="249"/>
      <c r="O861" s="249"/>
      <c r="P861" s="249"/>
      <c r="Q861" s="249"/>
      <c r="R861" s="249"/>
      <c r="S861" s="249"/>
      <c r="T861" s="250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51" t="s">
        <v>490</v>
      </c>
      <c r="AU861" s="251" t="s">
        <v>86</v>
      </c>
      <c r="AV861" s="14" t="s">
        <v>86</v>
      </c>
      <c r="AW861" s="14" t="s">
        <v>37</v>
      </c>
      <c r="AX861" s="14" t="s">
        <v>84</v>
      </c>
      <c r="AY861" s="251" t="s">
        <v>152</v>
      </c>
    </row>
    <row r="862" s="2" customFormat="1" ht="24.15" customHeight="1">
      <c r="A862" s="40"/>
      <c r="B862" s="41"/>
      <c r="C862" s="198" t="s">
        <v>809</v>
      </c>
      <c r="D862" s="198" t="s">
        <v>153</v>
      </c>
      <c r="E862" s="199" t="s">
        <v>1162</v>
      </c>
      <c r="F862" s="200" t="s">
        <v>1163</v>
      </c>
      <c r="G862" s="201" t="s">
        <v>505</v>
      </c>
      <c r="H862" s="202">
        <v>8.2799999999999994</v>
      </c>
      <c r="I862" s="203"/>
      <c r="J862" s="204">
        <f>ROUND(I862*H862,2)</f>
        <v>0</v>
      </c>
      <c r="K862" s="200" t="s">
        <v>486</v>
      </c>
      <c r="L862" s="46"/>
      <c r="M862" s="205" t="s">
        <v>19</v>
      </c>
      <c r="N862" s="206" t="s">
        <v>47</v>
      </c>
      <c r="O862" s="86"/>
      <c r="P862" s="207">
        <f>O862*H862</f>
        <v>0</v>
      </c>
      <c r="Q862" s="207">
        <v>0</v>
      </c>
      <c r="R862" s="207">
        <f>Q862*H862</f>
        <v>0</v>
      </c>
      <c r="S862" s="207">
        <v>1.95</v>
      </c>
      <c r="T862" s="208">
        <f>S862*H862</f>
        <v>16.145999999999997</v>
      </c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R862" s="209" t="s">
        <v>151</v>
      </c>
      <c r="AT862" s="209" t="s">
        <v>153</v>
      </c>
      <c r="AU862" s="209" t="s">
        <v>86</v>
      </c>
      <c r="AY862" s="19" t="s">
        <v>152</v>
      </c>
      <c r="BE862" s="210">
        <f>IF(N862="základní",J862,0)</f>
        <v>0</v>
      </c>
      <c r="BF862" s="210">
        <f>IF(N862="snížená",J862,0)</f>
        <v>0</v>
      </c>
      <c r="BG862" s="210">
        <f>IF(N862="zákl. přenesená",J862,0)</f>
        <v>0</v>
      </c>
      <c r="BH862" s="210">
        <f>IF(N862="sníž. přenesená",J862,0)</f>
        <v>0</v>
      </c>
      <c r="BI862" s="210">
        <f>IF(N862="nulová",J862,0)</f>
        <v>0</v>
      </c>
      <c r="BJ862" s="19" t="s">
        <v>84</v>
      </c>
      <c r="BK862" s="210">
        <f>ROUND(I862*H862,2)</f>
        <v>0</v>
      </c>
      <c r="BL862" s="19" t="s">
        <v>151</v>
      </c>
      <c r="BM862" s="209" t="s">
        <v>1164</v>
      </c>
    </row>
    <row r="863" s="2" customFormat="1">
      <c r="A863" s="40"/>
      <c r="B863" s="41"/>
      <c r="C863" s="42"/>
      <c r="D863" s="229" t="s">
        <v>488</v>
      </c>
      <c r="E863" s="42"/>
      <c r="F863" s="230" t="s">
        <v>1165</v>
      </c>
      <c r="G863" s="42"/>
      <c r="H863" s="42"/>
      <c r="I863" s="213"/>
      <c r="J863" s="42"/>
      <c r="K863" s="42"/>
      <c r="L863" s="46"/>
      <c r="M863" s="214"/>
      <c r="N863" s="215"/>
      <c r="O863" s="86"/>
      <c r="P863" s="86"/>
      <c r="Q863" s="86"/>
      <c r="R863" s="86"/>
      <c r="S863" s="86"/>
      <c r="T863" s="87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T863" s="19" t="s">
        <v>488</v>
      </c>
      <c r="AU863" s="19" t="s">
        <v>86</v>
      </c>
    </row>
    <row r="864" s="13" customFormat="1">
      <c r="A864" s="13"/>
      <c r="B864" s="231"/>
      <c r="C864" s="232"/>
      <c r="D864" s="211" t="s">
        <v>490</v>
      </c>
      <c r="E864" s="233" t="s">
        <v>19</v>
      </c>
      <c r="F864" s="234" t="s">
        <v>1166</v>
      </c>
      <c r="G864" s="232"/>
      <c r="H864" s="233" t="s">
        <v>19</v>
      </c>
      <c r="I864" s="235"/>
      <c r="J864" s="232"/>
      <c r="K864" s="232"/>
      <c r="L864" s="236"/>
      <c r="M864" s="237"/>
      <c r="N864" s="238"/>
      <c r="O864" s="238"/>
      <c r="P864" s="238"/>
      <c r="Q864" s="238"/>
      <c r="R864" s="238"/>
      <c r="S864" s="238"/>
      <c r="T864" s="239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0" t="s">
        <v>490</v>
      </c>
      <c r="AU864" s="240" t="s">
        <v>86</v>
      </c>
      <c r="AV864" s="13" t="s">
        <v>84</v>
      </c>
      <c r="AW864" s="13" t="s">
        <v>37</v>
      </c>
      <c r="AX864" s="13" t="s">
        <v>76</v>
      </c>
      <c r="AY864" s="240" t="s">
        <v>152</v>
      </c>
    </row>
    <row r="865" s="14" customFormat="1">
      <c r="A865" s="14"/>
      <c r="B865" s="241"/>
      <c r="C865" s="242"/>
      <c r="D865" s="211" t="s">
        <v>490</v>
      </c>
      <c r="E865" s="243" t="s">
        <v>19</v>
      </c>
      <c r="F865" s="244" t="s">
        <v>1167</v>
      </c>
      <c r="G865" s="242"/>
      <c r="H865" s="245">
        <v>8.2799999999999994</v>
      </c>
      <c r="I865" s="246"/>
      <c r="J865" s="242"/>
      <c r="K865" s="242"/>
      <c r="L865" s="247"/>
      <c r="M865" s="248"/>
      <c r="N865" s="249"/>
      <c r="O865" s="249"/>
      <c r="P865" s="249"/>
      <c r="Q865" s="249"/>
      <c r="R865" s="249"/>
      <c r="S865" s="249"/>
      <c r="T865" s="250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51" t="s">
        <v>490</v>
      </c>
      <c r="AU865" s="251" t="s">
        <v>86</v>
      </c>
      <c r="AV865" s="14" t="s">
        <v>86</v>
      </c>
      <c r="AW865" s="14" t="s">
        <v>37</v>
      </c>
      <c r="AX865" s="14" t="s">
        <v>84</v>
      </c>
      <c r="AY865" s="251" t="s">
        <v>152</v>
      </c>
    </row>
    <row r="866" s="2" customFormat="1" ht="16.5" customHeight="1">
      <c r="A866" s="40"/>
      <c r="B866" s="41"/>
      <c r="C866" s="198" t="s">
        <v>822</v>
      </c>
      <c r="D866" s="198" t="s">
        <v>153</v>
      </c>
      <c r="E866" s="199" t="s">
        <v>1168</v>
      </c>
      <c r="F866" s="200" t="s">
        <v>1169</v>
      </c>
      <c r="G866" s="201" t="s">
        <v>505</v>
      </c>
      <c r="H866" s="202">
        <v>1.4259999999999999</v>
      </c>
      <c r="I866" s="203"/>
      <c r="J866" s="204">
        <f>ROUND(I866*H866,2)</f>
        <v>0</v>
      </c>
      <c r="K866" s="200" t="s">
        <v>486</v>
      </c>
      <c r="L866" s="46"/>
      <c r="M866" s="205" t="s">
        <v>19</v>
      </c>
      <c r="N866" s="206" t="s">
        <v>47</v>
      </c>
      <c r="O866" s="86"/>
      <c r="P866" s="207">
        <f>O866*H866</f>
        <v>0</v>
      </c>
      <c r="Q866" s="207">
        <v>0</v>
      </c>
      <c r="R866" s="207">
        <f>Q866*H866</f>
        <v>0</v>
      </c>
      <c r="S866" s="207">
        <v>2.2000000000000002</v>
      </c>
      <c r="T866" s="208">
        <f>S866*H866</f>
        <v>3.1372</v>
      </c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R866" s="209" t="s">
        <v>151</v>
      </c>
      <c r="AT866" s="209" t="s">
        <v>153</v>
      </c>
      <c r="AU866" s="209" t="s">
        <v>86</v>
      </c>
      <c r="AY866" s="19" t="s">
        <v>152</v>
      </c>
      <c r="BE866" s="210">
        <f>IF(N866="základní",J866,0)</f>
        <v>0</v>
      </c>
      <c r="BF866" s="210">
        <f>IF(N866="snížená",J866,0)</f>
        <v>0</v>
      </c>
      <c r="BG866" s="210">
        <f>IF(N866="zákl. přenesená",J866,0)</f>
        <v>0</v>
      </c>
      <c r="BH866" s="210">
        <f>IF(N866="sníž. přenesená",J866,0)</f>
        <v>0</v>
      </c>
      <c r="BI866" s="210">
        <f>IF(N866="nulová",J866,0)</f>
        <v>0</v>
      </c>
      <c r="BJ866" s="19" t="s">
        <v>84</v>
      </c>
      <c r="BK866" s="210">
        <f>ROUND(I866*H866,2)</f>
        <v>0</v>
      </c>
      <c r="BL866" s="19" t="s">
        <v>151</v>
      </c>
      <c r="BM866" s="209" t="s">
        <v>1170</v>
      </c>
    </row>
    <row r="867" s="2" customFormat="1">
      <c r="A867" s="40"/>
      <c r="B867" s="41"/>
      <c r="C867" s="42"/>
      <c r="D867" s="229" t="s">
        <v>488</v>
      </c>
      <c r="E867" s="42"/>
      <c r="F867" s="230" t="s">
        <v>1171</v>
      </c>
      <c r="G867" s="42"/>
      <c r="H867" s="42"/>
      <c r="I867" s="213"/>
      <c r="J867" s="42"/>
      <c r="K867" s="42"/>
      <c r="L867" s="46"/>
      <c r="M867" s="214"/>
      <c r="N867" s="215"/>
      <c r="O867" s="86"/>
      <c r="P867" s="86"/>
      <c r="Q867" s="86"/>
      <c r="R867" s="86"/>
      <c r="S867" s="86"/>
      <c r="T867" s="87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T867" s="19" t="s">
        <v>488</v>
      </c>
      <c r="AU867" s="19" t="s">
        <v>86</v>
      </c>
    </row>
    <row r="868" s="13" customFormat="1">
      <c r="A868" s="13"/>
      <c r="B868" s="231"/>
      <c r="C868" s="232"/>
      <c r="D868" s="211" t="s">
        <v>490</v>
      </c>
      <c r="E868" s="233" t="s">
        <v>19</v>
      </c>
      <c r="F868" s="234" t="s">
        <v>1009</v>
      </c>
      <c r="G868" s="232"/>
      <c r="H868" s="233" t="s">
        <v>19</v>
      </c>
      <c r="I868" s="235"/>
      <c r="J868" s="232"/>
      <c r="K868" s="232"/>
      <c r="L868" s="236"/>
      <c r="M868" s="237"/>
      <c r="N868" s="238"/>
      <c r="O868" s="238"/>
      <c r="P868" s="238"/>
      <c r="Q868" s="238"/>
      <c r="R868" s="238"/>
      <c r="S868" s="238"/>
      <c r="T868" s="239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0" t="s">
        <v>490</v>
      </c>
      <c r="AU868" s="240" t="s">
        <v>86</v>
      </c>
      <c r="AV868" s="13" t="s">
        <v>84</v>
      </c>
      <c r="AW868" s="13" t="s">
        <v>37</v>
      </c>
      <c r="AX868" s="13" t="s">
        <v>76</v>
      </c>
      <c r="AY868" s="240" t="s">
        <v>152</v>
      </c>
    </row>
    <row r="869" s="13" customFormat="1">
      <c r="A869" s="13"/>
      <c r="B869" s="231"/>
      <c r="C869" s="232"/>
      <c r="D869" s="211" t="s">
        <v>490</v>
      </c>
      <c r="E869" s="233" t="s">
        <v>19</v>
      </c>
      <c r="F869" s="234" t="s">
        <v>1040</v>
      </c>
      <c r="G869" s="232"/>
      <c r="H869" s="233" t="s">
        <v>19</v>
      </c>
      <c r="I869" s="235"/>
      <c r="J869" s="232"/>
      <c r="K869" s="232"/>
      <c r="L869" s="236"/>
      <c r="M869" s="237"/>
      <c r="N869" s="238"/>
      <c r="O869" s="238"/>
      <c r="P869" s="238"/>
      <c r="Q869" s="238"/>
      <c r="R869" s="238"/>
      <c r="S869" s="238"/>
      <c r="T869" s="239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0" t="s">
        <v>490</v>
      </c>
      <c r="AU869" s="240" t="s">
        <v>86</v>
      </c>
      <c r="AV869" s="13" t="s">
        <v>84</v>
      </c>
      <c r="AW869" s="13" t="s">
        <v>37</v>
      </c>
      <c r="AX869" s="13" t="s">
        <v>76</v>
      </c>
      <c r="AY869" s="240" t="s">
        <v>152</v>
      </c>
    </row>
    <row r="870" s="14" customFormat="1">
      <c r="A870" s="14"/>
      <c r="B870" s="241"/>
      <c r="C870" s="242"/>
      <c r="D870" s="211" t="s">
        <v>490</v>
      </c>
      <c r="E870" s="243" t="s">
        <v>19</v>
      </c>
      <c r="F870" s="244" t="s">
        <v>1172</v>
      </c>
      <c r="G870" s="242"/>
      <c r="H870" s="245">
        <v>0.442</v>
      </c>
      <c r="I870" s="246"/>
      <c r="J870" s="242"/>
      <c r="K870" s="242"/>
      <c r="L870" s="247"/>
      <c r="M870" s="248"/>
      <c r="N870" s="249"/>
      <c r="O870" s="249"/>
      <c r="P870" s="249"/>
      <c r="Q870" s="249"/>
      <c r="R870" s="249"/>
      <c r="S870" s="249"/>
      <c r="T870" s="250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1" t="s">
        <v>490</v>
      </c>
      <c r="AU870" s="251" t="s">
        <v>86</v>
      </c>
      <c r="AV870" s="14" t="s">
        <v>86</v>
      </c>
      <c r="AW870" s="14" t="s">
        <v>37</v>
      </c>
      <c r="AX870" s="14" t="s">
        <v>76</v>
      </c>
      <c r="AY870" s="251" t="s">
        <v>152</v>
      </c>
    </row>
    <row r="871" s="14" customFormat="1">
      <c r="A871" s="14"/>
      <c r="B871" s="241"/>
      <c r="C871" s="242"/>
      <c r="D871" s="211" t="s">
        <v>490</v>
      </c>
      <c r="E871" s="243" t="s">
        <v>19</v>
      </c>
      <c r="F871" s="244" t="s">
        <v>1173</v>
      </c>
      <c r="G871" s="242"/>
      <c r="H871" s="245">
        <v>0.112</v>
      </c>
      <c r="I871" s="246"/>
      <c r="J871" s="242"/>
      <c r="K871" s="242"/>
      <c r="L871" s="247"/>
      <c r="M871" s="248"/>
      <c r="N871" s="249"/>
      <c r="O871" s="249"/>
      <c r="P871" s="249"/>
      <c r="Q871" s="249"/>
      <c r="R871" s="249"/>
      <c r="S871" s="249"/>
      <c r="T871" s="250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51" t="s">
        <v>490</v>
      </c>
      <c r="AU871" s="251" t="s">
        <v>86</v>
      </c>
      <c r="AV871" s="14" t="s">
        <v>86</v>
      </c>
      <c r="AW871" s="14" t="s">
        <v>37</v>
      </c>
      <c r="AX871" s="14" t="s">
        <v>76</v>
      </c>
      <c r="AY871" s="251" t="s">
        <v>152</v>
      </c>
    </row>
    <row r="872" s="14" customFormat="1">
      <c r="A872" s="14"/>
      <c r="B872" s="241"/>
      <c r="C872" s="242"/>
      <c r="D872" s="211" t="s">
        <v>490</v>
      </c>
      <c r="E872" s="243" t="s">
        <v>19</v>
      </c>
      <c r="F872" s="244" t="s">
        <v>1174</v>
      </c>
      <c r="G872" s="242"/>
      <c r="H872" s="245">
        <v>0.074999999999999997</v>
      </c>
      <c r="I872" s="246"/>
      <c r="J872" s="242"/>
      <c r="K872" s="242"/>
      <c r="L872" s="247"/>
      <c r="M872" s="248"/>
      <c r="N872" s="249"/>
      <c r="O872" s="249"/>
      <c r="P872" s="249"/>
      <c r="Q872" s="249"/>
      <c r="R872" s="249"/>
      <c r="S872" s="249"/>
      <c r="T872" s="250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51" t="s">
        <v>490</v>
      </c>
      <c r="AU872" s="251" t="s">
        <v>86</v>
      </c>
      <c r="AV872" s="14" t="s">
        <v>86</v>
      </c>
      <c r="AW872" s="14" t="s">
        <v>37</v>
      </c>
      <c r="AX872" s="14" t="s">
        <v>76</v>
      </c>
      <c r="AY872" s="251" t="s">
        <v>152</v>
      </c>
    </row>
    <row r="873" s="16" customFormat="1">
      <c r="A873" s="16"/>
      <c r="B873" s="263"/>
      <c r="C873" s="264"/>
      <c r="D873" s="211" t="s">
        <v>490</v>
      </c>
      <c r="E873" s="265" t="s">
        <v>19</v>
      </c>
      <c r="F873" s="266" t="s">
        <v>518</v>
      </c>
      <c r="G873" s="264"/>
      <c r="H873" s="267">
        <v>0.629</v>
      </c>
      <c r="I873" s="268"/>
      <c r="J873" s="264"/>
      <c r="K873" s="264"/>
      <c r="L873" s="269"/>
      <c r="M873" s="270"/>
      <c r="N873" s="271"/>
      <c r="O873" s="271"/>
      <c r="P873" s="271"/>
      <c r="Q873" s="271"/>
      <c r="R873" s="271"/>
      <c r="S873" s="271"/>
      <c r="T873" s="272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T873" s="273" t="s">
        <v>490</v>
      </c>
      <c r="AU873" s="273" t="s">
        <v>86</v>
      </c>
      <c r="AV873" s="16" t="s">
        <v>163</v>
      </c>
      <c r="AW873" s="16" t="s">
        <v>37</v>
      </c>
      <c r="AX873" s="16" t="s">
        <v>76</v>
      </c>
      <c r="AY873" s="273" t="s">
        <v>152</v>
      </c>
    </row>
    <row r="874" s="13" customFormat="1">
      <c r="A874" s="13"/>
      <c r="B874" s="231"/>
      <c r="C874" s="232"/>
      <c r="D874" s="211" t="s">
        <v>490</v>
      </c>
      <c r="E874" s="233" t="s">
        <v>19</v>
      </c>
      <c r="F874" s="234" t="s">
        <v>1175</v>
      </c>
      <c r="G874" s="232"/>
      <c r="H874" s="233" t="s">
        <v>19</v>
      </c>
      <c r="I874" s="235"/>
      <c r="J874" s="232"/>
      <c r="K874" s="232"/>
      <c r="L874" s="236"/>
      <c r="M874" s="237"/>
      <c r="N874" s="238"/>
      <c r="O874" s="238"/>
      <c r="P874" s="238"/>
      <c r="Q874" s="238"/>
      <c r="R874" s="238"/>
      <c r="S874" s="238"/>
      <c r="T874" s="23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0" t="s">
        <v>490</v>
      </c>
      <c r="AU874" s="240" t="s">
        <v>86</v>
      </c>
      <c r="AV874" s="13" t="s">
        <v>84</v>
      </c>
      <c r="AW874" s="13" t="s">
        <v>37</v>
      </c>
      <c r="AX874" s="13" t="s">
        <v>76</v>
      </c>
      <c r="AY874" s="240" t="s">
        <v>152</v>
      </c>
    </row>
    <row r="875" s="13" customFormat="1">
      <c r="A875" s="13"/>
      <c r="B875" s="231"/>
      <c r="C875" s="232"/>
      <c r="D875" s="211" t="s">
        <v>490</v>
      </c>
      <c r="E875" s="233" t="s">
        <v>19</v>
      </c>
      <c r="F875" s="234" t="s">
        <v>1176</v>
      </c>
      <c r="G875" s="232"/>
      <c r="H875" s="233" t="s">
        <v>19</v>
      </c>
      <c r="I875" s="235"/>
      <c r="J875" s="232"/>
      <c r="K875" s="232"/>
      <c r="L875" s="236"/>
      <c r="M875" s="237"/>
      <c r="N875" s="238"/>
      <c r="O875" s="238"/>
      <c r="P875" s="238"/>
      <c r="Q875" s="238"/>
      <c r="R875" s="238"/>
      <c r="S875" s="238"/>
      <c r="T875" s="239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0" t="s">
        <v>490</v>
      </c>
      <c r="AU875" s="240" t="s">
        <v>86</v>
      </c>
      <c r="AV875" s="13" t="s">
        <v>84</v>
      </c>
      <c r="AW875" s="13" t="s">
        <v>37</v>
      </c>
      <c r="AX875" s="13" t="s">
        <v>76</v>
      </c>
      <c r="AY875" s="240" t="s">
        <v>152</v>
      </c>
    </row>
    <row r="876" s="14" customFormat="1">
      <c r="A876" s="14"/>
      <c r="B876" s="241"/>
      <c r="C876" s="242"/>
      <c r="D876" s="211" t="s">
        <v>490</v>
      </c>
      <c r="E876" s="243" t="s">
        <v>19</v>
      </c>
      <c r="F876" s="244" t="s">
        <v>1177</v>
      </c>
      <c r="G876" s="242"/>
      <c r="H876" s="245">
        <v>0.56799999999999995</v>
      </c>
      <c r="I876" s="246"/>
      <c r="J876" s="242"/>
      <c r="K876" s="242"/>
      <c r="L876" s="247"/>
      <c r="M876" s="248"/>
      <c r="N876" s="249"/>
      <c r="O876" s="249"/>
      <c r="P876" s="249"/>
      <c r="Q876" s="249"/>
      <c r="R876" s="249"/>
      <c r="S876" s="249"/>
      <c r="T876" s="250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51" t="s">
        <v>490</v>
      </c>
      <c r="AU876" s="251" t="s">
        <v>86</v>
      </c>
      <c r="AV876" s="14" t="s">
        <v>86</v>
      </c>
      <c r="AW876" s="14" t="s">
        <v>37</v>
      </c>
      <c r="AX876" s="14" t="s">
        <v>76</v>
      </c>
      <c r="AY876" s="251" t="s">
        <v>152</v>
      </c>
    </row>
    <row r="877" s="14" customFormat="1">
      <c r="A877" s="14"/>
      <c r="B877" s="241"/>
      <c r="C877" s="242"/>
      <c r="D877" s="211" t="s">
        <v>490</v>
      </c>
      <c r="E877" s="243" t="s">
        <v>19</v>
      </c>
      <c r="F877" s="244" t="s">
        <v>1178</v>
      </c>
      <c r="G877" s="242"/>
      <c r="H877" s="245">
        <v>0.107</v>
      </c>
      <c r="I877" s="246"/>
      <c r="J877" s="242"/>
      <c r="K877" s="242"/>
      <c r="L877" s="247"/>
      <c r="M877" s="248"/>
      <c r="N877" s="249"/>
      <c r="O877" s="249"/>
      <c r="P877" s="249"/>
      <c r="Q877" s="249"/>
      <c r="R877" s="249"/>
      <c r="S877" s="249"/>
      <c r="T877" s="250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51" t="s">
        <v>490</v>
      </c>
      <c r="AU877" s="251" t="s">
        <v>86</v>
      </c>
      <c r="AV877" s="14" t="s">
        <v>86</v>
      </c>
      <c r="AW877" s="14" t="s">
        <v>37</v>
      </c>
      <c r="AX877" s="14" t="s">
        <v>76</v>
      </c>
      <c r="AY877" s="251" t="s">
        <v>152</v>
      </c>
    </row>
    <row r="878" s="14" customFormat="1">
      <c r="A878" s="14"/>
      <c r="B878" s="241"/>
      <c r="C878" s="242"/>
      <c r="D878" s="211" t="s">
        <v>490</v>
      </c>
      <c r="E878" s="243" t="s">
        <v>19</v>
      </c>
      <c r="F878" s="244" t="s">
        <v>1179</v>
      </c>
      <c r="G878" s="242"/>
      <c r="H878" s="245">
        <v>0.122</v>
      </c>
      <c r="I878" s="246"/>
      <c r="J878" s="242"/>
      <c r="K878" s="242"/>
      <c r="L878" s="247"/>
      <c r="M878" s="248"/>
      <c r="N878" s="249"/>
      <c r="O878" s="249"/>
      <c r="P878" s="249"/>
      <c r="Q878" s="249"/>
      <c r="R878" s="249"/>
      <c r="S878" s="249"/>
      <c r="T878" s="250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51" t="s">
        <v>490</v>
      </c>
      <c r="AU878" s="251" t="s">
        <v>86</v>
      </c>
      <c r="AV878" s="14" t="s">
        <v>86</v>
      </c>
      <c r="AW878" s="14" t="s">
        <v>37</v>
      </c>
      <c r="AX878" s="14" t="s">
        <v>76</v>
      </c>
      <c r="AY878" s="251" t="s">
        <v>152</v>
      </c>
    </row>
    <row r="879" s="16" customFormat="1">
      <c r="A879" s="16"/>
      <c r="B879" s="263"/>
      <c r="C879" s="264"/>
      <c r="D879" s="211" t="s">
        <v>490</v>
      </c>
      <c r="E879" s="265" t="s">
        <v>19</v>
      </c>
      <c r="F879" s="266" t="s">
        <v>518</v>
      </c>
      <c r="G879" s="264"/>
      <c r="H879" s="267">
        <v>0.79700000000000004</v>
      </c>
      <c r="I879" s="268"/>
      <c r="J879" s="264"/>
      <c r="K879" s="264"/>
      <c r="L879" s="269"/>
      <c r="M879" s="270"/>
      <c r="N879" s="271"/>
      <c r="O879" s="271"/>
      <c r="P879" s="271"/>
      <c r="Q879" s="271"/>
      <c r="R879" s="271"/>
      <c r="S879" s="271"/>
      <c r="T879" s="272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T879" s="273" t="s">
        <v>490</v>
      </c>
      <c r="AU879" s="273" t="s">
        <v>86</v>
      </c>
      <c r="AV879" s="16" t="s">
        <v>163</v>
      </c>
      <c r="AW879" s="16" t="s">
        <v>37</v>
      </c>
      <c r="AX879" s="16" t="s">
        <v>76</v>
      </c>
      <c r="AY879" s="273" t="s">
        <v>152</v>
      </c>
    </row>
    <row r="880" s="15" customFormat="1">
      <c r="A880" s="15"/>
      <c r="B880" s="252"/>
      <c r="C880" s="253"/>
      <c r="D880" s="211" t="s">
        <v>490</v>
      </c>
      <c r="E880" s="254" t="s">
        <v>19</v>
      </c>
      <c r="F880" s="255" t="s">
        <v>502</v>
      </c>
      <c r="G880" s="253"/>
      <c r="H880" s="256">
        <v>1.4259999999999999</v>
      </c>
      <c r="I880" s="257"/>
      <c r="J880" s="253"/>
      <c r="K880" s="253"/>
      <c r="L880" s="258"/>
      <c r="M880" s="259"/>
      <c r="N880" s="260"/>
      <c r="O880" s="260"/>
      <c r="P880" s="260"/>
      <c r="Q880" s="260"/>
      <c r="R880" s="260"/>
      <c r="S880" s="260"/>
      <c r="T880" s="261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T880" s="262" t="s">
        <v>490</v>
      </c>
      <c r="AU880" s="262" t="s">
        <v>86</v>
      </c>
      <c r="AV880" s="15" t="s">
        <v>151</v>
      </c>
      <c r="AW880" s="15" t="s">
        <v>37</v>
      </c>
      <c r="AX880" s="15" t="s">
        <v>84</v>
      </c>
      <c r="AY880" s="262" t="s">
        <v>152</v>
      </c>
    </row>
    <row r="881" s="2" customFormat="1" ht="16.5" customHeight="1">
      <c r="A881" s="40"/>
      <c r="B881" s="41"/>
      <c r="C881" s="198" t="s">
        <v>1180</v>
      </c>
      <c r="D881" s="198" t="s">
        <v>153</v>
      </c>
      <c r="E881" s="199" t="s">
        <v>1181</v>
      </c>
      <c r="F881" s="200" t="s">
        <v>1182</v>
      </c>
      <c r="G881" s="201" t="s">
        <v>505</v>
      </c>
      <c r="H881" s="202">
        <v>32.762999999999998</v>
      </c>
      <c r="I881" s="203"/>
      <c r="J881" s="204">
        <f>ROUND(I881*H881,2)</f>
        <v>0</v>
      </c>
      <c r="K881" s="200" t="s">
        <v>486</v>
      </c>
      <c r="L881" s="46"/>
      <c r="M881" s="205" t="s">
        <v>19</v>
      </c>
      <c r="N881" s="206" t="s">
        <v>47</v>
      </c>
      <c r="O881" s="86"/>
      <c r="P881" s="207">
        <f>O881*H881</f>
        <v>0</v>
      </c>
      <c r="Q881" s="207">
        <v>0</v>
      </c>
      <c r="R881" s="207">
        <f>Q881*H881</f>
        <v>0</v>
      </c>
      <c r="S881" s="207">
        <v>2.2000000000000002</v>
      </c>
      <c r="T881" s="208">
        <f>S881*H881</f>
        <v>72.078600000000009</v>
      </c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R881" s="209" t="s">
        <v>151</v>
      </c>
      <c r="AT881" s="209" t="s">
        <v>153</v>
      </c>
      <c r="AU881" s="209" t="s">
        <v>86</v>
      </c>
      <c r="AY881" s="19" t="s">
        <v>152</v>
      </c>
      <c r="BE881" s="210">
        <f>IF(N881="základní",J881,0)</f>
        <v>0</v>
      </c>
      <c r="BF881" s="210">
        <f>IF(N881="snížená",J881,0)</f>
        <v>0</v>
      </c>
      <c r="BG881" s="210">
        <f>IF(N881="zákl. přenesená",J881,0)</f>
        <v>0</v>
      </c>
      <c r="BH881" s="210">
        <f>IF(N881="sníž. přenesená",J881,0)</f>
        <v>0</v>
      </c>
      <c r="BI881" s="210">
        <f>IF(N881="nulová",J881,0)</f>
        <v>0</v>
      </c>
      <c r="BJ881" s="19" t="s">
        <v>84</v>
      </c>
      <c r="BK881" s="210">
        <f>ROUND(I881*H881,2)</f>
        <v>0</v>
      </c>
      <c r="BL881" s="19" t="s">
        <v>151</v>
      </c>
      <c r="BM881" s="209" t="s">
        <v>1183</v>
      </c>
    </row>
    <row r="882" s="2" customFormat="1">
      <c r="A882" s="40"/>
      <c r="B882" s="41"/>
      <c r="C882" s="42"/>
      <c r="D882" s="229" t="s">
        <v>488</v>
      </c>
      <c r="E882" s="42"/>
      <c r="F882" s="230" t="s">
        <v>1184</v>
      </c>
      <c r="G882" s="42"/>
      <c r="H882" s="42"/>
      <c r="I882" s="213"/>
      <c r="J882" s="42"/>
      <c r="K882" s="42"/>
      <c r="L882" s="46"/>
      <c r="M882" s="214"/>
      <c r="N882" s="215"/>
      <c r="O882" s="86"/>
      <c r="P882" s="86"/>
      <c r="Q882" s="86"/>
      <c r="R882" s="86"/>
      <c r="S882" s="86"/>
      <c r="T882" s="87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T882" s="19" t="s">
        <v>488</v>
      </c>
      <c r="AU882" s="19" t="s">
        <v>86</v>
      </c>
    </row>
    <row r="883" s="13" customFormat="1">
      <c r="A883" s="13"/>
      <c r="B883" s="231"/>
      <c r="C883" s="232"/>
      <c r="D883" s="211" t="s">
        <v>490</v>
      </c>
      <c r="E883" s="233" t="s">
        <v>19</v>
      </c>
      <c r="F883" s="234" t="s">
        <v>1096</v>
      </c>
      <c r="G883" s="232"/>
      <c r="H883" s="233" t="s">
        <v>19</v>
      </c>
      <c r="I883" s="235"/>
      <c r="J883" s="232"/>
      <c r="K883" s="232"/>
      <c r="L883" s="236"/>
      <c r="M883" s="237"/>
      <c r="N883" s="238"/>
      <c r="O883" s="238"/>
      <c r="P883" s="238"/>
      <c r="Q883" s="238"/>
      <c r="R883" s="238"/>
      <c r="S883" s="238"/>
      <c r="T883" s="239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0" t="s">
        <v>490</v>
      </c>
      <c r="AU883" s="240" t="s">
        <v>86</v>
      </c>
      <c r="AV883" s="13" t="s">
        <v>84</v>
      </c>
      <c r="AW883" s="13" t="s">
        <v>37</v>
      </c>
      <c r="AX883" s="13" t="s">
        <v>76</v>
      </c>
      <c r="AY883" s="240" t="s">
        <v>152</v>
      </c>
    </row>
    <row r="884" s="13" customFormat="1">
      <c r="A884" s="13"/>
      <c r="B884" s="231"/>
      <c r="C884" s="232"/>
      <c r="D884" s="211" t="s">
        <v>490</v>
      </c>
      <c r="E884" s="233" t="s">
        <v>19</v>
      </c>
      <c r="F884" s="234" t="s">
        <v>1097</v>
      </c>
      <c r="G884" s="232"/>
      <c r="H884" s="233" t="s">
        <v>19</v>
      </c>
      <c r="I884" s="235"/>
      <c r="J884" s="232"/>
      <c r="K884" s="232"/>
      <c r="L884" s="236"/>
      <c r="M884" s="237"/>
      <c r="N884" s="238"/>
      <c r="O884" s="238"/>
      <c r="P884" s="238"/>
      <c r="Q884" s="238"/>
      <c r="R884" s="238"/>
      <c r="S884" s="238"/>
      <c r="T884" s="239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0" t="s">
        <v>490</v>
      </c>
      <c r="AU884" s="240" t="s">
        <v>86</v>
      </c>
      <c r="AV884" s="13" t="s">
        <v>84</v>
      </c>
      <c r="AW884" s="13" t="s">
        <v>37</v>
      </c>
      <c r="AX884" s="13" t="s">
        <v>76</v>
      </c>
      <c r="AY884" s="240" t="s">
        <v>152</v>
      </c>
    </row>
    <row r="885" s="14" customFormat="1">
      <c r="A885" s="14"/>
      <c r="B885" s="241"/>
      <c r="C885" s="242"/>
      <c r="D885" s="211" t="s">
        <v>490</v>
      </c>
      <c r="E885" s="243" t="s">
        <v>19</v>
      </c>
      <c r="F885" s="244" t="s">
        <v>1185</v>
      </c>
      <c r="G885" s="242"/>
      <c r="H885" s="245">
        <v>15.875</v>
      </c>
      <c r="I885" s="246"/>
      <c r="J885" s="242"/>
      <c r="K885" s="242"/>
      <c r="L885" s="247"/>
      <c r="M885" s="248"/>
      <c r="N885" s="249"/>
      <c r="O885" s="249"/>
      <c r="P885" s="249"/>
      <c r="Q885" s="249"/>
      <c r="R885" s="249"/>
      <c r="S885" s="249"/>
      <c r="T885" s="250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51" t="s">
        <v>490</v>
      </c>
      <c r="AU885" s="251" t="s">
        <v>86</v>
      </c>
      <c r="AV885" s="14" t="s">
        <v>86</v>
      </c>
      <c r="AW885" s="14" t="s">
        <v>37</v>
      </c>
      <c r="AX885" s="14" t="s">
        <v>76</v>
      </c>
      <c r="AY885" s="251" t="s">
        <v>152</v>
      </c>
    </row>
    <row r="886" s="16" customFormat="1">
      <c r="A886" s="16"/>
      <c r="B886" s="263"/>
      <c r="C886" s="264"/>
      <c r="D886" s="211" t="s">
        <v>490</v>
      </c>
      <c r="E886" s="265" t="s">
        <v>19</v>
      </c>
      <c r="F886" s="266" t="s">
        <v>518</v>
      </c>
      <c r="G886" s="264"/>
      <c r="H886" s="267">
        <v>15.875</v>
      </c>
      <c r="I886" s="268"/>
      <c r="J886" s="264"/>
      <c r="K886" s="264"/>
      <c r="L886" s="269"/>
      <c r="M886" s="270"/>
      <c r="N886" s="271"/>
      <c r="O886" s="271"/>
      <c r="P886" s="271"/>
      <c r="Q886" s="271"/>
      <c r="R886" s="271"/>
      <c r="S886" s="271"/>
      <c r="T886" s="272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T886" s="273" t="s">
        <v>490</v>
      </c>
      <c r="AU886" s="273" t="s">
        <v>86</v>
      </c>
      <c r="AV886" s="16" t="s">
        <v>163</v>
      </c>
      <c r="AW886" s="16" t="s">
        <v>37</v>
      </c>
      <c r="AX886" s="16" t="s">
        <v>76</v>
      </c>
      <c r="AY886" s="273" t="s">
        <v>152</v>
      </c>
    </row>
    <row r="887" s="13" customFormat="1">
      <c r="A887" s="13"/>
      <c r="B887" s="231"/>
      <c r="C887" s="232"/>
      <c r="D887" s="211" t="s">
        <v>490</v>
      </c>
      <c r="E887" s="233" t="s">
        <v>19</v>
      </c>
      <c r="F887" s="234" t="s">
        <v>860</v>
      </c>
      <c r="G887" s="232"/>
      <c r="H887" s="233" t="s">
        <v>19</v>
      </c>
      <c r="I887" s="235"/>
      <c r="J887" s="232"/>
      <c r="K887" s="232"/>
      <c r="L887" s="236"/>
      <c r="M887" s="237"/>
      <c r="N887" s="238"/>
      <c r="O887" s="238"/>
      <c r="P887" s="238"/>
      <c r="Q887" s="238"/>
      <c r="R887" s="238"/>
      <c r="S887" s="238"/>
      <c r="T887" s="239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0" t="s">
        <v>490</v>
      </c>
      <c r="AU887" s="240" t="s">
        <v>86</v>
      </c>
      <c r="AV887" s="13" t="s">
        <v>84</v>
      </c>
      <c r="AW887" s="13" t="s">
        <v>37</v>
      </c>
      <c r="AX887" s="13" t="s">
        <v>76</v>
      </c>
      <c r="AY887" s="240" t="s">
        <v>152</v>
      </c>
    </row>
    <row r="888" s="13" customFormat="1">
      <c r="A888" s="13"/>
      <c r="B888" s="231"/>
      <c r="C888" s="232"/>
      <c r="D888" s="211" t="s">
        <v>490</v>
      </c>
      <c r="E888" s="233" t="s">
        <v>19</v>
      </c>
      <c r="F888" s="234" t="s">
        <v>861</v>
      </c>
      <c r="G888" s="232"/>
      <c r="H888" s="233" t="s">
        <v>19</v>
      </c>
      <c r="I888" s="235"/>
      <c r="J888" s="232"/>
      <c r="K888" s="232"/>
      <c r="L888" s="236"/>
      <c r="M888" s="237"/>
      <c r="N888" s="238"/>
      <c r="O888" s="238"/>
      <c r="P888" s="238"/>
      <c r="Q888" s="238"/>
      <c r="R888" s="238"/>
      <c r="S888" s="238"/>
      <c r="T888" s="239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0" t="s">
        <v>490</v>
      </c>
      <c r="AU888" s="240" t="s">
        <v>86</v>
      </c>
      <c r="AV888" s="13" t="s">
        <v>84</v>
      </c>
      <c r="AW888" s="13" t="s">
        <v>37</v>
      </c>
      <c r="AX888" s="13" t="s">
        <v>76</v>
      </c>
      <c r="AY888" s="240" t="s">
        <v>152</v>
      </c>
    </row>
    <row r="889" s="14" customFormat="1">
      <c r="A889" s="14"/>
      <c r="B889" s="241"/>
      <c r="C889" s="242"/>
      <c r="D889" s="211" t="s">
        <v>490</v>
      </c>
      <c r="E889" s="243" t="s">
        <v>19</v>
      </c>
      <c r="F889" s="244" t="s">
        <v>1186</v>
      </c>
      <c r="G889" s="242"/>
      <c r="H889" s="245">
        <v>16.888000000000002</v>
      </c>
      <c r="I889" s="246"/>
      <c r="J889" s="242"/>
      <c r="K889" s="242"/>
      <c r="L889" s="247"/>
      <c r="M889" s="248"/>
      <c r="N889" s="249"/>
      <c r="O889" s="249"/>
      <c r="P889" s="249"/>
      <c r="Q889" s="249"/>
      <c r="R889" s="249"/>
      <c r="S889" s="249"/>
      <c r="T889" s="250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51" t="s">
        <v>490</v>
      </c>
      <c r="AU889" s="251" t="s">
        <v>86</v>
      </c>
      <c r="AV889" s="14" t="s">
        <v>86</v>
      </c>
      <c r="AW889" s="14" t="s">
        <v>37</v>
      </c>
      <c r="AX889" s="14" t="s">
        <v>76</v>
      </c>
      <c r="AY889" s="251" t="s">
        <v>152</v>
      </c>
    </row>
    <row r="890" s="16" customFormat="1">
      <c r="A890" s="16"/>
      <c r="B890" s="263"/>
      <c r="C890" s="264"/>
      <c r="D890" s="211" t="s">
        <v>490</v>
      </c>
      <c r="E890" s="265" t="s">
        <v>19</v>
      </c>
      <c r="F890" s="266" t="s">
        <v>518</v>
      </c>
      <c r="G890" s="264"/>
      <c r="H890" s="267">
        <v>16.888000000000002</v>
      </c>
      <c r="I890" s="268"/>
      <c r="J890" s="264"/>
      <c r="K890" s="264"/>
      <c r="L890" s="269"/>
      <c r="M890" s="270"/>
      <c r="N890" s="271"/>
      <c r="O890" s="271"/>
      <c r="P890" s="271"/>
      <c r="Q890" s="271"/>
      <c r="R890" s="271"/>
      <c r="S890" s="271"/>
      <c r="T890" s="272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T890" s="273" t="s">
        <v>490</v>
      </c>
      <c r="AU890" s="273" t="s">
        <v>86</v>
      </c>
      <c r="AV890" s="16" t="s">
        <v>163</v>
      </c>
      <c r="AW890" s="16" t="s">
        <v>37</v>
      </c>
      <c r="AX890" s="16" t="s">
        <v>76</v>
      </c>
      <c r="AY890" s="273" t="s">
        <v>152</v>
      </c>
    </row>
    <row r="891" s="15" customFormat="1">
      <c r="A891" s="15"/>
      <c r="B891" s="252"/>
      <c r="C891" s="253"/>
      <c r="D891" s="211" t="s">
        <v>490</v>
      </c>
      <c r="E891" s="254" t="s">
        <v>19</v>
      </c>
      <c r="F891" s="255" t="s">
        <v>502</v>
      </c>
      <c r="G891" s="253"/>
      <c r="H891" s="256">
        <v>32.762999999999998</v>
      </c>
      <c r="I891" s="257"/>
      <c r="J891" s="253"/>
      <c r="K891" s="253"/>
      <c r="L891" s="258"/>
      <c r="M891" s="259"/>
      <c r="N891" s="260"/>
      <c r="O891" s="260"/>
      <c r="P891" s="260"/>
      <c r="Q891" s="260"/>
      <c r="R891" s="260"/>
      <c r="S891" s="260"/>
      <c r="T891" s="261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62" t="s">
        <v>490</v>
      </c>
      <c r="AU891" s="262" t="s">
        <v>86</v>
      </c>
      <c r="AV891" s="15" t="s">
        <v>151</v>
      </c>
      <c r="AW891" s="15" t="s">
        <v>37</v>
      </c>
      <c r="AX891" s="15" t="s">
        <v>84</v>
      </c>
      <c r="AY891" s="262" t="s">
        <v>152</v>
      </c>
    </row>
    <row r="892" s="2" customFormat="1" ht="16.5" customHeight="1">
      <c r="A892" s="40"/>
      <c r="B892" s="41"/>
      <c r="C892" s="198" t="s">
        <v>1187</v>
      </c>
      <c r="D892" s="198" t="s">
        <v>153</v>
      </c>
      <c r="E892" s="199" t="s">
        <v>1188</v>
      </c>
      <c r="F892" s="200" t="s">
        <v>1189</v>
      </c>
      <c r="G892" s="201" t="s">
        <v>505</v>
      </c>
      <c r="H892" s="202">
        <v>0.374</v>
      </c>
      <c r="I892" s="203"/>
      <c r="J892" s="204">
        <f>ROUND(I892*H892,2)</f>
        <v>0</v>
      </c>
      <c r="K892" s="200" t="s">
        <v>486</v>
      </c>
      <c r="L892" s="46"/>
      <c r="M892" s="205" t="s">
        <v>19</v>
      </c>
      <c r="N892" s="206" t="s">
        <v>47</v>
      </c>
      <c r="O892" s="86"/>
      <c r="P892" s="207">
        <f>O892*H892</f>
        <v>0</v>
      </c>
      <c r="Q892" s="207">
        <v>0</v>
      </c>
      <c r="R892" s="207">
        <f>Q892*H892</f>
        <v>0</v>
      </c>
      <c r="S892" s="207">
        <v>2.3999999999999999</v>
      </c>
      <c r="T892" s="208">
        <f>S892*H892</f>
        <v>0.89759999999999995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09" t="s">
        <v>151</v>
      </c>
      <c r="AT892" s="209" t="s">
        <v>153</v>
      </c>
      <c r="AU892" s="209" t="s">
        <v>86</v>
      </c>
      <c r="AY892" s="19" t="s">
        <v>152</v>
      </c>
      <c r="BE892" s="210">
        <f>IF(N892="základní",J892,0)</f>
        <v>0</v>
      </c>
      <c r="BF892" s="210">
        <f>IF(N892="snížená",J892,0)</f>
        <v>0</v>
      </c>
      <c r="BG892" s="210">
        <f>IF(N892="zákl. přenesená",J892,0)</f>
        <v>0</v>
      </c>
      <c r="BH892" s="210">
        <f>IF(N892="sníž. přenesená",J892,0)</f>
        <v>0</v>
      </c>
      <c r="BI892" s="210">
        <f>IF(N892="nulová",J892,0)</f>
        <v>0</v>
      </c>
      <c r="BJ892" s="19" t="s">
        <v>84</v>
      </c>
      <c r="BK892" s="210">
        <f>ROUND(I892*H892,2)</f>
        <v>0</v>
      </c>
      <c r="BL892" s="19" t="s">
        <v>151</v>
      </c>
      <c r="BM892" s="209" t="s">
        <v>1190</v>
      </c>
    </row>
    <row r="893" s="2" customFormat="1">
      <c r="A893" s="40"/>
      <c r="B893" s="41"/>
      <c r="C893" s="42"/>
      <c r="D893" s="229" t="s">
        <v>488</v>
      </c>
      <c r="E893" s="42"/>
      <c r="F893" s="230" t="s">
        <v>1191</v>
      </c>
      <c r="G893" s="42"/>
      <c r="H893" s="42"/>
      <c r="I893" s="213"/>
      <c r="J893" s="42"/>
      <c r="K893" s="42"/>
      <c r="L893" s="46"/>
      <c r="M893" s="214"/>
      <c r="N893" s="215"/>
      <c r="O893" s="86"/>
      <c r="P893" s="86"/>
      <c r="Q893" s="86"/>
      <c r="R893" s="86"/>
      <c r="S893" s="86"/>
      <c r="T893" s="87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T893" s="19" t="s">
        <v>488</v>
      </c>
      <c r="AU893" s="19" t="s">
        <v>86</v>
      </c>
    </row>
    <row r="894" s="13" customFormat="1">
      <c r="A894" s="13"/>
      <c r="B894" s="231"/>
      <c r="C894" s="232"/>
      <c r="D894" s="211" t="s">
        <v>490</v>
      </c>
      <c r="E894" s="233" t="s">
        <v>19</v>
      </c>
      <c r="F894" s="234" t="s">
        <v>1007</v>
      </c>
      <c r="G894" s="232"/>
      <c r="H894" s="233" t="s">
        <v>19</v>
      </c>
      <c r="I894" s="235"/>
      <c r="J894" s="232"/>
      <c r="K894" s="232"/>
      <c r="L894" s="236"/>
      <c r="M894" s="237"/>
      <c r="N894" s="238"/>
      <c r="O894" s="238"/>
      <c r="P894" s="238"/>
      <c r="Q894" s="238"/>
      <c r="R894" s="238"/>
      <c r="S894" s="238"/>
      <c r="T894" s="239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0" t="s">
        <v>490</v>
      </c>
      <c r="AU894" s="240" t="s">
        <v>86</v>
      </c>
      <c r="AV894" s="13" t="s">
        <v>84</v>
      </c>
      <c r="AW894" s="13" t="s">
        <v>37</v>
      </c>
      <c r="AX894" s="13" t="s">
        <v>76</v>
      </c>
      <c r="AY894" s="240" t="s">
        <v>152</v>
      </c>
    </row>
    <row r="895" s="13" customFormat="1">
      <c r="A895" s="13"/>
      <c r="B895" s="231"/>
      <c r="C895" s="232"/>
      <c r="D895" s="211" t="s">
        <v>490</v>
      </c>
      <c r="E895" s="233" t="s">
        <v>19</v>
      </c>
      <c r="F895" s="234" t="s">
        <v>1040</v>
      </c>
      <c r="G895" s="232"/>
      <c r="H895" s="233" t="s">
        <v>19</v>
      </c>
      <c r="I895" s="235"/>
      <c r="J895" s="232"/>
      <c r="K895" s="232"/>
      <c r="L895" s="236"/>
      <c r="M895" s="237"/>
      <c r="N895" s="238"/>
      <c r="O895" s="238"/>
      <c r="P895" s="238"/>
      <c r="Q895" s="238"/>
      <c r="R895" s="238"/>
      <c r="S895" s="238"/>
      <c r="T895" s="239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0" t="s">
        <v>490</v>
      </c>
      <c r="AU895" s="240" t="s">
        <v>86</v>
      </c>
      <c r="AV895" s="13" t="s">
        <v>84</v>
      </c>
      <c r="AW895" s="13" t="s">
        <v>37</v>
      </c>
      <c r="AX895" s="13" t="s">
        <v>76</v>
      </c>
      <c r="AY895" s="240" t="s">
        <v>152</v>
      </c>
    </row>
    <row r="896" s="14" customFormat="1">
      <c r="A896" s="14"/>
      <c r="B896" s="241"/>
      <c r="C896" s="242"/>
      <c r="D896" s="211" t="s">
        <v>490</v>
      </c>
      <c r="E896" s="243" t="s">
        <v>19</v>
      </c>
      <c r="F896" s="244" t="s">
        <v>1192</v>
      </c>
      <c r="G896" s="242"/>
      <c r="H896" s="245">
        <v>0.374</v>
      </c>
      <c r="I896" s="246"/>
      <c r="J896" s="242"/>
      <c r="K896" s="242"/>
      <c r="L896" s="247"/>
      <c r="M896" s="248"/>
      <c r="N896" s="249"/>
      <c r="O896" s="249"/>
      <c r="P896" s="249"/>
      <c r="Q896" s="249"/>
      <c r="R896" s="249"/>
      <c r="S896" s="249"/>
      <c r="T896" s="250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51" t="s">
        <v>490</v>
      </c>
      <c r="AU896" s="251" t="s">
        <v>86</v>
      </c>
      <c r="AV896" s="14" t="s">
        <v>86</v>
      </c>
      <c r="AW896" s="14" t="s">
        <v>37</v>
      </c>
      <c r="AX896" s="14" t="s">
        <v>84</v>
      </c>
      <c r="AY896" s="251" t="s">
        <v>152</v>
      </c>
    </row>
    <row r="897" s="2" customFormat="1" ht="16.5" customHeight="1">
      <c r="A897" s="40"/>
      <c r="B897" s="41"/>
      <c r="C897" s="198" t="s">
        <v>1193</v>
      </c>
      <c r="D897" s="198" t="s">
        <v>153</v>
      </c>
      <c r="E897" s="199" t="s">
        <v>1194</v>
      </c>
      <c r="F897" s="200" t="s">
        <v>1195</v>
      </c>
      <c r="G897" s="201" t="s">
        <v>505</v>
      </c>
      <c r="H897" s="202">
        <v>62.043999999999997</v>
      </c>
      <c r="I897" s="203"/>
      <c r="J897" s="204">
        <f>ROUND(I897*H897,2)</f>
        <v>0</v>
      </c>
      <c r="K897" s="200" t="s">
        <v>486</v>
      </c>
      <c r="L897" s="46"/>
      <c r="M897" s="205" t="s">
        <v>19</v>
      </c>
      <c r="N897" s="206" t="s">
        <v>47</v>
      </c>
      <c r="O897" s="86"/>
      <c r="P897" s="207">
        <f>O897*H897</f>
        <v>0</v>
      </c>
      <c r="Q897" s="207">
        <v>0</v>
      </c>
      <c r="R897" s="207">
        <f>Q897*H897</f>
        <v>0</v>
      </c>
      <c r="S897" s="207">
        <v>2.3999999999999999</v>
      </c>
      <c r="T897" s="208">
        <f>S897*H897</f>
        <v>148.90559999999999</v>
      </c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R897" s="209" t="s">
        <v>151</v>
      </c>
      <c r="AT897" s="209" t="s">
        <v>153</v>
      </c>
      <c r="AU897" s="209" t="s">
        <v>86</v>
      </c>
      <c r="AY897" s="19" t="s">
        <v>152</v>
      </c>
      <c r="BE897" s="210">
        <f>IF(N897="základní",J897,0)</f>
        <v>0</v>
      </c>
      <c r="BF897" s="210">
        <f>IF(N897="snížená",J897,0)</f>
        <v>0</v>
      </c>
      <c r="BG897" s="210">
        <f>IF(N897="zákl. přenesená",J897,0)</f>
        <v>0</v>
      </c>
      <c r="BH897" s="210">
        <f>IF(N897="sníž. přenesená",J897,0)</f>
        <v>0</v>
      </c>
      <c r="BI897" s="210">
        <f>IF(N897="nulová",J897,0)</f>
        <v>0</v>
      </c>
      <c r="BJ897" s="19" t="s">
        <v>84</v>
      </c>
      <c r="BK897" s="210">
        <f>ROUND(I897*H897,2)</f>
        <v>0</v>
      </c>
      <c r="BL897" s="19" t="s">
        <v>151</v>
      </c>
      <c r="BM897" s="209" t="s">
        <v>1196</v>
      </c>
    </row>
    <row r="898" s="2" customFormat="1">
      <c r="A898" s="40"/>
      <c r="B898" s="41"/>
      <c r="C898" s="42"/>
      <c r="D898" s="229" t="s">
        <v>488</v>
      </c>
      <c r="E898" s="42"/>
      <c r="F898" s="230" t="s">
        <v>1197</v>
      </c>
      <c r="G898" s="42"/>
      <c r="H898" s="42"/>
      <c r="I898" s="213"/>
      <c r="J898" s="42"/>
      <c r="K898" s="42"/>
      <c r="L898" s="46"/>
      <c r="M898" s="214"/>
      <c r="N898" s="215"/>
      <c r="O898" s="86"/>
      <c r="P898" s="86"/>
      <c r="Q898" s="86"/>
      <c r="R898" s="86"/>
      <c r="S898" s="86"/>
      <c r="T898" s="87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T898" s="19" t="s">
        <v>488</v>
      </c>
      <c r="AU898" s="19" t="s">
        <v>86</v>
      </c>
    </row>
    <row r="899" s="13" customFormat="1">
      <c r="A899" s="13"/>
      <c r="B899" s="231"/>
      <c r="C899" s="232"/>
      <c r="D899" s="211" t="s">
        <v>490</v>
      </c>
      <c r="E899" s="233" t="s">
        <v>19</v>
      </c>
      <c r="F899" s="234" t="s">
        <v>832</v>
      </c>
      <c r="G899" s="232"/>
      <c r="H899" s="233" t="s">
        <v>19</v>
      </c>
      <c r="I899" s="235"/>
      <c r="J899" s="232"/>
      <c r="K899" s="232"/>
      <c r="L899" s="236"/>
      <c r="M899" s="237"/>
      <c r="N899" s="238"/>
      <c r="O899" s="238"/>
      <c r="P899" s="238"/>
      <c r="Q899" s="238"/>
      <c r="R899" s="238"/>
      <c r="S899" s="238"/>
      <c r="T899" s="239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0" t="s">
        <v>490</v>
      </c>
      <c r="AU899" s="240" t="s">
        <v>86</v>
      </c>
      <c r="AV899" s="13" t="s">
        <v>84</v>
      </c>
      <c r="AW899" s="13" t="s">
        <v>37</v>
      </c>
      <c r="AX899" s="13" t="s">
        <v>76</v>
      </c>
      <c r="AY899" s="240" t="s">
        <v>152</v>
      </c>
    </row>
    <row r="900" s="13" customFormat="1">
      <c r="A900" s="13"/>
      <c r="B900" s="231"/>
      <c r="C900" s="232"/>
      <c r="D900" s="211" t="s">
        <v>490</v>
      </c>
      <c r="E900" s="233" t="s">
        <v>19</v>
      </c>
      <c r="F900" s="234" t="s">
        <v>1198</v>
      </c>
      <c r="G900" s="232"/>
      <c r="H900" s="233" t="s">
        <v>19</v>
      </c>
      <c r="I900" s="235"/>
      <c r="J900" s="232"/>
      <c r="K900" s="232"/>
      <c r="L900" s="236"/>
      <c r="M900" s="237"/>
      <c r="N900" s="238"/>
      <c r="O900" s="238"/>
      <c r="P900" s="238"/>
      <c r="Q900" s="238"/>
      <c r="R900" s="238"/>
      <c r="S900" s="238"/>
      <c r="T900" s="239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0" t="s">
        <v>490</v>
      </c>
      <c r="AU900" s="240" t="s">
        <v>86</v>
      </c>
      <c r="AV900" s="13" t="s">
        <v>84</v>
      </c>
      <c r="AW900" s="13" t="s">
        <v>37</v>
      </c>
      <c r="AX900" s="13" t="s">
        <v>76</v>
      </c>
      <c r="AY900" s="240" t="s">
        <v>152</v>
      </c>
    </row>
    <row r="901" s="13" customFormat="1">
      <c r="A901" s="13"/>
      <c r="B901" s="231"/>
      <c r="C901" s="232"/>
      <c r="D901" s="211" t="s">
        <v>490</v>
      </c>
      <c r="E901" s="233" t="s">
        <v>19</v>
      </c>
      <c r="F901" s="234" t="s">
        <v>1199</v>
      </c>
      <c r="G901" s="232"/>
      <c r="H901" s="233" t="s">
        <v>19</v>
      </c>
      <c r="I901" s="235"/>
      <c r="J901" s="232"/>
      <c r="K901" s="232"/>
      <c r="L901" s="236"/>
      <c r="M901" s="237"/>
      <c r="N901" s="238"/>
      <c r="O901" s="238"/>
      <c r="P901" s="238"/>
      <c r="Q901" s="238"/>
      <c r="R901" s="238"/>
      <c r="S901" s="238"/>
      <c r="T901" s="239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0" t="s">
        <v>490</v>
      </c>
      <c r="AU901" s="240" t="s">
        <v>86</v>
      </c>
      <c r="AV901" s="13" t="s">
        <v>84</v>
      </c>
      <c r="AW901" s="13" t="s">
        <v>37</v>
      </c>
      <c r="AX901" s="13" t="s">
        <v>76</v>
      </c>
      <c r="AY901" s="240" t="s">
        <v>152</v>
      </c>
    </row>
    <row r="902" s="14" customFormat="1">
      <c r="A902" s="14"/>
      <c r="B902" s="241"/>
      <c r="C902" s="242"/>
      <c r="D902" s="211" t="s">
        <v>490</v>
      </c>
      <c r="E902" s="243" t="s">
        <v>19</v>
      </c>
      <c r="F902" s="244" t="s">
        <v>1200</v>
      </c>
      <c r="G902" s="242"/>
      <c r="H902" s="245">
        <v>14.039999999999999</v>
      </c>
      <c r="I902" s="246"/>
      <c r="J902" s="242"/>
      <c r="K902" s="242"/>
      <c r="L902" s="247"/>
      <c r="M902" s="248"/>
      <c r="N902" s="249"/>
      <c r="O902" s="249"/>
      <c r="P902" s="249"/>
      <c r="Q902" s="249"/>
      <c r="R902" s="249"/>
      <c r="S902" s="249"/>
      <c r="T902" s="250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51" t="s">
        <v>490</v>
      </c>
      <c r="AU902" s="251" t="s">
        <v>86</v>
      </c>
      <c r="AV902" s="14" t="s">
        <v>86</v>
      </c>
      <c r="AW902" s="14" t="s">
        <v>37</v>
      </c>
      <c r="AX902" s="14" t="s">
        <v>76</v>
      </c>
      <c r="AY902" s="251" t="s">
        <v>152</v>
      </c>
    </row>
    <row r="903" s="14" customFormat="1">
      <c r="A903" s="14"/>
      <c r="B903" s="241"/>
      <c r="C903" s="242"/>
      <c r="D903" s="211" t="s">
        <v>490</v>
      </c>
      <c r="E903" s="243" t="s">
        <v>19</v>
      </c>
      <c r="F903" s="244" t="s">
        <v>1201</v>
      </c>
      <c r="G903" s="242"/>
      <c r="H903" s="245">
        <v>36.75</v>
      </c>
      <c r="I903" s="246"/>
      <c r="J903" s="242"/>
      <c r="K903" s="242"/>
      <c r="L903" s="247"/>
      <c r="M903" s="248"/>
      <c r="N903" s="249"/>
      <c r="O903" s="249"/>
      <c r="P903" s="249"/>
      <c r="Q903" s="249"/>
      <c r="R903" s="249"/>
      <c r="S903" s="249"/>
      <c r="T903" s="250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51" t="s">
        <v>490</v>
      </c>
      <c r="AU903" s="251" t="s">
        <v>86</v>
      </c>
      <c r="AV903" s="14" t="s">
        <v>86</v>
      </c>
      <c r="AW903" s="14" t="s">
        <v>37</v>
      </c>
      <c r="AX903" s="14" t="s">
        <v>76</v>
      </c>
      <c r="AY903" s="251" t="s">
        <v>152</v>
      </c>
    </row>
    <row r="904" s="16" customFormat="1">
      <c r="A904" s="16"/>
      <c r="B904" s="263"/>
      <c r="C904" s="264"/>
      <c r="D904" s="211" t="s">
        <v>490</v>
      </c>
      <c r="E904" s="265" t="s">
        <v>19</v>
      </c>
      <c r="F904" s="266" t="s">
        <v>518</v>
      </c>
      <c r="G904" s="264"/>
      <c r="H904" s="267">
        <v>50.789999999999999</v>
      </c>
      <c r="I904" s="268"/>
      <c r="J904" s="264"/>
      <c r="K904" s="264"/>
      <c r="L904" s="269"/>
      <c r="M904" s="270"/>
      <c r="N904" s="271"/>
      <c r="O904" s="271"/>
      <c r="P904" s="271"/>
      <c r="Q904" s="271"/>
      <c r="R904" s="271"/>
      <c r="S904" s="271"/>
      <c r="T904" s="272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T904" s="273" t="s">
        <v>490</v>
      </c>
      <c r="AU904" s="273" t="s">
        <v>86</v>
      </c>
      <c r="AV904" s="16" t="s">
        <v>163</v>
      </c>
      <c r="AW904" s="16" t="s">
        <v>37</v>
      </c>
      <c r="AX904" s="16" t="s">
        <v>76</v>
      </c>
      <c r="AY904" s="273" t="s">
        <v>152</v>
      </c>
    </row>
    <row r="905" s="13" customFormat="1">
      <c r="A905" s="13"/>
      <c r="B905" s="231"/>
      <c r="C905" s="232"/>
      <c r="D905" s="211" t="s">
        <v>490</v>
      </c>
      <c r="E905" s="233" t="s">
        <v>19</v>
      </c>
      <c r="F905" s="234" t="s">
        <v>836</v>
      </c>
      <c r="G905" s="232"/>
      <c r="H905" s="233" t="s">
        <v>19</v>
      </c>
      <c r="I905" s="235"/>
      <c r="J905" s="232"/>
      <c r="K905" s="232"/>
      <c r="L905" s="236"/>
      <c r="M905" s="237"/>
      <c r="N905" s="238"/>
      <c r="O905" s="238"/>
      <c r="P905" s="238"/>
      <c r="Q905" s="238"/>
      <c r="R905" s="238"/>
      <c r="S905" s="238"/>
      <c r="T905" s="239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0" t="s">
        <v>490</v>
      </c>
      <c r="AU905" s="240" t="s">
        <v>86</v>
      </c>
      <c r="AV905" s="13" t="s">
        <v>84</v>
      </c>
      <c r="AW905" s="13" t="s">
        <v>37</v>
      </c>
      <c r="AX905" s="13" t="s">
        <v>76</v>
      </c>
      <c r="AY905" s="240" t="s">
        <v>152</v>
      </c>
    </row>
    <row r="906" s="13" customFormat="1">
      <c r="A906" s="13"/>
      <c r="B906" s="231"/>
      <c r="C906" s="232"/>
      <c r="D906" s="211" t="s">
        <v>490</v>
      </c>
      <c r="E906" s="233" t="s">
        <v>19</v>
      </c>
      <c r="F906" s="234" t="s">
        <v>1202</v>
      </c>
      <c r="G906" s="232"/>
      <c r="H906" s="233" t="s">
        <v>19</v>
      </c>
      <c r="I906" s="235"/>
      <c r="J906" s="232"/>
      <c r="K906" s="232"/>
      <c r="L906" s="236"/>
      <c r="M906" s="237"/>
      <c r="N906" s="238"/>
      <c r="O906" s="238"/>
      <c r="P906" s="238"/>
      <c r="Q906" s="238"/>
      <c r="R906" s="238"/>
      <c r="S906" s="238"/>
      <c r="T906" s="239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40" t="s">
        <v>490</v>
      </c>
      <c r="AU906" s="240" t="s">
        <v>86</v>
      </c>
      <c r="AV906" s="13" t="s">
        <v>84</v>
      </c>
      <c r="AW906" s="13" t="s">
        <v>37</v>
      </c>
      <c r="AX906" s="13" t="s">
        <v>76</v>
      </c>
      <c r="AY906" s="240" t="s">
        <v>152</v>
      </c>
    </row>
    <row r="907" s="14" customFormat="1">
      <c r="A907" s="14"/>
      <c r="B907" s="241"/>
      <c r="C907" s="242"/>
      <c r="D907" s="211" t="s">
        <v>490</v>
      </c>
      <c r="E907" s="243" t="s">
        <v>19</v>
      </c>
      <c r="F907" s="244" t="s">
        <v>1203</v>
      </c>
      <c r="G907" s="242"/>
      <c r="H907" s="245">
        <v>9</v>
      </c>
      <c r="I907" s="246"/>
      <c r="J907" s="242"/>
      <c r="K907" s="242"/>
      <c r="L907" s="247"/>
      <c r="M907" s="248"/>
      <c r="N907" s="249"/>
      <c r="O907" s="249"/>
      <c r="P907" s="249"/>
      <c r="Q907" s="249"/>
      <c r="R907" s="249"/>
      <c r="S907" s="249"/>
      <c r="T907" s="250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51" t="s">
        <v>490</v>
      </c>
      <c r="AU907" s="251" t="s">
        <v>86</v>
      </c>
      <c r="AV907" s="14" t="s">
        <v>86</v>
      </c>
      <c r="AW907" s="14" t="s">
        <v>37</v>
      </c>
      <c r="AX907" s="14" t="s">
        <v>76</v>
      </c>
      <c r="AY907" s="251" t="s">
        <v>152</v>
      </c>
    </row>
    <row r="908" s="16" customFormat="1">
      <c r="A908" s="16"/>
      <c r="B908" s="263"/>
      <c r="C908" s="264"/>
      <c r="D908" s="211" t="s">
        <v>490</v>
      </c>
      <c r="E908" s="265" t="s">
        <v>19</v>
      </c>
      <c r="F908" s="266" t="s">
        <v>518</v>
      </c>
      <c r="G908" s="264"/>
      <c r="H908" s="267">
        <v>9</v>
      </c>
      <c r="I908" s="268"/>
      <c r="J908" s="264"/>
      <c r="K908" s="264"/>
      <c r="L908" s="269"/>
      <c r="M908" s="270"/>
      <c r="N908" s="271"/>
      <c r="O908" s="271"/>
      <c r="P908" s="271"/>
      <c r="Q908" s="271"/>
      <c r="R908" s="271"/>
      <c r="S908" s="271"/>
      <c r="T908" s="272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T908" s="273" t="s">
        <v>490</v>
      </c>
      <c r="AU908" s="273" t="s">
        <v>86</v>
      </c>
      <c r="AV908" s="16" t="s">
        <v>163</v>
      </c>
      <c r="AW908" s="16" t="s">
        <v>37</v>
      </c>
      <c r="AX908" s="16" t="s">
        <v>76</v>
      </c>
      <c r="AY908" s="273" t="s">
        <v>152</v>
      </c>
    </row>
    <row r="909" s="13" customFormat="1">
      <c r="A909" s="13"/>
      <c r="B909" s="231"/>
      <c r="C909" s="232"/>
      <c r="D909" s="211" t="s">
        <v>490</v>
      </c>
      <c r="E909" s="233" t="s">
        <v>19</v>
      </c>
      <c r="F909" s="234" t="s">
        <v>1204</v>
      </c>
      <c r="G909" s="232"/>
      <c r="H909" s="233" t="s">
        <v>19</v>
      </c>
      <c r="I909" s="235"/>
      <c r="J909" s="232"/>
      <c r="K909" s="232"/>
      <c r="L909" s="236"/>
      <c r="M909" s="237"/>
      <c r="N909" s="238"/>
      <c r="O909" s="238"/>
      <c r="P909" s="238"/>
      <c r="Q909" s="238"/>
      <c r="R909" s="238"/>
      <c r="S909" s="238"/>
      <c r="T909" s="239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0" t="s">
        <v>490</v>
      </c>
      <c r="AU909" s="240" t="s">
        <v>86</v>
      </c>
      <c r="AV909" s="13" t="s">
        <v>84</v>
      </c>
      <c r="AW909" s="13" t="s">
        <v>37</v>
      </c>
      <c r="AX909" s="13" t="s">
        <v>76</v>
      </c>
      <c r="AY909" s="240" t="s">
        <v>152</v>
      </c>
    </row>
    <row r="910" s="13" customFormat="1">
      <c r="A910" s="13"/>
      <c r="B910" s="231"/>
      <c r="C910" s="232"/>
      <c r="D910" s="211" t="s">
        <v>490</v>
      </c>
      <c r="E910" s="233" t="s">
        <v>19</v>
      </c>
      <c r="F910" s="234" t="s">
        <v>1205</v>
      </c>
      <c r="G910" s="232"/>
      <c r="H910" s="233" t="s">
        <v>19</v>
      </c>
      <c r="I910" s="235"/>
      <c r="J910" s="232"/>
      <c r="K910" s="232"/>
      <c r="L910" s="236"/>
      <c r="M910" s="237"/>
      <c r="N910" s="238"/>
      <c r="O910" s="238"/>
      <c r="P910" s="238"/>
      <c r="Q910" s="238"/>
      <c r="R910" s="238"/>
      <c r="S910" s="238"/>
      <c r="T910" s="239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0" t="s">
        <v>490</v>
      </c>
      <c r="AU910" s="240" t="s">
        <v>86</v>
      </c>
      <c r="AV910" s="13" t="s">
        <v>84</v>
      </c>
      <c r="AW910" s="13" t="s">
        <v>37</v>
      </c>
      <c r="AX910" s="13" t="s">
        <v>76</v>
      </c>
      <c r="AY910" s="240" t="s">
        <v>152</v>
      </c>
    </row>
    <row r="911" s="14" customFormat="1">
      <c r="A911" s="14"/>
      <c r="B911" s="241"/>
      <c r="C911" s="242"/>
      <c r="D911" s="211" t="s">
        <v>490</v>
      </c>
      <c r="E911" s="243" t="s">
        <v>19</v>
      </c>
      <c r="F911" s="244" t="s">
        <v>1206</v>
      </c>
      <c r="G911" s="242"/>
      <c r="H911" s="245">
        <v>2.254</v>
      </c>
      <c r="I911" s="246"/>
      <c r="J911" s="242"/>
      <c r="K911" s="242"/>
      <c r="L911" s="247"/>
      <c r="M911" s="248"/>
      <c r="N911" s="249"/>
      <c r="O911" s="249"/>
      <c r="P911" s="249"/>
      <c r="Q911" s="249"/>
      <c r="R911" s="249"/>
      <c r="S911" s="249"/>
      <c r="T911" s="250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51" t="s">
        <v>490</v>
      </c>
      <c r="AU911" s="251" t="s">
        <v>86</v>
      </c>
      <c r="AV911" s="14" t="s">
        <v>86</v>
      </c>
      <c r="AW911" s="14" t="s">
        <v>37</v>
      </c>
      <c r="AX911" s="14" t="s">
        <v>76</v>
      </c>
      <c r="AY911" s="251" t="s">
        <v>152</v>
      </c>
    </row>
    <row r="912" s="16" customFormat="1">
      <c r="A912" s="16"/>
      <c r="B912" s="263"/>
      <c r="C912" s="264"/>
      <c r="D912" s="211" t="s">
        <v>490</v>
      </c>
      <c r="E912" s="265" t="s">
        <v>19</v>
      </c>
      <c r="F912" s="266" t="s">
        <v>518</v>
      </c>
      <c r="G912" s="264"/>
      <c r="H912" s="267">
        <v>2.254</v>
      </c>
      <c r="I912" s="268"/>
      <c r="J912" s="264"/>
      <c r="K912" s="264"/>
      <c r="L912" s="269"/>
      <c r="M912" s="270"/>
      <c r="N912" s="271"/>
      <c r="O912" s="271"/>
      <c r="P912" s="271"/>
      <c r="Q912" s="271"/>
      <c r="R912" s="271"/>
      <c r="S912" s="271"/>
      <c r="T912" s="272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T912" s="273" t="s">
        <v>490</v>
      </c>
      <c r="AU912" s="273" t="s">
        <v>86</v>
      </c>
      <c r="AV912" s="16" t="s">
        <v>163</v>
      </c>
      <c r="AW912" s="16" t="s">
        <v>37</v>
      </c>
      <c r="AX912" s="16" t="s">
        <v>76</v>
      </c>
      <c r="AY912" s="273" t="s">
        <v>152</v>
      </c>
    </row>
    <row r="913" s="15" customFormat="1">
      <c r="A913" s="15"/>
      <c r="B913" s="252"/>
      <c r="C913" s="253"/>
      <c r="D913" s="211" t="s">
        <v>490</v>
      </c>
      <c r="E913" s="254" t="s">
        <v>19</v>
      </c>
      <c r="F913" s="255" t="s">
        <v>502</v>
      </c>
      <c r="G913" s="253"/>
      <c r="H913" s="256">
        <v>62.043999999999997</v>
      </c>
      <c r="I913" s="257"/>
      <c r="J913" s="253"/>
      <c r="K913" s="253"/>
      <c r="L913" s="258"/>
      <c r="M913" s="259"/>
      <c r="N913" s="260"/>
      <c r="O913" s="260"/>
      <c r="P913" s="260"/>
      <c r="Q913" s="260"/>
      <c r="R913" s="260"/>
      <c r="S913" s="260"/>
      <c r="T913" s="261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T913" s="262" t="s">
        <v>490</v>
      </c>
      <c r="AU913" s="262" t="s">
        <v>86</v>
      </c>
      <c r="AV913" s="15" t="s">
        <v>151</v>
      </c>
      <c r="AW913" s="15" t="s">
        <v>37</v>
      </c>
      <c r="AX913" s="15" t="s">
        <v>84</v>
      </c>
      <c r="AY913" s="262" t="s">
        <v>152</v>
      </c>
    </row>
    <row r="914" s="2" customFormat="1" ht="24.15" customHeight="1">
      <c r="A914" s="40"/>
      <c r="B914" s="41"/>
      <c r="C914" s="198" t="s">
        <v>1207</v>
      </c>
      <c r="D914" s="198" t="s">
        <v>153</v>
      </c>
      <c r="E914" s="199" t="s">
        <v>1208</v>
      </c>
      <c r="F914" s="200" t="s">
        <v>1209</v>
      </c>
      <c r="G914" s="201" t="s">
        <v>505</v>
      </c>
      <c r="H914" s="202">
        <v>81.647999999999996</v>
      </c>
      <c r="I914" s="203"/>
      <c r="J914" s="204">
        <f>ROUND(I914*H914,2)</f>
        <v>0</v>
      </c>
      <c r="K914" s="200" t="s">
        <v>486</v>
      </c>
      <c r="L914" s="46"/>
      <c r="M914" s="205" t="s">
        <v>19</v>
      </c>
      <c r="N914" s="206" t="s">
        <v>47</v>
      </c>
      <c r="O914" s="86"/>
      <c r="P914" s="207">
        <f>O914*H914</f>
        <v>0</v>
      </c>
      <c r="Q914" s="207">
        <v>0</v>
      </c>
      <c r="R914" s="207">
        <f>Q914*H914</f>
        <v>0</v>
      </c>
      <c r="S914" s="207">
        <v>1.6000000000000001</v>
      </c>
      <c r="T914" s="208">
        <f>S914*H914</f>
        <v>130.63679999999999</v>
      </c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R914" s="209" t="s">
        <v>151</v>
      </c>
      <c r="AT914" s="209" t="s">
        <v>153</v>
      </c>
      <c r="AU914" s="209" t="s">
        <v>86</v>
      </c>
      <c r="AY914" s="19" t="s">
        <v>152</v>
      </c>
      <c r="BE914" s="210">
        <f>IF(N914="základní",J914,0)</f>
        <v>0</v>
      </c>
      <c r="BF914" s="210">
        <f>IF(N914="snížená",J914,0)</f>
        <v>0</v>
      </c>
      <c r="BG914" s="210">
        <f>IF(N914="zákl. přenesená",J914,0)</f>
        <v>0</v>
      </c>
      <c r="BH914" s="210">
        <f>IF(N914="sníž. přenesená",J914,0)</f>
        <v>0</v>
      </c>
      <c r="BI914" s="210">
        <f>IF(N914="nulová",J914,0)</f>
        <v>0</v>
      </c>
      <c r="BJ914" s="19" t="s">
        <v>84</v>
      </c>
      <c r="BK914" s="210">
        <f>ROUND(I914*H914,2)</f>
        <v>0</v>
      </c>
      <c r="BL914" s="19" t="s">
        <v>151</v>
      </c>
      <c r="BM914" s="209" t="s">
        <v>1210</v>
      </c>
    </row>
    <row r="915" s="2" customFormat="1">
      <c r="A915" s="40"/>
      <c r="B915" s="41"/>
      <c r="C915" s="42"/>
      <c r="D915" s="229" t="s">
        <v>488</v>
      </c>
      <c r="E915" s="42"/>
      <c r="F915" s="230" t="s">
        <v>1211</v>
      </c>
      <c r="G915" s="42"/>
      <c r="H915" s="42"/>
      <c r="I915" s="213"/>
      <c r="J915" s="42"/>
      <c r="K915" s="42"/>
      <c r="L915" s="46"/>
      <c r="M915" s="214"/>
      <c r="N915" s="215"/>
      <c r="O915" s="86"/>
      <c r="P915" s="86"/>
      <c r="Q915" s="86"/>
      <c r="R915" s="86"/>
      <c r="S915" s="86"/>
      <c r="T915" s="87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T915" s="19" t="s">
        <v>488</v>
      </c>
      <c r="AU915" s="19" t="s">
        <v>86</v>
      </c>
    </row>
    <row r="916" s="13" customFormat="1">
      <c r="A916" s="13"/>
      <c r="B916" s="231"/>
      <c r="C916" s="232"/>
      <c r="D916" s="211" t="s">
        <v>490</v>
      </c>
      <c r="E916" s="233" t="s">
        <v>19</v>
      </c>
      <c r="F916" s="234" t="s">
        <v>832</v>
      </c>
      <c r="G916" s="232"/>
      <c r="H916" s="233" t="s">
        <v>19</v>
      </c>
      <c r="I916" s="235"/>
      <c r="J916" s="232"/>
      <c r="K916" s="232"/>
      <c r="L916" s="236"/>
      <c r="M916" s="237"/>
      <c r="N916" s="238"/>
      <c r="O916" s="238"/>
      <c r="P916" s="238"/>
      <c r="Q916" s="238"/>
      <c r="R916" s="238"/>
      <c r="S916" s="238"/>
      <c r="T916" s="239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0" t="s">
        <v>490</v>
      </c>
      <c r="AU916" s="240" t="s">
        <v>86</v>
      </c>
      <c r="AV916" s="13" t="s">
        <v>84</v>
      </c>
      <c r="AW916" s="13" t="s">
        <v>37</v>
      </c>
      <c r="AX916" s="13" t="s">
        <v>76</v>
      </c>
      <c r="AY916" s="240" t="s">
        <v>152</v>
      </c>
    </row>
    <row r="917" s="13" customFormat="1">
      <c r="A917" s="13"/>
      <c r="B917" s="231"/>
      <c r="C917" s="232"/>
      <c r="D917" s="211" t="s">
        <v>490</v>
      </c>
      <c r="E917" s="233" t="s">
        <v>19</v>
      </c>
      <c r="F917" s="234" t="s">
        <v>833</v>
      </c>
      <c r="G917" s="232"/>
      <c r="H917" s="233" t="s">
        <v>19</v>
      </c>
      <c r="I917" s="235"/>
      <c r="J917" s="232"/>
      <c r="K917" s="232"/>
      <c r="L917" s="236"/>
      <c r="M917" s="237"/>
      <c r="N917" s="238"/>
      <c r="O917" s="238"/>
      <c r="P917" s="238"/>
      <c r="Q917" s="238"/>
      <c r="R917" s="238"/>
      <c r="S917" s="238"/>
      <c r="T917" s="239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0" t="s">
        <v>490</v>
      </c>
      <c r="AU917" s="240" t="s">
        <v>86</v>
      </c>
      <c r="AV917" s="13" t="s">
        <v>84</v>
      </c>
      <c r="AW917" s="13" t="s">
        <v>37</v>
      </c>
      <c r="AX917" s="13" t="s">
        <v>76</v>
      </c>
      <c r="AY917" s="240" t="s">
        <v>152</v>
      </c>
    </row>
    <row r="918" s="13" customFormat="1">
      <c r="A918" s="13"/>
      <c r="B918" s="231"/>
      <c r="C918" s="232"/>
      <c r="D918" s="211" t="s">
        <v>490</v>
      </c>
      <c r="E918" s="233" t="s">
        <v>19</v>
      </c>
      <c r="F918" s="234" t="s">
        <v>834</v>
      </c>
      <c r="G918" s="232"/>
      <c r="H918" s="233" t="s">
        <v>19</v>
      </c>
      <c r="I918" s="235"/>
      <c r="J918" s="232"/>
      <c r="K918" s="232"/>
      <c r="L918" s="236"/>
      <c r="M918" s="237"/>
      <c r="N918" s="238"/>
      <c r="O918" s="238"/>
      <c r="P918" s="238"/>
      <c r="Q918" s="238"/>
      <c r="R918" s="238"/>
      <c r="S918" s="238"/>
      <c r="T918" s="239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0" t="s">
        <v>490</v>
      </c>
      <c r="AU918" s="240" t="s">
        <v>86</v>
      </c>
      <c r="AV918" s="13" t="s">
        <v>84</v>
      </c>
      <c r="AW918" s="13" t="s">
        <v>37</v>
      </c>
      <c r="AX918" s="13" t="s">
        <v>76</v>
      </c>
      <c r="AY918" s="240" t="s">
        <v>152</v>
      </c>
    </row>
    <row r="919" s="14" customFormat="1">
      <c r="A919" s="14"/>
      <c r="B919" s="241"/>
      <c r="C919" s="242"/>
      <c r="D919" s="211" t="s">
        <v>490</v>
      </c>
      <c r="E919" s="243" t="s">
        <v>19</v>
      </c>
      <c r="F919" s="244" t="s">
        <v>1212</v>
      </c>
      <c r="G919" s="242"/>
      <c r="H919" s="245">
        <v>81.647999999999996</v>
      </c>
      <c r="I919" s="246"/>
      <c r="J919" s="242"/>
      <c r="K919" s="242"/>
      <c r="L919" s="247"/>
      <c r="M919" s="248"/>
      <c r="N919" s="249"/>
      <c r="O919" s="249"/>
      <c r="P919" s="249"/>
      <c r="Q919" s="249"/>
      <c r="R919" s="249"/>
      <c r="S919" s="249"/>
      <c r="T919" s="250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51" t="s">
        <v>490</v>
      </c>
      <c r="AU919" s="251" t="s">
        <v>86</v>
      </c>
      <c r="AV919" s="14" t="s">
        <v>86</v>
      </c>
      <c r="AW919" s="14" t="s">
        <v>37</v>
      </c>
      <c r="AX919" s="14" t="s">
        <v>76</v>
      </c>
      <c r="AY919" s="251" t="s">
        <v>152</v>
      </c>
    </row>
    <row r="920" s="15" customFormat="1">
      <c r="A920" s="15"/>
      <c r="B920" s="252"/>
      <c r="C920" s="253"/>
      <c r="D920" s="211" t="s">
        <v>490</v>
      </c>
      <c r="E920" s="254" t="s">
        <v>19</v>
      </c>
      <c r="F920" s="255" t="s">
        <v>502</v>
      </c>
      <c r="G920" s="253"/>
      <c r="H920" s="256">
        <v>81.647999999999996</v>
      </c>
      <c r="I920" s="257"/>
      <c r="J920" s="253"/>
      <c r="K920" s="253"/>
      <c r="L920" s="258"/>
      <c r="M920" s="259"/>
      <c r="N920" s="260"/>
      <c r="O920" s="260"/>
      <c r="P920" s="260"/>
      <c r="Q920" s="260"/>
      <c r="R920" s="260"/>
      <c r="S920" s="260"/>
      <c r="T920" s="261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T920" s="262" t="s">
        <v>490</v>
      </c>
      <c r="AU920" s="262" t="s">
        <v>86</v>
      </c>
      <c r="AV920" s="15" t="s">
        <v>151</v>
      </c>
      <c r="AW920" s="15" t="s">
        <v>37</v>
      </c>
      <c r="AX920" s="15" t="s">
        <v>84</v>
      </c>
      <c r="AY920" s="262" t="s">
        <v>152</v>
      </c>
    </row>
    <row r="921" s="2" customFormat="1" ht="16.5" customHeight="1">
      <c r="A921" s="40"/>
      <c r="B921" s="41"/>
      <c r="C921" s="198" t="s">
        <v>1213</v>
      </c>
      <c r="D921" s="198" t="s">
        <v>153</v>
      </c>
      <c r="E921" s="199" t="s">
        <v>1214</v>
      </c>
      <c r="F921" s="200" t="s">
        <v>1215</v>
      </c>
      <c r="G921" s="201" t="s">
        <v>156</v>
      </c>
      <c r="H921" s="202">
        <v>12</v>
      </c>
      <c r="I921" s="203"/>
      <c r="J921" s="204">
        <f>ROUND(I921*H921,2)</f>
        <v>0</v>
      </c>
      <c r="K921" s="200" t="s">
        <v>486</v>
      </c>
      <c r="L921" s="46"/>
      <c r="M921" s="205" t="s">
        <v>19</v>
      </c>
      <c r="N921" s="206" t="s">
        <v>47</v>
      </c>
      <c r="O921" s="86"/>
      <c r="P921" s="207">
        <f>O921*H921</f>
        <v>0</v>
      </c>
      <c r="Q921" s="207">
        <v>0</v>
      </c>
      <c r="R921" s="207">
        <f>Q921*H921</f>
        <v>0</v>
      </c>
      <c r="S921" s="207">
        <v>0.070000000000000007</v>
      </c>
      <c r="T921" s="208">
        <f>S921*H921</f>
        <v>0.84000000000000008</v>
      </c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R921" s="209" t="s">
        <v>151</v>
      </c>
      <c r="AT921" s="209" t="s">
        <v>153</v>
      </c>
      <c r="AU921" s="209" t="s">
        <v>86</v>
      </c>
      <c r="AY921" s="19" t="s">
        <v>152</v>
      </c>
      <c r="BE921" s="210">
        <f>IF(N921="základní",J921,0)</f>
        <v>0</v>
      </c>
      <c r="BF921" s="210">
        <f>IF(N921="snížená",J921,0)</f>
        <v>0</v>
      </c>
      <c r="BG921" s="210">
        <f>IF(N921="zákl. přenesená",J921,0)</f>
        <v>0</v>
      </c>
      <c r="BH921" s="210">
        <f>IF(N921="sníž. přenesená",J921,0)</f>
        <v>0</v>
      </c>
      <c r="BI921" s="210">
        <f>IF(N921="nulová",J921,0)</f>
        <v>0</v>
      </c>
      <c r="BJ921" s="19" t="s">
        <v>84</v>
      </c>
      <c r="BK921" s="210">
        <f>ROUND(I921*H921,2)</f>
        <v>0</v>
      </c>
      <c r="BL921" s="19" t="s">
        <v>151</v>
      </c>
      <c r="BM921" s="209" t="s">
        <v>1216</v>
      </c>
    </row>
    <row r="922" s="2" customFormat="1">
      <c r="A922" s="40"/>
      <c r="B922" s="41"/>
      <c r="C922" s="42"/>
      <c r="D922" s="229" t="s">
        <v>488</v>
      </c>
      <c r="E922" s="42"/>
      <c r="F922" s="230" t="s">
        <v>1217</v>
      </c>
      <c r="G922" s="42"/>
      <c r="H922" s="42"/>
      <c r="I922" s="213"/>
      <c r="J922" s="42"/>
      <c r="K922" s="42"/>
      <c r="L922" s="46"/>
      <c r="M922" s="214"/>
      <c r="N922" s="215"/>
      <c r="O922" s="86"/>
      <c r="P922" s="86"/>
      <c r="Q922" s="86"/>
      <c r="R922" s="86"/>
      <c r="S922" s="86"/>
      <c r="T922" s="87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T922" s="19" t="s">
        <v>488</v>
      </c>
      <c r="AU922" s="19" t="s">
        <v>86</v>
      </c>
    </row>
    <row r="923" s="13" customFormat="1">
      <c r="A923" s="13"/>
      <c r="B923" s="231"/>
      <c r="C923" s="232"/>
      <c r="D923" s="211" t="s">
        <v>490</v>
      </c>
      <c r="E923" s="233" t="s">
        <v>19</v>
      </c>
      <c r="F923" s="234" t="s">
        <v>1218</v>
      </c>
      <c r="G923" s="232"/>
      <c r="H923" s="233" t="s">
        <v>19</v>
      </c>
      <c r="I923" s="235"/>
      <c r="J923" s="232"/>
      <c r="K923" s="232"/>
      <c r="L923" s="236"/>
      <c r="M923" s="237"/>
      <c r="N923" s="238"/>
      <c r="O923" s="238"/>
      <c r="P923" s="238"/>
      <c r="Q923" s="238"/>
      <c r="R923" s="238"/>
      <c r="S923" s="238"/>
      <c r="T923" s="239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0" t="s">
        <v>490</v>
      </c>
      <c r="AU923" s="240" t="s">
        <v>86</v>
      </c>
      <c r="AV923" s="13" t="s">
        <v>84</v>
      </c>
      <c r="AW923" s="13" t="s">
        <v>37</v>
      </c>
      <c r="AX923" s="13" t="s">
        <v>76</v>
      </c>
      <c r="AY923" s="240" t="s">
        <v>152</v>
      </c>
    </row>
    <row r="924" s="14" customFormat="1">
      <c r="A924" s="14"/>
      <c r="B924" s="241"/>
      <c r="C924" s="242"/>
      <c r="D924" s="211" t="s">
        <v>490</v>
      </c>
      <c r="E924" s="243" t="s">
        <v>19</v>
      </c>
      <c r="F924" s="244" t="s">
        <v>1219</v>
      </c>
      <c r="G924" s="242"/>
      <c r="H924" s="245">
        <v>12</v>
      </c>
      <c r="I924" s="246"/>
      <c r="J924" s="242"/>
      <c r="K924" s="242"/>
      <c r="L924" s="247"/>
      <c r="M924" s="248"/>
      <c r="N924" s="249"/>
      <c r="O924" s="249"/>
      <c r="P924" s="249"/>
      <c r="Q924" s="249"/>
      <c r="R924" s="249"/>
      <c r="S924" s="249"/>
      <c r="T924" s="250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51" t="s">
        <v>490</v>
      </c>
      <c r="AU924" s="251" t="s">
        <v>86</v>
      </c>
      <c r="AV924" s="14" t="s">
        <v>86</v>
      </c>
      <c r="AW924" s="14" t="s">
        <v>37</v>
      </c>
      <c r="AX924" s="14" t="s">
        <v>84</v>
      </c>
      <c r="AY924" s="251" t="s">
        <v>152</v>
      </c>
    </row>
    <row r="925" s="2" customFormat="1" ht="16.5" customHeight="1">
      <c r="A925" s="40"/>
      <c r="B925" s="41"/>
      <c r="C925" s="198" t="s">
        <v>1220</v>
      </c>
      <c r="D925" s="198" t="s">
        <v>153</v>
      </c>
      <c r="E925" s="199" t="s">
        <v>1221</v>
      </c>
      <c r="F925" s="200" t="s">
        <v>1222</v>
      </c>
      <c r="G925" s="201" t="s">
        <v>505</v>
      </c>
      <c r="H925" s="202">
        <v>0.39600000000000002</v>
      </c>
      <c r="I925" s="203"/>
      <c r="J925" s="204">
        <f>ROUND(I925*H925,2)</f>
        <v>0</v>
      </c>
      <c r="K925" s="200" t="s">
        <v>486</v>
      </c>
      <c r="L925" s="46"/>
      <c r="M925" s="205" t="s">
        <v>19</v>
      </c>
      <c r="N925" s="206" t="s">
        <v>47</v>
      </c>
      <c r="O925" s="86"/>
      <c r="P925" s="207">
        <f>O925*H925</f>
        <v>0</v>
      </c>
      <c r="Q925" s="207">
        <v>0</v>
      </c>
      <c r="R925" s="207">
        <f>Q925*H925</f>
        <v>0</v>
      </c>
      <c r="S925" s="207">
        <v>2.3999999999999999</v>
      </c>
      <c r="T925" s="208">
        <f>S925*H925</f>
        <v>0.95040000000000002</v>
      </c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R925" s="209" t="s">
        <v>151</v>
      </c>
      <c r="AT925" s="209" t="s">
        <v>153</v>
      </c>
      <c r="AU925" s="209" t="s">
        <v>86</v>
      </c>
      <c r="AY925" s="19" t="s">
        <v>152</v>
      </c>
      <c r="BE925" s="210">
        <f>IF(N925="základní",J925,0)</f>
        <v>0</v>
      </c>
      <c r="BF925" s="210">
        <f>IF(N925="snížená",J925,0)</f>
        <v>0</v>
      </c>
      <c r="BG925" s="210">
        <f>IF(N925="zákl. přenesená",J925,0)</f>
        <v>0</v>
      </c>
      <c r="BH925" s="210">
        <f>IF(N925="sníž. přenesená",J925,0)</f>
        <v>0</v>
      </c>
      <c r="BI925" s="210">
        <f>IF(N925="nulová",J925,0)</f>
        <v>0</v>
      </c>
      <c r="BJ925" s="19" t="s">
        <v>84</v>
      </c>
      <c r="BK925" s="210">
        <f>ROUND(I925*H925,2)</f>
        <v>0</v>
      </c>
      <c r="BL925" s="19" t="s">
        <v>151</v>
      </c>
      <c r="BM925" s="209" t="s">
        <v>1223</v>
      </c>
    </row>
    <row r="926" s="2" customFormat="1">
      <c r="A926" s="40"/>
      <c r="B926" s="41"/>
      <c r="C926" s="42"/>
      <c r="D926" s="229" t="s">
        <v>488</v>
      </c>
      <c r="E926" s="42"/>
      <c r="F926" s="230" t="s">
        <v>1224</v>
      </c>
      <c r="G926" s="42"/>
      <c r="H926" s="42"/>
      <c r="I926" s="213"/>
      <c r="J926" s="42"/>
      <c r="K926" s="42"/>
      <c r="L926" s="46"/>
      <c r="M926" s="214"/>
      <c r="N926" s="215"/>
      <c r="O926" s="86"/>
      <c r="P926" s="86"/>
      <c r="Q926" s="86"/>
      <c r="R926" s="86"/>
      <c r="S926" s="86"/>
      <c r="T926" s="87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T926" s="19" t="s">
        <v>488</v>
      </c>
      <c r="AU926" s="19" t="s">
        <v>86</v>
      </c>
    </row>
    <row r="927" s="13" customFormat="1">
      <c r="A927" s="13"/>
      <c r="B927" s="231"/>
      <c r="C927" s="232"/>
      <c r="D927" s="211" t="s">
        <v>490</v>
      </c>
      <c r="E927" s="233" t="s">
        <v>19</v>
      </c>
      <c r="F927" s="234" t="s">
        <v>1096</v>
      </c>
      <c r="G927" s="232"/>
      <c r="H927" s="233" t="s">
        <v>19</v>
      </c>
      <c r="I927" s="235"/>
      <c r="J927" s="232"/>
      <c r="K927" s="232"/>
      <c r="L927" s="236"/>
      <c r="M927" s="237"/>
      <c r="N927" s="238"/>
      <c r="O927" s="238"/>
      <c r="P927" s="238"/>
      <c r="Q927" s="238"/>
      <c r="R927" s="238"/>
      <c r="S927" s="238"/>
      <c r="T927" s="239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0" t="s">
        <v>490</v>
      </c>
      <c r="AU927" s="240" t="s">
        <v>86</v>
      </c>
      <c r="AV927" s="13" t="s">
        <v>84</v>
      </c>
      <c r="AW927" s="13" t="s">
        <v>37</v>
      </c>
      <c r="AX927" s="13" t="s">
        <v>76</v>
      </c>
      <c r="AY927" s="240" t="s">
        <v>152</v>
      </c>
    </row>
    <row r="928" s="13" customFormat="1">
      <c r="A928" s="13"/>
      <c r="B928" s="231"/>
      <c r="C928" s="232"/>
      <c r="D928" s="211" t="s">
        <v>490</v>
      </c>
      <c r="E928" s="233" t="s">
        <v>19</v>
      </c>
      <c r="F928" s="234" t="s">
        <v>1097</v>
      </c>
      <c r="G928" s="232"/>
      <c r="H928" s="233" t="s">
        <v>19</v>
      </c>
      <c r="I928" s="235"/>
      <c r="J928" s="232"/>
      <c r="K928" s="232"/>
      <c r="L928" s="236"/>
      <c r="M928" s="237"/>
      <c r="N928" s="238"/>
      <c r="O928" s="238"/>
      <c r="P928" s="238"/>
      <c r="Q928" s="238"/>
      <c r="R928" s="238"/>
      <c r="S928" s="238"/>
      <c r="T928" s="239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0" t="s">
        <v>490</v>
      </c>
      <c r="AU928" s="240" t="s">
        <v>86</v>
      </c>
      <c r="AV928" s="13" t="s">
        <v>84</v>
      </c>
      <c r="AW928" s="13" t="s">
        <v>37</v>
      </c>
      <c r="AX928" s="13" t="s">
        <v>76</v>
      </c>
      <c r="AY928" s="240" t="s">
        <v>152</v>
      </c>
    </row>
    <row r="929" s="13" customFormat="1">
      <c r="A929" s="13"/>
      <c r="B929" s="231"/>
      <c r="C929" s="232"/>
      <c r="D929" s="211" t="s">
        <v>490</v>
      </c>
      <c r="E929" s="233" t="s">
        <v>19</v>
      </c>
      <c r="F929" s="234" t="s">
        <v>1225</v>
      </c>
      <c r="G929" s="232"/>
      <c r="H929" s="233" t="s">
        <v>19</v>
      </c>
      <c r="I929" s="235"/>
      <c r="J929" s="232"/>
      <c r="K929" s="232"/>
      <c r="L929" s="236"/>
      <c r="M929" s="237"/>
      <c r="N929" s="238"/>
      <c r="O929" s="238"/>
      <c r="P929" s="238"/>
      <c r="Q929" s="238"/>
      <c r="R929" s="238"/>
      <c r="S929" s="238"/>
      <c r="T929" s="239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0" t="s">
        <v>490</v>
      </c>
      <c r="AU929" s="240" t="s">
        <v>86</v>
      </c>
      <c r="AV929" s="13" t="s">
        <v>84</v>
      </c>
      <c r="AW929" s="13" t="s">
        <v>37</v>
      </c>
      <c r="AX929" s="13" t="s">
        <v>76</v>
      </c>
      <c r="AY929" s="240" t="s">
        <v>152</v>
      </c>
    </row>
    <row r="930" s="14" customFormat="1">
      <c r="A930" s="14"/>
      <c r="B930" s="241"/>
      <c r="C930" s="242"/>
      <c r="D930" s="211" t="s">
        <v>490</v>
      </c>
      <c r="E930" s="243" t="s">
        <v>19</v>
      </c>
      <c r="F930" s="244" t="s">
        <v>1226</v>
      </c>
      <c r="G930" s="242"/>
      <c r="H930" s="245">
        <v>0.19800000000000001</v>
      </c>
      <c r="I930" s="246"/>
      <c r="J930" s="242"/>
      <c r="K930" s="242"/>
      <c r="L930" s="247"/>
      <c r="M930" s="248"/>
      <c r="N930" s="249"/>
      <c r="O930" s="249"/>
      <c r="P930" s="249"/>
      <c r="Q930" s="249"/>
      <c r="R930" s="249"/>
      <c r="S930" s="249"/>
      <c r="T930" s="250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1" t="s">
        <v>490</v>
      </c>
      <c r="AU930" s="251" t="s">
        <v>86</v>
      </c>
      <c r="AV930" s="14" t="s">
        <v>86</v>
      </c>
      <c r="AW930" s="14" t="s">
        <v>37</v>
      </c>
      <c r="AX930" s="14" t="s">
        <v>76</v>
      </c>
      <c r="AY930" s="251" t="s">
        <v>152</v>
      </c>
    </row>
    <row r="931" s="16" customFormat="1">
      <c r="A931" s="16"/>
      <c r="B931" s="263"/>
      <c r="C931" s="264"/>
      <c r="D931" s="211" t="s">
        <v>490</v>
      </c>
      <c r="E931" s="265" t="s">
        <v>19</v>
      </c>
      <c r="F931" s="266" t="s">
        <v>518</v>
      </c>
      <c r="G931" s="264"/>
      <c r="H931" s="267">
        <v>0.19800000000000001</v>
      </c>
      <c r="I931" s="268"/>
      <c r="J931" s="264"/>
      <c r="K931" s="264"/>
      <c r="L931" s="269"/>
      <c r="M931" s="270"/>
      <c r="N931" s="271"/>
      <c r="O931" s="271"/>
      <c r="P931" s="271"/>
      <c r="Q931" s="271"/>
      <c r="R931" s="271"/>
      <c r="S931" s="271"/>
      <c r="T931" s="272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T931" s="273" t="s">
        <v>490</v>
      </c>
      <c r="AU931" s="273" t="s">
        <v>86</v>
      </c>
      <c r="AV931" s="16" t="s">
        <v>163</v>
      </c>
      <c r="AW931" s="16" t="s">
        <v>37</v>
      </c>
      <c r="AX931" s="16" t="s">
        <v>76</v>
      </c>
      <c r="AY931" s="273" t="s">
        <v>152</v>
      </c>
    </row>
    <row r="932" s="13" customFormat="1">
      <c r="A932" s="13"/>
      <c r="B932" s="231"/>
      <c r="C932" s="232"/>
      <c r="D932" s="211" t="s">
        <v>490</v>
      </c>
      <c r="E932" s="233" t="s">
        <v>19</v>
      </c>
      <c r="F932" s="234" t="s">
        <v>860</v>
      </c>
      <c r="G932" s="232"/>
      <c r="H932" s="233" t="s">
        <v>19</v>
      </c>
      <c r="I932" s="235"/>
      <c r="J932" s="232"/>
      <c r="K932" s="232"/>
      <c r="L932" s="236"/>
      <c r="M932" s="237"/>
      <c r="N932" s="238"/>
      <c r="O932" s="238"/>
      <c r="P932" s="238"/>
      <c r="Q932" s="238"/>
      <c r="R932" s="238"/>
      <c r="S932" s="238"/>
      <c r="T932" s="239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0" t="s">
        <v>490</v>
      </c>
      <c r="AU932" s="240" t="s">
        <v>86</v>
      </c>
      <c r="AV932" s="13" t="s">
        <v>84</v>
      </c>
      <c r="AW932" s="13" t="s">
        <v>37</v>
      </c>
      <c r="AX932" s="13" t="s">
        <v>76</v>
      </c>
      <c r="AY932" s="240" t="s">
        <v>152</v>
      </c>
    </row>
    <row r="933" s="13" customFormat="1">
      <c r="A933" s="13"/>
      <c r="B933" s="231"/>
      <c r="C933" s="232"/>
      <c r="D933" s="211" t="s">
        <v>490</v>
      </c>
      <c r="E933" s="233" t="s">
        <v>19</v>
      </c>
      <c r="F933" s="234" t="s">
        <v>861</v>
      </c>
      <c r="G933" s="232"/>
      <c r="H933" s="233" t="s">
        <v>19</v>
      </c>
      <c r="I933" s="235"/>
      <c r="J933" s="232"/>
      <c r="K933" s="232"/>
      <c r="L933" s="236"/>
      <c r="M933" s="237"/>
      <c r="N933" s="238"/>
      <c r="O933" s="238"/>
      <c r="P933" s="238"/>
      <c r="Q933" s="238"/>
      <c r="R933" s="238"/>
      <c r="S933" s="238"/>
      <c r="T933" s="239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0" t="s">
        <v>490</v>
      </c>
      <c r="AU933" s="240" t="s">
        <v>86</v>
      </c>
      <c r="AV933" s="13" t="s">
        <v>84</v>
      </c>
      <c r="AW933" s="13" t="s">
        <v>37</v>
      </c>
      <c r="AX933" s="13" t="s">
        <v>76</v>
      </c>
      <c r="AY933" s="240" t="s">
        <v>152</v>
      </c>
    </row>
    <row r="934" s="13" customFormat="1">
      <c r="A934" s="13"/>
      <c r="B934" s="231"/>
      <c r="C934" s="232"/>
      <c r="D934" s="211" t="s">
        <v>490</v>
      </c>
      <c r="E934" s="233" t="s">
        <v>19</v>
      </c>
      <c r="F934" s="234" t="s">
        <v>1225</v>
      </c>
      <c r="G934" s="232"/>
      <c r="H934" s="233" t="s">
        <v>19</v>
      </c>
      <c r="I934" s="235"/>
      <c r="J934" s="232"/>
      <c r="K934" s="232"/>
      <c r="L934" s="236"/>
      <c r="M934" s="237"/>
      <c r="N934" s="238"/>
      <c r="O934" s="238"/>
      <c r="P934" s="238"/>
      <c r="Q934" s="238"/>
      <c r="R934" s="238"/>
      <c r="S934" s="238"/>
      <c r="T934" s="239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0" t="s">
        <v>490</v>
      </c>
      <c r="AU934" s="240" t="s">
        <v>86</v>
      </c>
      <c r="AV934" s="13" t="s">
        <v>84</v>
      </c>
      <c r="AW934" s="13" t="s">
        <v>37</v>
      </c>
      <c r="AX934" s="13" t="s">
        <v>76</v>
      </c>
      <c r="AY934" s="240" t="s">
        <v>152</v>
      </c>
    </row>
    <row r="935" s="14" customFormat="1">
      <c r="A935" s="14"/>
      <c r="B935" s="241"/>
      <c r="C935" s="242"/>
      <c r="D935" s="211" t="s">
        <v>490</v>
      </c>
      <c r="E935" s="243" t="s">
        <v>19</v>
      </c>
      <c r="F935" s="244" t="s">
        <v>1226</v>
      </c>
      <c r="G935" s="242"/>
      <c r="H935" s="245">
        <v>0.19800000000000001</v>
      </c>
      <c r="I935" s="246"/>
      <c r="J935" s="242"/>
      <c r="K935" s="242"/>
      <c r="L935" s="247"/>
      <c r="M935" s="248"/>
      <c r="N935" s="249"/>
      <c r="O935" s="249"/>
      <c r="P935" s="249"/>
      <c r="Q935" s="249"/>
      <c r="R935" s="249"/>
      <c r="S935" s="249"/>
      <c r="T935" s="250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51" t="s">
        <v>490</v>
      </c>
      <c r="AU935" s="251" t="s">
        <v>86</v>
      </c>
      <c r="AV935" s="14" t="s">
        <v>86</v>
      </c>
      <c r="AW935" s="14" t="s">
        <v>37</v>
      </c>
      <c r="AX935" s="14" t="s">
        <v>76</v>
      </c>
      <c r="AY935" s="251" t="s">
        <v>152</v>
      </c>
    </row>
    <row r="936" s="16" customFormat="1">
      <c r="A936" s="16"/>
      <c r="B936" s="263"/>
      <c r="C936" s="264"/>
      <c r="D936" s="211" t="s">
        <v>490</v>
      </c>
      <c r="E936" s="265" t="s">
        <v>19</v>
      </c>
      <c r="F936" s="266" t="s">
        <v>518</v>
      </c>
      <c r="G936" s="264"/>
      <c r="H936" s="267">
        <v>0.19800000000000001</v>
      </c>
      <c r="I936" s="268"/>
      <c r="J936" s="264"/>
      <c r="K936" s="264"/>
      <c r="L936" s="269"/>
      <c r="M936" s="270"/>
      <c r="N936" s="271"/>
      <c r="O936" s="271"/>
      <c r="P936" s="271"/>
      <c r="Q936" s="271"/>
      <c r="R936" s="271"/>
      <c r="S936" s="271"/>
      <c r="T936" s="272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T936" s="273" t="s">
        <v>490</v>
      </c>
      <c r="AU936" s="273" t="s">
        <v>86</v>
      </c>
      <c r="AV936" s="16" t="s">
        <v>163</v>
      </c>
      <c r="AW936" s="16" t="s">
        <v>37</v>
      </c>
      <c r="AX936" s="16" t="s">
        <v>76</v>
      </c>
      <c r="AY936" s="273" t="s">
        <v>152</v>
      </c>
    </row>
    <row r="937" s="15" customFormat="1">
      <c r="A937" s="15"/>
      <c r="B937" s="252"/>
      <c r="C937" s="253"/>
      <c r="D937" s="211" t="s">
        <v>490</v>
      </c>
      <c r="E937" s="254" t="s">
        <v>19</v>
      </c>
      <c r="F937" s="255" t="s">
        <v>502</v>
      </c>
      <c r="G937" s="253"/>
      <c r="H937" s="256">
        <v>0.39600000000000002</v>
      </c>
      <c r="I937" s="257"/>
      <c r="J937" s="253"/>
      <c r="K937" s="253"/>
      <c r="L937" s="258"/>
      <c r="M937" s="259"/>
      <c r="N937" s="260"/>
      <c r="O937" s="260"/>
      <c r="P937" s="260"/>
      <c r="Q937" s="260"/>
      <c r="R937" s="260"/>
      <c r="S937" s="260"/>
      <c r="T937" s="261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T937" s="262" t="s">
        <v>490</v>
      </c>
      <c r="AU937" s="262" t="s">
        <v>86</v>
      </c>
      <c r="AV937" s="15" t="s">
        <v>151</v>
      </c>
      <c r="AW937" s="15" t="s">
        <v>37</v>
      </c>
      <c r="AX937" s="15" t="s">
        <v>84</v>
      </c>
      <c r="AY937" s="262" t="s">
        <v>152</v>
      </c>
    </row>
    <row r="938" s="2" customFormat="1" ht="16.5" customHeight="1">
      <c r="A938" s="40"/>
      <c r="B938" s="41"/>
      <c r="C938" s="198" t="s">
        <v>1227</v>
      </c>
      <c r="D938" s="198" t="s">
        <v>153</v>
      </c>
      <c r="E938" s="199" t="s">
        <v>1228</v>
      </c>
      <c r="F938" s="200" t="s">
        <v>1229</v>
      </c>
      <c r="G938" s="201" t="s">
        <v>505</v>
      </c>
      <c r="H938" s="202">
        <v>3.375</v>
      </c>
      <c r="I938" s="203"/>
      <c r="J938" s="204">
        <f>ROUND(I938*H938,2)</f>
        <v>0</v>
      </c>
      <c r="K938" s="200" t="s">
        <v>486</v>
      </c>
      <c r="L938" s="46"/>
      <c r="M938" s="205" t="s">
        <v>19</v>
      </c>
      <c r="N938" s="206" t="s">
        <v>47</v>
      </c>
      <c r="O938" s="86"/>
      <c r="P938" s="207">
        <f>O938*H938</f>
        <v>0</v>
      </c>
      <c r="Q938" s="207">
        <v>0</v>
      </c>
      <c r="R938" s="207">
        <f>Q938*H938</f>
        <v>0</v>
      </c>
      <c r="S938" s="207">
        <v>2.2000000000000002</v>
      </c>
      <c r="T938" s="208">
        <f>S938*H938</f>
        <v>7.4250000000000007</v>
      </c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R938" s="209" t="s">
        <v>151</v>
      </c>
      <c r="AT938" s="209" t="s">
        <v>153</v>
      </c>
      <c r="AU938" s="209" t="s">
        <v>86</v>
      </c>
      <c r="AY938" s="19" t="s">
        <v>152</v>
      </c>
      <c r="BE938" s="210">
        <f>IF(N938="základní",J938,0)</f>
        <v>0</v>
      </c>
      <c r="BF938" s="210">
        <f>IF(N938="snížená",J938,0)</f>
        <v>0</v>
      </c>
      <c r="BG938" s="210">
        <f>IF(N938="zákl. přenesená",J938,0)</f>
        <v>0</v>
      </c>
      <c r="BH938" s="210">
        <f>IF(N938="sníž. přenesená",J938,0)</f>
        <v>0</v>
      </c>
      <c r="BI938" s="210">
        <f>IF(N938="nulová",J938,0)</f>
        <v>0</v>
      </c>
      <c r="BJ938" s="19" t="s">
        <v>84</v>
      </c>
      <c r="BK938" s="210">
        <f>ROUND(I938*H938,2)</f>
        <v>0</v>
      </c>
      <c r="BL938" s="19" t="s">
        <v>151</v>
      </c>
      <c r="BM938" s="209" t="s">
        <v>1230</v>
      </c>
    </row>
    <row r="939" s="2" customFormat="1">
      <c r="A939" s="40"/>
      <c r="B939" s="41"/>
      <c r="C939" s="42"/>
      <c r="D939" s="229" t="s">
        <v>488</v>
      </c>
      <c r="E939" s="42"/>
      <c r="F939" s="230" t="s">
        <v>1231</v>
      </c>
      <c r="G939" s="42"/>
      <c r="H939" s="42"/>
      <c r="I939" s="213"/>
      <c r="J939" s="42"/>
      <c r="K939" s="42"/>
      <c r="L939" s="46"/>
      <c r="M939" s="214"/>
      <c r="N939" s="215"/>
      <c r="O939" s="86"/>
      <c r="P939" s="86"/>
      <c r="Q939" s="86"/>
      <c r="R939" s="86"/>
      <c r="S939" s="86"/>
      <c r="T939" s="87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T939" s="19" t="s">
        <v>488</v>
      </c>
      <c r="AU939" s="19" t="s">
        <v>86</v>
      </c>
    </row>
    <row r="940" s="13" customFormat="1">
      <c r="A940" s="13"/>
      <c r="B940" s="231"/>
      <c r="C940" s="232"/>
      <c r="D940" s="211" t="s">
        <v>490</v>
      </c>
      <c r="E940" s="233" t="s">
        <v>19</v>
      </c>
      <c r="F940" s="234" t="s">
        <v>836</v>
      </c>
      <c r="G940" s="232"/>
      <c r="H940" s="233" t="s">
        <v>19</v>
      </c>
      <c r="I940" s="235"/>
      <c r="J940" s="232"/>
      <c r="K940" s="232"/>
      <c r="L940" s="236"/>
      <c r="M940" s="237"/>
      <c r="N940" s="238"/>
      <c r="O940" s="238"/>
      <c r="P940" s="238"/>
      <c r="Q940" s="238"/>
      <c r="R940" s="238"/>
      <c r="S940" s="238"/>
      <c r="T940" s="239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40" t="s">
        <v>490</v>
      </c>
      <c r="AU940" s="240" t="s">
        <v>86</v>
      </c>
      <c r="AV940" s="13" t="s">
        <v>84</v>
      </c>
      <c r="AW940" s="13" t="s">
        <v>37</v>
      </c>
      <c r="AX940" s="13" t="s">
        <v>76</v>
      </c>
      <c r="AY940" s="240" t="s">
        <v>152</v>
      </c>
    </row>
    <row r="941" s="13" customFormat="1">
      <c r="A941" s="13"/>
      <c r="B941" s="231"/>
      <c r="C941" s="232"/>
      <c r="D941" s="211" t="s">
        <v>490</v>
      </c>
      <c r="E941" s="233" t="s">
        <v>19</v>
      </c>
      <c r="F941" s="234" t="s">
        <v>1232</v>
      </c>
      <c r="G941" s="232"/>
      <c r="H941" s="233" t="s">
        <v>19</v>
      </c>
      <c r="I941" s="235"/>
      <c r="J941" s="232"/>
      <c r="K941" s="232"/>
      <c r="L941" s="236"/>
      <c r="M941" s="237"/>
      <c r="N941" s="238"/>
      <c r="O941" s="238"/>
      <c r="P941" s="238"/>
      <c r="Q941" s="238"/>
      <c r="R941" s="238"/>
      <c r="S941" s="238"/>
      <c r="T941" s="239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0" t="s">
        <v>490</v>
      </c>
      <c r="AU941" s="240" t="s">
        <v>86</v>
      </c>
      <c r="AV941" s="13" t="s">
        <v>84</v>
      </c>
      <c r="AW941" s="13" t="s">
        <v>37</v>
      </c>
      <c r="AX941" s="13" t="s">
        <v>76</v>
      </c>
      <c r="AY941" s="240" t="s">
        <v>152</v>
      </c>
    </row>
    <row r="942" s="14" customFormat="1">
      <c r="A942" s="14"/>
      <c r="B942" s="241"/>
      <c r="C942" s="242"/>
      <c r="D942" s="211" t="s">
        <v>490</v>
      </c>
      <c r="E942" s="243" t="s">
        <v>19</v>
      </c>
      <c r="F942" s="244" t="s">
        <v>1233</v>
      </c>
      <c r="G942" s="242"/>
      <c r="H942" s="245">
        <v>3.375</v>
      </c>
      <c r="I942" s="246"/>
      <c r="J942" s="242"/>
      <c r="K942" s="242"/>
      <c r="L942" s="247"/>
      <c r="M942" s="248"/>
      <c r="N942" s="249"/>
      <c r="O942" s="249"/>
      <c r="P942" s="249"/>
      <c r="Q942" s="249"/>
      <c r="R942" s="249"/>
      <c r="S942" s="249"/>
      <c r="T942" s="250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51" t="s">
        <v>490</v>
      </c>
      <c r="AU942" s="251" t="s">
        <v>86</v>
      </c>
      <c r="AV942" s="14" t="s">
        <v>86</v>
      </c>
      <c r="AW942" s="14" t="s">
        <v>37</v>
      </c>
      <c r="AX942" s="14" t="s">
        <v>76</v>
      </c>
      <c r="AY942" s="251" t="s">
        <v>152</v>
      </c>
    </row>
    <row r="943" s="15" customFormat="1">
      <c r="A943" s="15"/>
      <c r="B943" s="252"/>
      <c r="C943" s="253"/>
      <c r="D943" s="211" t="s">
        <v>490</v>
      </c>
      <c r="E943" s="254" t="s">
        <v>19</v>
      </c>
      <c r="F943" s="255" t="s">
        <v>502</v>
      </c>
      <c r="G943" s="253"/>
      <c r="H943" s="256">
        <v>3.375</v>
      </c>
      <c r="I943" s="257"/>
      <c r="J943" s="253"/>
      <c r="K943" s="253"/>
      <c r="L943" s="258"/>
      <c r="M943" s="259"/>
      <c r="N943" s="260"/>
      <c r="O943" s="260"/>
      <c r="P943" s="260"/>
      <c r="Q943" s="260"/>
      <c r="R943" s="260"/>
      <c r="S943" s="260"/>
      <c r="T943" s="261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T943" s="262" t="s">
        <v>490</v>
      </c>
      <c r="AU943" s="262" t="s">
        <v>86</v>
      </c>
      <c r="AV943" s="15" t="s">
        <v>151</v>
      </c>
      <c r="AW943" s="15" t="s">
        <v>37</v>
      </c>
      <c r="AX943" s="15" t="s">
        <v>84</v>
      </c>
      <c r="AY943" s="262" t="s">
        <v>152</v>
      </c>
    </row>
    <row r="944" s="2" customFormat="1" ht="16.5" customHeight="1">
      <c r="A944" s="40"/>
      <c r="B944" s="41"/>
      <c r="C944" s="198" t="s">
        <v>1234</v>
      </c>
      <c r="D944" s="198" t="s">
        <v>153</v>
      </c>
      <c r="E944" s="199" t="s">
        <v>1235</v>
      </c>
      <c r="F944" s="200" t="s">
        <v>1236</v>
      </c>
      <c r="G944" s="201" t="s">
        <v>485</v>
      </c>
      <c r="H944" s="202">
        <v>12.606</v>
      </c>
      <c r="I944" s="203"/>
      <c r="J944" s="204">
        <f>ROUND(I944*H944,2)</f>
        <v>0</v>
      </c>
      <c r="K944" s="200" t="s">
        <v>486</v>
      </c>
      <c r="L944" s="46"/>
      <c r="M944" s="205" t="s">
        <v>19</v>
      </c>
      <c r="N944" s="206" t="s">
        <v>47</v>
      </c>
      <c r="O944" s="86"/>
      <c r="P944" s="207">
        <f>O944*H944</f>
        <v>0</v>
      </c>
      <c r="Q944" s="207">
        <v>0</v>
      </c>
      <c r="R944" s="207">
        <f>Q944*H944</f>
        <v>0</v>
      </c>
      <c r="S944" s="207">
        <v>0.089999999999999997</v>
      </c>
      <c r="T944" s="208">
        <f>S944*H944</f>
        <v>1.1345399999999999</v>
      </c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R944" s="209" t="s">
        <v>151</v>
      </c>
      <c r="AT944" s="209" t="s">
        <v>153</v>
      </c>
      <c r="AU944" s="209" t="s">
        <v>86</v>
      </c>
      <c r="AY944" s="19" t="s">
        <v>152</v>
      </c>
      <c r="BE944" s="210">
        <f>IF(N944="základní",J944,0)</f>
        <v>0</v>
      </c>
      <c r="BF944" s="210">
        <f>IF(N944="snížená",J944,0)</f>
        <v>0</v>
      </c>
      <c r="BG944" s="210">
        <f>IF(N944="zákl. přenesená",J944,0)</f>
        <v>0</v>
      </c>
      <c r="BH944" s="210">
        <f>IF(N944="sníž. přenesená",J944,0)</f>
        <v>0</v>
      </c>
      <c r="BI944" s="210">
        <f>IF(N944="nulová",J944,0)</f>
        <v>0</v>
      </c>
      <c r="BJ944" s="19" t="s">
        <v>84</v>
      </c>
      <c r="BK944" s="210">
        <f>ROUND(I944*H944,2)</f>
        <v>0</v>
      </c>
      <c r="BL944" s="19" t="s">
        <v>151</v>
      </c>
      <c r="BM944" s="209" t="s">
        <v>1237</v>
      </c>
    </row>
    <row r="945" s="2" customFormat="1">
      <c r="A945" s="40"/>
      <c r="B945" s="41"/>
      <c r="C945" s="42"/>
      <c r="D945" s="229" t="s">
        <v>488</v>
      </c>
      <c r="E945" s="42"/>
      <c r="F945" s="230" t="s">
        <v>1238</v>
      </c>
      <c r="G945" s="42"/>
      <c r="H945" s="42"/>
      <c r="I945" s="213"/>
      <c r="J945" s="42"/>
      <c r="K945" s="42"/>
      <c r="L945" s="46"/>
      <c r="M945" s="214"/>
      <c r="N945" s="215"/>
      <c r="O945" s="86"/>
      <c r="P945" s="86"/>
      <c r="Q945" s="86"/>
      <c r="R945" s="86"/>
      <c r="S945" s="86"/>
      <c r="T945" s="87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T945" s="19" t="s">
        <v>488</v>
      </c>
      <c r="AU945" s="19" t="s">
        <v>86</v>
      </c>
    </row>
    <row r="946" s="13" customFormat="1">
      <c r="A946" s="13"/>
      <c r="B946" s="231"/>
      <c r="C946" s="232"/>
      <c r="D946" s="211" t="s">
        <v>490</v>
      </c>
      <c r="E946" s="233" t="s">
        <v>19</v>
      </c>
      <c r="F946" s="234" t="s">
        <v>1007</v>
      </c>
      <c r="G946" s="232"/>
      <c r="H946" s="233" t="s">
        <v>19</v>
      </c>
      <c r="I946" s="235"/>
      <c r="J946" s="232"/>
      <c r="K946" s="232"/>
      <c r="L946" s="236"/>
      <c r="M946" s="237"/>
      <c r="N946" s="238"/>
      <c r="O946" s="238"/>
      <c r="P946" s="238"/>
      <c r="Q946" s="238"/>
      <c r="R946" s="238"/>
      <c r="S946" s="238"/>
      <c r="T946" s="239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40" t="s">
        <v>490</v>
      </c>
      <c r="AU946" s="240" t="s">
        <v>86</v>
      </c>
      <c r="AV946" s="13" t="s">
        <v>84</v>
      </c>
      <c r="AW946" s="13" t="s">
        <v>37</v>
      </c>
      <c r="AX946" s="13" t="s">
        <v>76</v>
      </c>
      <c r="AY946" s="240" t="s">
        <v>152</v>
      </c>
    </row>
    <row r="947" s="13" customFormat="1">
      <c r="A947" s="13"/>
      <c r="B947" s="231"/>
      <c r="C947" s="232"/>
      <c r="D947" s="211" t="s">
        <v>490</v>
      </c>
      <c r="E947" s="233" t="s">
        <v>19</v>
      </c>
      <c r="F947" s="234" t="s">
        <v>1040</v>
      </c>
      <c r="G947" s="232"/>
      <c r="H947" s="233" t="s">
        <v>19</v>
      </c>
      <c r="I947" s="235"/>
      <c r="J947" s="232"/>
      <c r="K947" s="232"/>
      <c r="L947" s="236"/>
      <c r="M947" s="237"/>
      <c r="N947" s="238"/>
      <c r="O947" s="238"/>
      <c r="P947" s="238"/>
      <c r="Q947" s="238"/>
      <c r="R947" s="238"/>
      <c r="S947" s="238"/>
      <c r="T947" s="239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0" t="s">
        <v>490</v>
      </c>
      <c r="AU947" s="240" t="s">
        <v>86</v>
      </c>
      <c r="AV947" s="13" t="s">
        <v>84</v>
      </c>
      <c r="AW947" s="13" t="s">
        <v>37</v>
      </c>
      <c r="AX947" s="13" t="s">
        <v>76</v>
      </c>
      <c r="AY947" s="240" t="s">
        <v>152</v>
      </c>
    </row>
    <row r="948" s="14" customFormat="1">
      <c r="A948" s="14"/>
      <c r="B948" s="241"/>
      <c r="C948" s="242"/>
      <c r="D948" s="211" t="s">
        <v>490</v>
      </c>
      <c r="E948" s="243" t="s">
        <v>19</v>
      </c>
      <c r="F948" s="244" t="s">
        <v>1239</v>
      </c>
      <c r="G948" s="242"/>
      <c r="H948" s="245">
        <v>2.8799999999999999</v>
      </c>
      <c r="I948" s="246"/>
      <c r="J948" s="242"/>
      <c r="K948" s="242"/>
      <c r="L948" s="247"/>
      <c r="M948" s="248"/>
      <c r="N948" s="249"/>
      <c r="O948" s="249"/>
      <c r="P948" s="249"/>
      <c r="Q948" s="249"/>
      <c r="R948" s="249"/>
      <c r="S948" s="249"/>
      <c r="T948" s="250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51" t="s">
        <v>490</v>
      </c>
      <c r="AU948" s="251" t="s">
        <v>86</v>
      </c>
      <c r="AV948" s="14" t="s">
        <v>86</v>
      </c>
      <c r="AW948" s="14" t="s">
        <v>37</v>
      </c>
      <c r="AX948" s="14" t="s">
        <v>76</v>
      </c>
      <c r="AY948" s="251" t="s">
        <v>152</v>
      </c>
    </row>
    <row r="949" s="16" customFormat="1">
      <c r="A949" s="16"/>
      <c r="B949" s="263"/>
      <c r="C949" s="264"/>
      <c r="D949" s="211" t="s">
        <v>490</v>
      </c>
      <c r="E949" s="265" t="s">
        <v>19</v>
      </c>
      <c r="F949" s="266" t="s">
        <v>518</v>
      </c>
      <c r="G949" s="264"/>
      <c r="H949" s="267">
        <v>2.8799999999999999</v>
      </c>
      <c r="I949" s="268"/>
      <c r="J949" s="264"/>
      <c r="K949" s="264"/>
      <c r="L949" s="269"/>
      <c r="M949" s="270"/>
      <c r="N949" s="271"/>
      <c r="O949" s="271"/>
      <c r="P949" s="271"/>
      <c r="Q949" s="271"/>
      <c r="R949" s="271"/>
      <c r="S949" s="271"/>
      <c r="T949" s="272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T949" s="273" t="s">
        <v>490</v>
      </c>
      <c r="AU949" s="273" t="s">
        <v>86</v>
      </c>
      <c r="AV949" s="16" t="s">
        <v>163</v>
      </c>
      <c r="AW949" s="16" t="s">
        <v>37</v>
      </c>
      <c r="AX949" s="16" t="s">
        <v>76</v>
      </c>
      <c r="AY949" s="273" t="s">
        <v>152</v>
      </c>
    </row>
    <row r="950" s="13" customFormat="1">
      <c r="A950" s="13"/>
      <c r="B950" s="231"/>
      <c r="C950" s="232"/>
      <c r="D950" s="211" t="s">
        <v>490</v>
      </c>
      <c r="E950" s="233" t="s">
        <v>19</v>
      </c>
      <c r="F950" s="234" t="s">
        <v>1175</v>
      </c>
      <c r="G950" s="232"/>
      <c r="H950" s="233" t="s">
        <v>19</v>
      </c>
      <c r="I950" s="235"/>
      <c r="J950" s="232"/>
      <c r="K950" s="232"/>
      <c r="L950" s="236"/>
      <c r="M950" s="237"/>
      <c r="N950" s="238"/>
      <c r="O950" s="238"/>
      <c r="P950" s="238"/>
      <c r="Q950" s="238"/>
      <c r="R950" s="238"/>
      <c r="S950" s="238"/>
      <c r="T950" s="239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0" t="s">
        <v>490</v>
      </c>
      <c r="AU950" s="240" t="s">
        <v>86</v>
      </c>
      <c r="AV950" s="13" t="s">
        <v>84</v>
      </c>
      <c r="AW950" s="13" t="s">
        <v>37</v>
      </c>
      <c r="AX950" s="13" t="s">
        <v>76</v>
      </c>
      <c r="AY950" s="240" t="s">
        <v>152</v>
      </c>
    </row>
    <row r="951" s="14" customFormat="1">
      <c r="A951" s="14"/>
      <c r="B951" s="241"/>
      <c r="C951" s="242"/>
      <c r="D951" s="211" t="s">
        <v>490</v>
      </c>
      <c r="E951" s="243" t="s">
        <v>19</v>
      </c>
      <c r="F951" s="244" t="s">
        <v>1240</v>
      </c>
      <c r="G951" s="242"/>
      <c r="H951" s="245">
        <v>3.3860000000000001</v>
      </c>
      <c r="I951" s="246"/>
      <c r="J951" s="242"/>
      <c r="K951" s="242"/>
      <c r="L951" s="247"/>
      <c r="M951" s="248"/>
      <c r="N951" s="249"/>
      <c r="O951" s="249"/>
      <c r="P951" s="249"/>
      <c r="Q951" s="249"/>
      <c r="R951" s="249"/>
      <c r="S951" s="249"/>
      <c r="T951" s="250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51" t="s">
        <v>490</v>
      </c>
      <c r="AU951" s="251" t="s">
        <v>86</v>
      </c>
      <c r="AV951" s="14" t="s">
        <v>86</v>
      </c>
      <c r="AW951" s="14" t="s">
        <v>37</v>
      </c>
      <c r="AX951" s="14" t="s">
        <v>76</v>
      </c>
      <c r="AY951" s="251" t="s">
        <v>152</v>
      </c>
    </row>
    <row r="952" s="16" customFormat="1">
      <c r="A952" s="16"/>
      <c r="B952" s="263"/>
      <c r="C952" s="264"/>
      <c r="D952" s="211" t="s">
        <v>490</v>
      </c>
      <c r="E952" s="265" t="s">
        <v>19</v>
      </c>
      <c r="F952" s="266" t="s">
        <v>518</v>
      </c>
      <c r="G952" s="264"/>
      <c r="H952" s="267">
        <v>3.3860000000000001</v>
      </c>
      <c r="I952" s="268"/>
      <c r="J952" s="264"/>
      <c r="K952" s="264"/>
      <c r="L952" s="269"/>
      <c r="M952" s="270"/>
      <c r="N952" s="271"/>
      <c r="O952" s="271"/>
      <c r="P952" s="271"/>
      <c r="Q952" s="271"/>
      <c r="R952" s="271"/>
      <c r="S952" s="271"/>
      <c r="T952" s="272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T952" s="273" t="s">
        <v>490</v>
      </c>
      <c r="AU952" s="273" t="s">
        <v>86</v>
      </c>
      <c r="AV952" s="16" t="s">
        <v>163</v>
      </c>
      <c r="AW952" s="16" t="s">
        <v>37</v>
      </c>
      <c r="AX952" s="16" t="s">
        <v>76</v>
      </c>
      <c r="AY952" s="273" t="s">
        <v>152</v>
      </c>
    </row>
    <row r="953" s="13" customFormat="1">
      <c r="A953" s="13"/>
      <c r="B953" s="231"/>
      <c r="C953" s="232"/>
      <c r="D953" s="211" t="s">
        <v>490</v>
      </c>
      <c r="E953" s="233" t="s">
        <v>19</v>
      </c>
      <c r="F953" s="234" t="s">
        <v>1241</v>
      </c>
      <c r="G953" s="232"/>
      <c r="H953" s="233" t="s">
        <v>19</v>
      </c>
      <c r="I953" s="235"/>
      <c r="J953" s="232"/>
      <c r="K953" s="232"/>
      <c r="L953" s="236"/>
      <c r="M953" s="237"/>
      <c r="N953" s="238"/>
      <c r="O953" s="238"/>
      <c r="P953" s="238"/>
      <c r="Q953" s="238"/>
      <c r="R953" s="238"/>
      <c r="S953" s="238"/>
      <c r="T953" s="239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40" t="s">
        <v>490</v>
      </c>
      <c r="AU953" s="240" t="s">
        <v>86</v>
      </c>
      <c r="AV953" s="13" t="s">
        <v>84</v>
      </c>
      <c r="AW953" s="13" t="s">
        <v>37</v>
      </c>
      <c r="AX953" s="13" t="s">
        <v>76</v>
      </c>
      <c r="AY953" s="240" t="s">
        <v>152</v>
      </c>
    </row>
    <row r="954" s="14" customFormat="1">
      <c r="A954" s="14"/>
      <c r="B954" s="241"/>
      <c r="C954" s="242"/>
      <c r="D954" s="211" t="s">
        <v>490</v>
      </c>
      <c r="E954" s="243" t="s">
        <v>19</v>
      </c>
      <c r="F954" s="244" t="s">
        <v>1242</v>
      </c>
      <c r="G954" s="242"/>
      <c r="H954" s="245">
        <v>3.21</v>
      </c>
      <c r="I954" s="246"/>
      <c r="J954" s="242"/>
      <c r="K954" s="242"/>
      <c r="L954" s="247"/>
      <c r="M954" s="248"/>
      <c r="N954" s="249"/>
      <c r="O954" s="249"/>
      <c r="P954" s="249"/>
      <c r="Q954" s="249"/>
      <c r="R954" s="249"/>
      <c r="S954" s="249"/>
      <c r="T954" s="250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51" t="s">
        <v>490</v>
      </c>
      <c r="AU954" s="251" t="s">
        <v>86</v>
      </c>
      <c r="AV954" s="14" t="s">
        <v>86</v>
      </c>
      <c r="AW954" s="14" t="s">
        <v>37</v>
      </c>
      <c r="AX954" s="14" t="s">
        <v>76</v>
      </c>
      <c r="AY954" s="251" t="s">
        <v>152</v>
      </c>
    </row>
    <row r="955" s="14" customFormat="1">
      <c r="A955" s="14"/>
      <c r="B955" s="241"/>
      <c r="C955" s="242"/>
      <c r="D955" s="211" t="s">
        <v>490</v>
      </c>
      <c r="E955" s="243" t="s">
        <v>19</v>
      </c>
      <c r="F955" s="244" t="s">
        <v>1243</v>
      </c>
      <c r="G955" s="242"/>
      <c r="H955" s="245">
        <v>1.8799999999999999</v>
      </c>
      <c r="I955" s="246"/>
      <c r="J955" s="242"/>
      <c r="K955" s="242"/>
      <c r="L955" s="247"/>
      <c r="M955" s="248"/>
      <c r="N955" s="249"/>
      <c r="O955" s="249"/>
      <c r="P955" s="249"/>
      <c r="Q955" s="249"/>
      <c r="R955" s="249"/>
      <c r="S955" s="249"/>
      <c r="T955" s="250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51" t="s">
        <v>490</v>
      </c>
      <c r="AU955" s="251" t="s">
        <v>86</v>
      </c>
      <c r="AV955" s="14" t="s">
        <v>86</v>
      </c>
      <c r="AW955" s="14" t="s">
        <v>37</v>
      </c>
      <c r="AX955" s="14" t="s">
        <v>76</v>
      </c>
      <c r="AY955" s="251" t="s">
        <v>152</v>
      </c>
    </row>
    <row r="956" s="14" customFormat="1">
      <c r="A956" s="14"/>
      <c r="B956" s="241"/>
      <c r="C956" s="242"/>
      <c r="D956" s="211" t="s">
        <v>490</v>
      </c>
      <c r="E956" s="243" t="s">
        <v>19</v>
      </c>
      <c r="F956" s="244" t="s">
        <v>1244</v>
      </c>
      <c r="G956" s="242"/>
      <c r="H956" s="245">
        <v>1.25</v>
      </c>
      <c r="I956" s="246"/>
      <c r="J956" s="242"/>
      <c r="K956" s="242"/>
      <c r="L956" s="247"/>
      <c r="M956" s="248"/>
      <c r="N956" s="249"/>
      <c r="O956" s="249"/>
      <c r="P956" s="249"/>
      <c r="Q956" s="249"/>
      <c r="R956" s="249"/>
      <c r="S956" s="249"/>
      <c r="T956" s="250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51" t="s">
        <v>490</v>
      </c>
      <c r="AU956" s="251" t="s">
        <v>86</v>
      </c>
      <c r="AV956" s="14" t="s">
        <v>86</v>
      </c>
      <c r="AW956" s="14" t="s">
        <v>37</v>
      </c>
      <c r="AX956" s="14" t="s">
        <v>76</v>
      </c>
      <c r="AY956" s="251" t="s">
        <v>152</v>
      </c>
    </row>
    <row r="957" s="16" customFormat="1">
      <c r="A957" s="16"/>
      <c r="B957" s="263"/>
      <c r="C957" s="264"/>
      <c r="D957" s="211" t="s">
        <v>490</v>
      </c>
      <c r="E957" s="265" t="s">
        <v>19</v>
      </c>
      <c r="F957" s="266" t="s">
        <v>518</v>
      </c>
      <c r="G957" s="264"/>
      <c r="H957" s="267">
        <v>6.3399999999999999</v>
      </c>
      <c r="I957" s="268"/>
      <c r="J957" s="264"/>
      <c r="K957" s="264"/>
      <c r="L957" s="269"/>
      <c r="M957" s="270"/>
      <c r="N957" s="271"/>
      <c r="O957" s="271"/>
      <c r="P957" s="271"/>
      <c r="Q957" s="271"/>
      <c r="R957" s="271"/>
      <c r="S957" s="271"/>
      <c r="T957" s="272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T957" s="273" t="s">
        <v>490</v>
      </c>
      <c r="AU957" s="273" t="s">
        <v>86</v>
      </c>
      <c r="AV957" s="16" t="s">
        <v>163</v>
      </c>
      <c r="AW957" s="16" t="s">
        <v>37</v>
      </c>
      <c r="AX957" s="16" t="s">
        <v>76</v>
      </c>
      <c r="AY957" s="273" t="s">
        <v>152</v>
      </c>
    </row>
    <row r="958" s="15" customFormat="1">
      <c r="A958" s="15"/>
      <c r="B958" s="252"/>
      <c r="C958" s="253"/>
      <c r="D958" s="211" t="s">
        <v>490</v>
      </c>
      <c r="E958" s="254" t="s">
        <v>19</v>
      </c>
      <c r="F958" s="255" t="s">
        <v>502</v>
      </c>
      <c r="G958" s="253"/>
      <c r="H958" s="256">
        <v>12.606</v>
      </c>
      <c r="I958" s="257"/>
      <c r="J958" s="253"/>
      <c r="K958" s="253"/>
      <c r="L958" s="258"/>
      <c r="M958" s="259"/>
      <c r="N958" s="260"/>
      <c r="O958" s="260"/>
      <c r="P958" s="260"/>
      <c r="Q958" s="260"/>
      <c r="R958" s="260"/>
      <c r="S958" s="260"/>
      <c r="T958" s="261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T958" s="262" t="s">
        <v>490</v>
      </c>
      <c r="AU958" s="262" t="s">
        <v>86</v>
      </c>
      <c r="AV958" s="15" t="s">
        <v>151</v>
      </c>
      <c r="AW958" s="15" t="s">
        <v>37</v>
      </c>
      <c r="AX958" s="15" t="s">
        <v>84</v>
      </c>
      <c r="AY958" s="262" t="s">
        <v>152</v>
      </c>
    </row>
    <row r="959" s="2" customFormat="1" ht="16.5" customHeight="1">
      <c r="A959" s="40"/>
      <c r="B959" s="41"/>
      <c r="C959" s="198" t="s">
        <v>1245</v>
      </c>
      <c r="D959" s="198" t="s">
        <v>153</v>
      </c>
      <c r="E959" s="199" t="s">
        <v>1246</v>
      </c>
      <c r="F959" s="200" t="s">
        <v>1247</v>
      </c>
      <c r="G959" s="201" t="s">
        <v>485</v>
      </c>
      <c r="H959" s="202">
        <v>345.19499999999999</v>
      </c>
      <c r="I959" s="203"/>
      <c r="J959" s="204">
        <f>ROUND(I959*H959,2)</f>
        <v>0</v>
      </c>
      <c r="K959" s="200" t="s">
        <v>486</v>
      </c>
      <c r="L959" s="46"/>
      <c r="M959" s="205" t="s">
        <v>19</v>
      </c>
      <c r="N959" s="206" t="s">
        <v>47</v>
      </c>
      <c r="O959" s="86"/>
      <c r="P959" s="207">
        <f>O959*H959</f>
        <v>0</v>
      </c>
      <c r="Q959" s="207">
        <v>0</v>
      </c>
      <c r="R959" s="207">
        <f>Q959*H959</f>
        <v>0</v>
      </c>
      <c r="S959" s="207">
        <v>0.089999999999999997</v>
      </c>
      <c r="T959" s="208">
        <f>S959*H959</f>
        <v>31.067549999999997</v>
      </c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R959" s="209" t="s">
        <v>151</v>
      </c>
      <c r="AT959" s="209" t="s">
        <v>153</v>
      </c>
      <c r="AU959" s="209" t="s">
        <v>86</v>
      </c>
      <c r="AY959" s="19" t="s">
        <v>152</v>
      </c>
      <c r="BE959" s="210">
        <f>IF(N959="základní",J959,0)</f>
        <v>0</v>
      </c>
      <c r="BF959" s="210">
        <f>IF(N959="snížená",J959,0)</f>
        <v>0</v>
      </c>
      <c r="BG959" s="210">
        <f>IF(N959="zákl. přenesená",J959,0)</f>
        <v>0</v>
      </c>
      <c r="BH959" s="210">
        <f>IF(N959="sníž. přenesená",J959,0)</f>
        <v>0</v>
      </c>
      <c r="BI959" s="210">
        <f>IF(N959="nulová",J959,0)</f>
        <v>0</v>
      </c>
      <c r="BJ959" s="19" t="s">
        <v>84</v>
      </c>
      <c r="BK959" s="210">
        <f>ROUND(I959*H959,2)</f>
        <v>0</v>
      </c>
      <c r="BL959" s="19" t="s">
        <v>151</v>
      </c>
      <c r="BM959" s="209" t="s">
        <v>1248</v>
      </c>
    </row>
    <row r="960" s="2" customFormat="1">
      <c r="A960" s="40"/>
      <c r="B960" s="41"/>
      <c r="C960" s="42"/>
      <c r="D960" s="229" t="s">
        <v>488</v>
      </c>
      <c r="E960" s="42"/>
      <c r="F960" s="230" t="s">
        <v>1249</v>
      </c>
      <c r="G960" s="42"/>
      <c r="H960" s="42"/>
      <c r="I960" s="213"/>
      <c r="J960" s="42"/>
      <c r="K960" s="42"/>
      <c r="L960" s="46"/>
      <c r="M960" s="214"/>
      <c r="N960" s="215"/>
      <c r="O960" s="86"/>
      <c r="P960" s="86"/>
      <c r="Q960" s="86"/>
      <c r="R960" s="86"/>
      <c r="S960" s="86"/>
      <c r="T960" s="87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T960" s="19" t="s">
        <v>488</v>
      </c>
      <c r="AU960" s="19" t="s">
        <v>86</v>
      </c>
    </row>
    <row r="961" s="13" customFormat="1">
      <c r="A961" s="13"/>
      <c r="B961" s="231"/>
      <c r="C961" s="232"/>
      <c r="D961" s="211" t="s">
        <v>490</v>
      </c>
      <c r="E961" s="233" t="s">
        <v>19</v>
      </c>
      <c r="F961" s="234" t="s">
        <v>1241</v>
      </c>
      <c r="G961" s="232"/>
      <c r="H961" s="233" t="s">
        <v>19</v>
      </c>
      <c r="I961" s="235"/>
      <c r="J961" s="232"/>
      <c r="K961" s="232"/>
      <c r="L961" s="236"/>
      <c r="M961" s="237"/>
      <c r="N961" s="238"/>
      <c r="O961" s="238"/>
      <c r="P961" s="238"/>
      <c r="Q961" s="238"/>
      <c r="R961" s="238"/>
      <c r="S961" s="238"/>
      <c r="T961" s="239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0" t="s">
        <v>490</v>
      </c>
      <c r="AU961" s="240" t="s">
        <v>86</v>
      </c>
      <c r="AV961" s="13" t="s">
        <v>84</v>
      </c>
      <c r="AW961" s="13" t="s">
        <v>37</v>
      </c>
      <c r="AX961" s="13" t="s">
        <v>76</v>
      </c>
      <c r="AY961" s="240" t="s">
        <v>152</v>
      </c>
    </row>
    <row r="962" s="14" customFormat="1">
      <c r="A962" s="14"/>
      <c r="B962" s="241"/>
      <c r="C962" s="242"/>
      <c r="D962" s="211" t="s">
        <v>490</v>
      </c>
      <c r="E962" s="243" t="s">
        <v>19</v>
      </c>
      <c r="F962" s="244" t="s">
        <v>1250</v>
      </c>
      <c r="G962" s="242"/>
      <c r="H962" s="245">
        <v>4.9950000000000001</v>
      </c>
      <c r="I962" s="246"/>
      <c r="J962" s="242"/>
      <c r="K962" s="242"/>
      <c r="L962" s="247"/>
      <c r="M962" s="248"/>
      <c r="N962" s="249"/>
      <c r="O962" s="249"/>
      <c r="P962" s="249"/>
      <c r="Q962" s="249"/>
      <c r="R962" s="249"/>
      <c r="S962" s="249"/>
      <c r="T962" s="250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51" t="s">
        <v>490</v>
      </c>
      <c r="AU962" s="251" t="s">
        <v>86</v>
      </c>
      <c r="AV962" s="14" t="s">
        <v>86</v>
      </c>
      <c r="AW962" s="14" t="s">
        <v>37</v>
      </c>
      <c r="AX962" s="14" t="s">
        <v>76</v>
      </c>
      <c r="AY962" s="251" t="s">
        <v>152</v>
      </c>
    </row>
    <row r="963" s="16" customFormat="1">
      <c r="A963" s="16"/>
      <c r="B963" s="263"/>
      <c r="C963" s="264"/>
      <c r="D963" s="211" t="s">
        <v>490</v>
      </c>
      <c r="E963" s="265" t="s">
        <v>19</v>
      </c>
      <c r="F963" s="266" t="s">
        <v>518</v>
      </c>
      <c r="G963" s="264"/>
      <c r="H963" s="267">
        <v>4.9950000000000001</v>
      </c>
      <c r="I963" s="268"/>
      <c r="J963" s="264"/>
      <c r="K963" s="264"/>
      <c r="L963" s="269"/>
      <c r="M963" s="270"/>
      <c r="N963" s="271"/>
      <c r="O963" s="271"/>
      <c r="P963" s="271"/>
      <c r="Q963" s="271"/>
      <c r="R963" s="271"/>
      <c r="S963" s="271"/>
      <c r="T963" s="272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T963" s="273" t="s">
        <v>490</v>
      </c>
      <c r="AU963" s="273" t="s">
        <v>86</v>
      </c>
      <c r="AV963" s="16" t="s">
        <v>163</v>
      </c>
      <c r="AW963" s="16" t="s">
        <v>37</v>
      </c>
      <c r="AX963" s="16" t="s">
        <v>76</v>
      </c>
      <c r="AY963" s="273" t="s">
        <v>152</v>
      </c>
    </row>
    <row r="964" s="13" customFormat="1">
      <c r="A964" s="13"/>
      <c r="B964" s="231"/>
      <c r="C964" s="232"/>
      <c r="D964" s="211" t="s">
        <v>490</v>
      </c>
      <c r="E964" s="233" t="s">
        <v>19</v>
      </c>
      <c r="F964" s="234" t="s">
        <v>832</v>
      </c>
      <c r="G964" s="232"/>
      <c r="H964" s="233" t="s">
        <v>19</v>
      </c>
      <c r="I964" s="235"/>
      <c r="J964" s="232"/>
      <c r="K964" s="232"/>
      <c r="L964" s="236"/>
      <c r="M964" s="237"/>
      <c r="N964" s="238"/>
      <c r="O964" s="238"/>
      <c r="P964" s="238"/>
      <c r="Q964" s="238"/>
      <c r="R964" s="238"/>
      <c r="S964" s="238"/>
      <c r="T964" s="239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40" t="s">
        <v>490</v>
      </c>
      <c r="AU964" s="240" t="s">
        <v>86</v>
      </c>
      <c r="AV964" s="13" t="s">
        <v>84</v>
      </c>
      <c r="AW964" s="13" t="s">
        <v>37</v>
      </c>
      <c r="AX964" s="13" t="s">
        <v>76</v>
      </c>
      <c r="AY964" s="240" t="s">
        <v>152</v>
      </c>
    </row>
    <row r="965" s="13" customFormat="1">
      <c r="A965" s="13"/>
      <c r="B965" s="231"/>
      <c r="C965" s="232"/>
      <c r="D965" s="211" t="s">
        <v>490</v>
      </c>
      <c r="E965" s="233" t="s">
        <v>19</v>
      </c>
      <c r="F965" s="234" t="s">
        <v>833</v>
      </c>
      <c r="G965" s="232"/>
      <c r="H965" s="233" t="s">
        <v>19</v>
      </c>
      <c r="I965" s="235"/>
      <c r="J965" s="232"/>
      <c r="K965" s="232"/>
      <c r="L965" s="236"/>
      <c r="M965" s="237"/>
      <c r="N965" s="238"/>
      <c r="O965" s="238"/>
      <c r="P965" s="238"/>
      <c r="Q965" s="238"/>
      <c r="R965" s="238"/>
      <c r="S965" s="238"/>
      <c r="T965" s="239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40" t="s">
        <v>490</v>
      </c>
      <c r="AU965" s="240" t="s">
        <v>86</v>
      </c>
      <c r="AV965" s="13" t="s">
        <v>84</v>
      </c>
      <c r="AW965" s="13" t="s">
        <v>37</v>
      </c>
      <c r="AX965" s="13" t="s">
        <v>76</v>
      </c>
      <c r="AY965" s="240" t="s">
        <v>152</v>
      </c>
    </row>
    <row r="966" s="13" customFormat="1">
      <c r="A966" s="13"/>
      <c r="B966" s="231"/>
      <c r="C966" s="232"/>
      <c r="D966" s="211" t="s">
        <v>490</v>
      </c>
      <c r="E966" s="233" t="s">
        <v>19</v>
      </c>
      <c r="F966" s="234" t="s">
        <v>834</v>
      </c>
      <c r="G966" s="232"/>
      <c r="H966" s="233" t="s">
        <v>19</v>
      </c>
      <c r="I966" s="235"/>
      <c r="J966" s="232"/>
      <c r="K966" s="232"/>
      <c r="L966" s="236"/>
      <c r="M966" s="237"/>
      <c r="N966" s="238"/>
      <c r="O966" s="238"/>
      <c r="P966" s="238"/>
      <c r="Q966" s="238"/>
      <c r="R966" s="238"/>
      <c r="S966" s="238"/>
      <c r="T966" s="239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0" t="s">
        <v>490</v>
      </c>
      <c r="AU966" s="240" t="s">
        <v>86</v>
      </c>
      <c r="AV966" s="13" t="s">
        <v>84</v>
      </c>
      <c r="AW966" s="13" t="s">
        <v>37</v>
      </c>
      <c r="AX966" s="13" t="s">
        <v>76</v>
      </c>
      <c r="AY966" s="240" t="s">
        <v>152</v>
      </c>
    </row>
    <row r="967" s="14" customFormat="1">
      <c r="A967" s="14"/>
      <c r="B967" s="241"/>
      <c r="C967" s="242"/>
      <c r="D967" s="211" t="s">
        <v>490</v>
      </c>
      <c r="E967" s="243" t="s">
        <v>19</v>
      </c>
      <c r="F967" s="244" t="s">
        <v>1251</v>
      </c>
      <c r="G967" s="242"/>
      <c r="H967" s="245">
        <v>340.19999999999999</v>
      </c>
      <c r="I967" s="246"/>
      <c r="J967" s="242"/>
      <c r="K967" s="242"/>
      <c r="L967" s="247"/>
      <c r="M967" s="248"/>
      <c r="N967" s="249"/>
      <c r="O967" s="249"/>
      <c r="P967" s="249"/>
      <c r="Q967" s="249"/>
      <c r="R967" s="249"/>
      <c r="S967" s="249"/>
      <c r="T967" s="250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51" t="s">
        <v>490</v>
      </c>
      <c r="AU967" s="251" t="s">
        <v>86</v>
      </c>
      <c r="AV967" s="14" t="s">
        <v>86</v>
      </c>
      <c r="AW967" s="14" t="s">
        <v>37</v>
      </c>
      <c r="AX967" s="14" t="s">
        <v>76</v>
      </c>
      <c r="AY967" s="251" t="s">
        <v>152</v>
      </c>
    </row>
    <row r="968" s="16" customFormat="1">
      <c r="A968" s="16"/>
      <c r="B968" s="263"/>
      <c r="C968" s="264"/>
      <c r="D968" s="211" t="s">
        <v>490</v>
      </c>
      <c r="E968" s="265" t="s">
        <v>19</v>
      </c>
      <c r="F968" s="266" t="s">
        <v>518</v>
      </c>
      <c r="G968" s="264"/>
      <c r="H968" s="267">
        <v>340.19999999999999</v>
      </c>
      <c r="I968" s="268"/>
      <c r="J968" s="264"/>
      <c r="K968" s="264"/>
      <c r="L968" s="269"/>
      <c r="M968" s="270"/>
      <c r="N968" s="271"/>
      <c r="O968" s="271"/>
      <c r="P968" s="271"/>
      <c r="Q968" s="271"/>
      <c r="R968" s="271"/>
      <c r="S968" s="271"/>
      <c r="T968" s="272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T968" s="273" t="s">
        <v>490</v>
      </c>
      <c r="AU968" s="273" t="s">
        <v>86</v>
      </c>
      <c r="AV968" s="16" t="s">
        <v>163</v>
      </c>
      <c r="AW968" s="16" t="s">
        <v>37</v>
      </c>
      <c r="AX968" s="16" t="s">
        <v>76</v>
      </c>
      <c r="AY968" s="273" t="s">
        <v>152</v>
      </c>
    </row>
    <row r="969" s="15" customFormat="1">
      <c r="A969" s="15"/>
      <c r="B969" s="252"/>
      <c r="C969" s="253"/>
      <c r="D969" s="211" t="s">
        <v>490</v>
      </c>
      <c r="E969" s="254" t="s">
        <v>19</v>
      </c>
      <c r="F969" s="255" t="s">
        <v>502</v>
      </c>
      <c r="G969" s="253"/>
      <c r="H969" s="256">
        <v>345.19499999999999</v>
      </c>
      <c r="I969" s="257"/>
      <c r="J969" s="253"/>
      <c r="K969" s="253"/>
      <c r="L969" s="258"/>
      <c r="M969" s="259"/>
      <c r="N969" s="260"/>
      <c r="O969" s="260"/>
      <c r="P969" s="260"/>
      <c r="Q969" s="260"/>
      <c r="R969" s="260"/>
      <c r="S969" s="260"/>
      <c r="T969" s="261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T969" s="262" t="s">
        <v>490</v>
      </c>
      <c r="AU969" s="262" t="s">
        <v>86</v>
      </c>
      <c r="AV969" s="15" t="s">
        <v>151</v>
      </c>
      <c r="AW969" s="15" t="s">
        <v>37</v>
      </c>
      <c r="AX969" s="15" t="s">
        <v>84</v>
      </c>
      <c r="AY969" s="262" t="s">
        <v>152</v>
      </c>
    </row>
    <row r="970" s="2" customFormat="1" ht="24.15" customHeight="1">
      <c r="A970" s="40"/>
      <c r="B970" s="41"/>
      <c r="C970" s="198" t="s">
        <v>1252</v>
      </c>
      <c r="D970" s="198" t="s">
        <v>153</v>
      </c>
      <c r="E970" s="199" t="s">
        <v>1253</v>
      </c>
      <c r="F970" s="200" t="s">
        <v>1254</v>
      </c>
      <c r="G970" s="201" t="s">
        <v>485</v>
      </c>
      <c r="H970" s="202">
        <v>17.600999999999999</v>
      </c>
      <c r="I970" s="203"/>
      <c r="J970" s="204">
        <f>ROUND(I970*H970,2)</f>
        <v>0</v>
      </c>
      <c r="K970" s="200" t="s">
        <v>486</v>
      </c>
      <c r="L970" s="46"/>
      <c r="M970" s="205" t="s">
        <v>19</v>
      </c>
      <c r="N970" s="206" t="s">
        <v>47</v>
      </c>
      <c r="O970" s="86"/>
      <c r="P970" s="207">
        <f>O970*H970</f>
        <v>0</v>
      </c>
      <c r="Q970" s="207">
        <v>0</v>
      </c>
      <c r="R970" s="207">
        <f>Q970*H970</f>
        <v>0</v>
      </c>
      <c r="S970" s="207">
        <v>0.035000000000000003</v>
      </c>
      <c r="T970" s="208">
        <f>S970*H970</f>
        <v>0.616035</v>
      </c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R970" s="209" t="s">
        <v>151</v>
      </c>
      <c r="AT970" s="209" t="s">
        <v>153</v>
      </c>
      <c r="AU970" s="209" t="s">
        <v>86</v>
      </c>
      <c r="AY970" s="19" t="s">
        <v>152</v>
      </c>
      <c r="BE970" s="210">
        <f>IF(N970="základní",J970,0)</f>
        <v>0</v>
      </c>
      <c r="BF970" s="210">
        <f>IF(N970="snížená",J970,0)</f>
        <v>0</v>
      </c>
      <c r="BG970" s="210">
        <f>IF(N970="zákl. přenesená",J970,0)</f>
        <v>0</v>
      </c>
      <c r="BH970" s="210">
        <f>IF(N970="sníž. přenesená",J970,0)</f>
        <v>0</v>
      </c>
      <c r="BI970" s="210">
        <f>IF(N970="nulová",J970,0)</f>
        <v>0</v>
      </c>
      <c r="BJ970" s="19" t="s">
        <v>84</v>
      </c>
      <c r="BK970" s="210">
        <f>ROUND(I970*H970,2)</f>
        <v>0</v>
      </c>
      <c r="BL970" s="19" t="s">
        <v>151</v>
      </c>
      <c r="BM970" s="209" t="s">
        <v>1255</v>
      </c>
    </row>
    <row r="971" s="2" customFormat="1">
      <c r="A971" s="40"/>
      <c r="B971" s="41"/>
      <c r="C971" s="42"/>
      <c r="D971" s="229" t="s">
        <v>488</v>
      </c>
      <c r="E971" s="42"/>
      <c r="F971" s="230" t="s">
        <v>1256</v>
      </c>
      <c r="G971" s="42"/>
      <c r="H971" s="42"/>
      <c r="I971" s="213"/>
      <c r="J971" s="42"/>
      <c r="K971" s="42"/>
      <c r="L971" s="46"/>
      <c r="M971" s="214"/>
      <c r="N971" s="215"/>
      <c r="O971" s="86"/>
      <c r="P971" s="86"/>
      <c r="Q971" s="86"/>
      <c r="R971" s="86"/>
      <c r="S971" s="86"/>
      <c r="T971" s="87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T971" s="19" t="s">
        <v>488</v>
      </c>
      <c r="AU971" s="19" t="s">
        <v>86</v>
      </c>
    </row>
    <row r="972" s="13" customFormat="1">
      <c r="A972" s="13"/>
      <c r="B972" s="231"/>
      <c r="C972" s="232"/>
      <c r="D972" s="211" t="s">
        <v>490</v>
      </c>
      <c r="E972" s="233" t="s">
        <v>19</v>
      </c>
      <c r="F972" s="234" t="s">
        <v>1007</v>
      </c>
      <c r="G972" s="232"/>
      <c r="H972" s="233" t="s">
        <v>19</v>
      </c>
      <c r="I972" s="235"/>
      <c r="J972" s="232"/>
      <c r="K972" s="232"/>
      <c r="L972" s="236"/>
      <c r="M972" s="237"/>
      <c r="N972" s="238"/>
      <c r="O972" s="238"/>
      <c r="P972" s="238"/>
      <c r="Q972" s="238"/>
      <c r="R972" s="238"/>
      <c r="S972" s="238"/>
      <c r="T972" s="239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0" t="s">
        <v>490</v>
      </c>
      <c r="AU972" s="240" t="s">
        <v>86</v>
      </c>
      <c r="AV972" s="13" t="s">
        <v>84</v>
      </c>
      <c r="AW972" s="13" t="s">
        <v>37</v>
      </c>
      <c r="AX972" s="13" t="s">
        <v>76</v>
      </c>
      <c r="AY972" s="240" t="s">
        <v>152</v>
      </c>
    </row>
    <row r="973" s="13" customFormat="1">
      <c r="A973" s="13"/>
      <c r="B973" s="231"/>
      <c r="C973" s="232"/>
      <c r="D973" s="211" t="s">
        <v>490</v>
      </c>
      <c r="E973" s="233" t="s">
        <v>19</v>
      </c>
      <c r="F973" s="234" t="s">
        <v>1040</v>
      </c>
      <c r="G973" s="232"/>
      <c r="H973" s="233" t="s">
        <v>19</v>
      </c>
      <c r="I973" s="235"/>
      <c r="J973" s="232"/>
      <c r="K973" s="232"/>
      <c r="L973" s="236"/>
      <c r="M973" s="237"/>
      <c r="N973" s="238"/>
      <c r="O973" s="238"/>
      <c r="P973" s="238"/>
      <c r="Q973" s="238"/>
      <c r="R973" s="238"/>
      <c r="S973" s="238"/>
      <c r="T973" s="239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0" t="s">
        <v>490</v>
      </c>
      <c r="AU973" s="240" t="s">
        <v>86</v>
      </c>
      <c r="AV973" s="13" t="s">
        <v>84</v>
      </c>
      <c r="AW973" s="13" t="s">
        <v>37</v>
      </c>
      <c r="AX973" s="13" t="s">
        <v>76</v>
      </c>
      <c r="AY973" s="240" t="s">
        <v>152</v>
      </c>
    </row>
    <row r="974" s="14" customFormat="1">
      <c r="A974" s="14"/>
      <c r="B974" s="241"/>
      <c r="C974" s="242"/>
      <c r="D974" s="211" t="s">
        <v>490</v>
      </c>
      <c r="E974" s="243" t="s">
        <v>19</v>
      </c>
      <c r="F974" s="244" t="s">
        <v>1257</v>
      </c>
      <c r="G974" s="242"/>
      <c r="H974" s="245">
        <v>2.8799999999999999</v>
      </c>
      <c r="I974" s="246"/>
      <c r="J974" s="242"/>
      <c r="K974" s="242"/>
      <c r="L974" s="247"/>
      <c r="M974" s="248"/>
      <c r="N974" s="249"/>
      <c r="O974" s="249"/>
      <c r="P974" s="249"/>
      <c r="Q974" s="249"/>
      <c r="R974" s="249"/>
      <c r="S974" s="249"/>
      <c r="T974" s="250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51" t="s">
        <v>490</v>
      </c>
      <c r="AU974" s="251" t="s">
        <v>86</v>
      </c>
      <c r="AV974" s="14" t="s">
        <v>86</v>
      </c>
      <c r="AW974" s="14" t="s">
        <v>37</v>
      </c>
      <c r="AX974" s="14" t="s">
        <v>76</v>
      </c>
      <c r="AY974" s="251" t="s">
        <v>152</v>
      </c>
    </row>
    <row r="975" s="16" customFormat="1">
      <c r="A975" s="16"/>
      <c r="B975" s="263"/>
      <c r="C975" s="264"/>
      <c r="D975" s="211" t="s">
        <v>490</v>
      </c>
      <c r="E975" s="265" t="s">
        <v>19</v>
      </c>
      <c r="F975" s="266" t="s">
        <v>518</v>
      </c>
      <c r="G975" s="264"/>
      <c r="H975" s="267">
        <v>2.8799999999999999</v>
      </c>
      <c r="I975" s="268"/>
      <c r="J975" s="264"/>
      <c r="K975" s="264"/>
      <c r="L975" s="269"/>
      <c r="M975" s="270"/>
      <c r="N975" s="271"/>
      <c r="O975" s="271"/>
      <c r="P975" s="271"/>
      <c r="Q975" s="271"/>
      <c r="R975" s="271"/>
      <c r="S975" s="271"/>
      <c r="T975" s="272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T975" s="273" t="s">
        <v>490</v>
      </c>
      <c r="AU975" s="273" t="s">
        <v>86</v>
      </c>
      <c r="AV975" s="16" t="s">
        <v>163</v>
      </c>
      <c r="AW975" s="16" t="s">
        <v>37</v>
      </c>
      <c r="AX975" s="16" t="s">
        <v>76</v>
      </c>
      <c r="AY975" s="273" t="s">
        <v>152</v>
      </c>
    </row>
    <row r="976" s="13" customFormat="1">
      <c r="A976" s="13"/>
      <c r="B976" s="231"/>
      <c r="C976" s="232"/>
      <c r="D976" s="211" t="s">
        <v>490</v>
      </c>
      <c r="E976" s="233" t="s">
        <v>19</v>
      </c>
      <c r="F976" s="234" t="s">
        <v>1175</v>
      </c>
      <c r="G976" s="232"/>
      <c r="H976" s="233" t="s">
        <v>19</v>
      </c>
      <c r="I976" s="235"/>
      <c r="J976" s="232"/>
      <c r="K976" s="232"/>
      <c r="L976" s="236"/>
      <c r="M976" s="237"/>
      <c r="N976" s="238"/>
      <c r="O976" s="238"/>
      <c r="P976" s="238"/>
      <c r="Q976" s="238"/>
      <c r="R976" s="238"/>
      <c r="S976" s="238"/>
      <c r="T976" s="239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0" t="s">
        <v>490</v>
      </c>
      <c r="AU976" s="240" t="s">
        <v>86</v>
      </c>
      <c r="AV976" s="13" t="s">
        <v>84</v>
      </c>
      <c r="AW976" s="13" t="s">
        <v>37</v>
      </c>
      <c r="AX976" s="13" t="s">
        <v>76</v>
      </c>
      <c r="AY976" s="240" t="s">
        <v>152</v>
      </c>
    </row>
    <row r="977" s="14" customFormat="1">
      <c r="A977" s="14"/>
      <c r="B977" s="241"/>
      <c r="C977" s="242"/>
      <c r="D977" s="211" t="s">
        <v>490</v>
      </c>
      <c r="E977" s="243" t="s">
        <v>19</v>
      </c>
      <c r="F977" s="244" t="s">
        <v>1258</v>
      </c>
      <c r="G977" s="242"/>
      <c r="H977" s="245">
        <v>3.3860000000000001</v>
      </c>
      <c r="I977" s="246"/>
      <c r="J977" s="242"/>
      <c r="K977" s="242"/>
      <c r="L977" s="247"/>
      <c r="M977" s="248"/>
      <c r="N977" s="249"/>
      <c r="O977" s="249"/>
      <c r="P977" s="249"/>
      <c r="Q977" s="249"/>
      <c r="R977" s="249"/>
      <c r="S977" s="249"/>
      <c r="T977" s="250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51" t="s">
        <v>490</v>
      </c>
      <c r="AU977" s="251" t="s">
        <v>86</v>
      </c>
      <c r="AV977" s="14" t="s">
        <v>86</v>
      </c>
      <c r="AW977" s="14" t="s">
        <v>37</v>
      </c>
      <c r="AX977" s="14" t="s">
        <v>76</v>
      </c>
      <c r="AY977" s="251" t="s">
        <v>152</v>
      </c>
    </row>
    <row r="978" s="16" customFormat="1">
      <c r="A978" s="16"/>
      <c r="B978" s="263"/>
      <c r="C978" s="264"/>
      <c r="D978" s="211" t="s">
        <v>490</v>
      </c>
      <c r="E978" s="265" t="s">
        <v>19</v>
      </c>
      <c r="F978" s="266" t="s">
        <v>518</v>
      </c>
      <c r="G978" s="264"/>
      <c r="H978" s="267">
        <v>3.3860000000000001</v>
      </c>
      <c r="I978" s="268"/>
      <c r="J978" s="264"/>
      <c r="K978" s="264"/>
      <c r="L978" s="269"/>
      <c r="M978" s="270"/>
      <c r="N978" s="271"/>
      <c r="O978" s="271"/>
      <c r="P978" s="271"/>
      <c r="Q978" s="271"/>
      <c r="R978" s="271"/>
      <c r="S978" s="271"/>
      <c r="T978" s="272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T978" s="273" t="s">
        <v>490</v>
      </c>
      <c r="AU978" s="273" t="s">
        <v>86</v>
      </c>
      <c r="AV978" s="16" t="s">
        <v>163</v>
      </c>
      <c r="AW978" s="16" t="s">
        <v>37</v>
      </c>
      <c r="AX978" s="16" t="s">
        <v>76</v>
      </c>
      <c r="AY978" s="273" t="s">
        <v>152</v>
      </c>
    </row>
    <row r="979" s="13" customFormat="1">
      <c r="A979" s="13"/>
      <c r="B979" s="231"/>
      <c r="C979" s="232"/>
      <c r="D979" s="211" t="s">
        <v>490</v>
      </c>
      <c r="E979" s="233" t="s">
        <v>19</v>
      </c>
      <c r="F979" s="234" t="s">
        <v>1241</v>
      </c>
      <c r="G979" s="232"/>
      <c r="H979" s="233" t="s">
        <v>19</v>
      </c>
      <c r="I979" s="235"/>
      <c r="J979" s="232"/>
      <c r="K979" s="232"/>
      <c r="L979" s="236"/>
      <c r="M979" s="237"/>
      <c r="N979" s="238"/>
      <c r="O979" s="238"/>
      <c r="P979" s="238"/>
      <c r="Q979" s="238"/>
      <c r="R979" s="238"/>
      <c r="S979" s="238"/>
      <c r="T979" s="239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0" t="s">
        <v>490</v>
      </c>
      <c r="AU979" s="240" t="s">
        <v>86</v>
      </c>
      <c r="AV979" s="13" t="s">
        <v>84</v>
      </c>
      <c r="AW979" s="13" t="s">
        <v>37</v>
      </c>
      <c r="AX979" s="13" t="s">
        <v>76</v>
      </c>
      <c r="AY979" s="240" t="s">
        <v>152</v>
      </c>
    </row>
    <row r="980" s="14" customFormat="1">
      <c r="A980" s="14"/>
      <c r="B980" s="241"/>
      <c r="C980" s="242"/>
      <c r="D980" s="211" t="s">
        <v>490</v>
      </c>
      <c r="E980" s="243" t="s">
        <v>19</v>
      </c>
      <c r="F980" s="244" t="s">
        <v>1242</v>
      </c>
      <c r="G980" s="242"/>
      <c r="H980" s="245">
        <v>3.21</v>
      </c>
      <c r="I980" s="246"/>
      <c r="J980" s="242"/>
      <c r="K980" s="242"/>
      <c r="L980" s="247"/>
      <c r="M980" s="248"/>
      <c r="N980" s="249"/>
      <c r="O980" s="249"/>
      <c r="P980" s="249"/>
      <c r="Q980" s="249"/>
      <c r="R980" s="249"/>
      <c r="S980" s="249"/>
      <c r="T980" s="250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51" t="s">
        <v>490</v>
      </c>
      <c r="AU980" s="251" t="s">
        <v>86</v>
      </c>
      <c r="AV980" s="14" t="s">
        <v>86</v>
      </c>
      <c r="AW980" s="14" t="s">
        <v>37</v>
      </c>
      <c r="AX980" s="14" t="s">
        <v>76</v>
      </c>
      <c r="AY980" s="251" t="s">
        <v>152</v>
      </c>
    </row>
    <row r="981" s="14" customFormat="1">
      <c r="A981" s="14"/>
      <c r="B981" s="241"/>
      <c r="C981" s="242"/>
      <c r="D981" s="211" t="s">
        <v>490</v>
      </c>
      <c r="E981" s="243" t="s">
        <v>19</v>
      </c>
      <c r="F981" s="244" t="s">
        <v>1243</v>
      </c>
      <c r="G981" s="242"/>
      <c r="H981" s="245">
        <v>1.8799999999999999</v>
      </c>
      <c r="I981" s="246"/>
      <c r="J981" s="242"/>
      <c r="K981" s="242"/>
      <c r="L981" s="247"/>
      <c r="M981" s="248"/>
      <c r="N981" s="249"/>
      <c r="O981" s="249"/>
      <c r="P981" s="249"/>
      <c r="Q981" s="249"/>
      <c r="R981" s="249"/>
      <c r="S981" s="249"/>
      <c r="T981" s="250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51" t="s">
        <v>490</v>
      </c>
      <c r="AU981" s="251" t="s">
        <v>86</v>
      </c>
      <c r="AV981" s="14" t="s">
        <v>86</v>
      </c>
      <c r="AW981" s="14" t="s">
        <v>37</v>
      </c>
      <c r="AX981" s="14" t="s">
        <v>76</v>
      </c>
      <c r="AY981" s="251" t="s">
        <v>152</v>
      </c>
    </row>
    <row r="982" s="14" customFormat="1">
      <c r="A982" s="14"/>
      <c r="B982" s="241"/>
      <c r="C982" s="242"/>
      <c r="D982" s="211" t="s">
        <v>490</v>
      </c>
      <c r="E982" s="243" t="s">
        <v>19</v>
      </c>
      <c r="F982" s="244" t="s">
        <v>1244</v>
      </c>
      <c r="G982" s="242"/>
      <c r="H982" s="245">
        <v>1.25</v>
      </c>
      <c r="I982" s="246"/>
      <c r="J982" s="242"/>
      <c r="K982" s="242"/>
      <c r="L982" s="247"/>
      <c r="M982" s="248"/>
      <c r="N982" s="249"/>
      <c r="O982" s="249"/>
      <c r="P982" s="249"/>
      <c r="Q982" s="249"/>
      <c r="R982" s="249"/>
      <c r="S982" s="249"/>
      <c r="T982" s="250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T982" s="251" t="s">
        <v>490</v>
      </c>
      <c r="AU982" s="251" t="s">
        <v>86</v>
      </c>
      <c r="AV982" s="14" t="s">
        <v>86</v>
      </c>
      <c r="AW982" s="14" t="s">
        <v>37</v>
      </c>
      <c r="AX982" s="14" t="s">
        <v>76</v>
      </c>
      <c r="AY982" s="251" t="s">
        <v>152</v>
      </c>
    </row>
    <row r="983" s="14" customFormat="1">
      <c r="A983" s="14"/>
      <c r="B983" s="241"/>
      <c r="C983" s="242"/>
      <c r="D983" s="211" t="s">
        <v>490</v>
      </c>
      <c r="E983" s="243" t="s">
        <v>19</v>
      </c>
      <c r="F983" s="244" t="s">
        <v>1250</v>
      </c>
      <c r="G983" s="242"/>
      <c r="H983" s="245">
        <v>4.9950000000000001</v>
      </c>
      <c r="I983" s="246"/>
      <c r="J983" s="242"/>
      <c r="K983" s="242"/>
      <c r="L983" s="247"/>
      <c r="M983" s="248"/>
      <c r="N983" s="249"/>
      <c r="O983" s="249"/>
      <c r="P983" s="249"/>
      <c r="Q983" s="249"/>
      <c r="R983" s="249"/>
      <c r="S983" s="249"/>
      <c r="T983" s="250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51" t="s">
        <v>490</v>
      </c>
      <c r="AU983" s="251" t="s">
        <v>86</v>
      </c>
      <c r="AV983" s="14" t="s">
        <v>86</v>
      </c>
      <c r="AW983" s="14" t="s">
        <v>37</v>
      </c>
      <c r="AX983" s="14" t="s">
        <v>76</v>
      </c>
      <c r="AY983" s="251" t="s">
        <v>152</v>
      </c>
    </row>
    <row r="984" s="16" customFormat="1">
      <c r="A984" s="16"/>
      <c r="B984" s="263"/>
      <c r="C984" s="264"/>
      <c r="D984" s="211" t="s">
        <v>490</v>
      </c>
      <c r="E984" s="265" t="s">
        <v>19</v>
      </c>
      <c r="F984" s="266" t="s">
        <v>518</v>
      </c>
      <c r="G984" s="264"/>
      <c r="H984" s="267">
        <v>11.335000000000001</v>
      </c>
      <c r="I984" s="268"/>
      <c r="J984" s="264"/>
      <c r="K984" s="264"/>
      <c r="L984" s="269"/>
      <c r="M984" s="270"/>
      <c r="N984" s="271"/>
      <c r="O984" s="271"/>
      <c r="P984" s="271"/>
      <c r="Q984" s="271"/>
      <c r="R984" s="271"/>
      <c r="S984" s="271"/>
      <c r="T984" s="272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T984" s="273" t="s">
        <v>490</v>
      </c>
      <c r="AU984" s="273" t="s">
        <v>86</v>
      </c>
      <c r="AV984" s="16" t="s">
        <v>163</v>
      </c>
      <c r="AW984" s="16" t="s">
        <v>37</v>
      </c>
      <c r="AX984" s="16" t="s">
        <v>76</v>
      </c>
      <c r="AY984" s="273" t="s">
        <v>152</v>
      </c>
    </row>
    <row r="985" s="15" customFormat="1">
      <c r="A985" s="15"/>
      <c r="B985" s="252"/>
      <c r="C985" s="253"/>
      <c r="D985" s="211" t="s">
        <v>490</v>
      </c>
      <c r="E985" s="254" t="s">
        <v>19</v>
      </c>
      <c r="F985" s="255" t="s">
        <v>502</v>
      </c>
      <c r="G985" s="253"/>
      <c r="H985" s="256">
        <v>17.600999999999999</v>
      </c>
      <c r="I985" s="257"/>
      <c r="J985" s="253"/>
      <c r="K985" s="253"/>
      <c r="L985" s="258"/>
      <c r="M985" s="259"/>
      <c r="N985" s="260"/>
      <c r="O985" s="260"/>
      <c r="P985" s="260"/>
      <c r="Q985" s="260"/>
      <c r="R985" s="260"/>
      <c r="S985" s="260"/>
      <c r="T985" s="261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62" t="s">
        <v>490</v>
      </c>
      <c r="AU985" s="262" t="s">
        <v>86</v>
      </c>
      <c r="AV985" s="15" t="s">
        <v>151</v>
      </c>
      <c r="AW985" s="15" t="s">
        <v>37</v>
      </c>
      <c r="AX985" s="15" t="s">
        <v>84</v>
      </c>
      <c r="AY985" s="262" t="s">
        <v>152</v>
      </c>
    </row>
    <row r="986" s="2" customFormat="1" ht="24.15" customHeight="1">
      <c r="A986" s="40"/>
      <c r="B986" s="41"/>
      <c r="C986" s="198" t="s">
        <v>1259</v>
      </c>
      <c r="D986" s="198" t="s">
        <v>153</v>
      </c>
      <c r="E986" s="199" t="s">
        <v>1260</v>
      </c>
      <c r="F986" s="200" t="s">
        <v>1261</v>
      </c>
      <c r="G986" s="201" t="s">
        <v>485</v>
      </c>
      <c r="H986" s="202">
        <v>1.44</v>
      </c>
      <c r="I986" s="203"/>
      <c r="J986" s="204">
        <f>ROUND(I986*H986,2)</f>
        <v>0</v>
      </c>
      <c r="K986" s="200" t="s">
        <v>486</v>
      </c>
      <c r="L986" s="46"/>
      <c r="M986" s="205" t="s">
        <v>19</v>
      </c>
      <c r="N986" s="206" t="s">
        <v>47</v>
      </c>
      <c r="O986" s="86"/>
      <c r="P986" s="207">
        <f>O986*H986</f>
        <v>0</v>
      </c>
      <c r="Q986" s="207">
        <v>0</v>
      </c>
      <c r="R986" s="207">
        <f>Q986*H986</f>
        <v>0</v>
      </c>
      <c r="S986" s="207">
        <v>0.041000000000000002</v>
      </c>
      <c r="T986" s="208">
        <f>S986*H986</f>
        <v>0.059040000000000002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09" t="s">
        <v>151</v>
      </c>
      <c r="AT986" s="209" t="s">
        <v>153</v>
      </c>
      <c r="AU986" s="209" t="s">
        <v>86</v>
      </c>
      <c r="AY986" s="19" t="s">
        <v>152</v>
      </c>
      <c r="BE986" s="210">
        <f>IF(N986="základní",J986,0)</f>
        <v>0</v>
      </c>
      <c r="BF986" s="210">
        <f>IF(N986="snížená",J986,0)</f>
        <v>0</v>
      </c>
      <c r="BG986" s="210">
        <f>IF(N986="zákl. přenesená",J986,0)</f>
        <v>0</v>
      </c>
      <c r="BH986" s="210">
        <f>IF(N986="sníž. přenesená",J986,0)</f>
        <v>0</v>
      </c>
      <c r="BI986" s="210">
        <f>IF(N986="nulová",J986,0)</f>
        <v>0</v>
      </c>
      <c r="BJ986" s="19" t="s">
        <v>84</v>
      </c>
      <c r="BK986" s="210">
        <f>ROUND(I986*H986,2)</f>
        <v>0</v>
      </c>
      <c r="BL986" s="19" t="s">
        <v>151</v>
      </c>
      <c r="BM986" s="209" t="s">
        <v>1262</v>
      </c>
    </row>
    <row r="987" s="2" customFormat="1">
      <c r="A987" s="40"/>
      <c r="B987" s="41"/>
      <c r="C987" s="42"/>
      <c r="D987" s="229" t="s">
        <v>488</v>
      </c>
      <c r="E987" s="42"/>
      <c r="F987" s="230" t="s">
        <v>1263</v>
      </c>
      <c r="G987" s="42"/>
      <c r="H987" s="42"/>
      <c r="I987" s="213"/>
      <c r="J987" s="42"/>
      <c r="K987" s="42"/>
      <c r="L987" s="46"/>
      <c r="M987" s="214"/>
      <c r="N987" s="215"/>
      <c r="O987" s="86"/>
      <c r="P987" s="86"/>
      <c r="Q987" s="86"/>
      <c r="R987" s="86"/>
      <c r="S987" s="86"/>
      <c r="T987" s="87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T987" s="19" t="s">
        <v>488</v>
      </c>
      <c r="AU987" s="19" t="s">
        <v>86</v>
      </c>
    </row>
    <row r="988" s="13" customFormat="1">
      <c r="A988" s="13"/>
      <c r="B988" s="231"/>
      <c r="C988" s="232"/>
      <c r="D988" s="211" t="s">
        <v>490</v>
      </c>
      <c r="E988" s="233" t="s">
        <v>19</v>
      </c>
      <c r="F988" s="234" t="s">
        <v>953</v>
      </c>
      <c r="G988" s="232"/>
      <c r="H988" s="233" t="s">
        <v>19</v>
      </c>
      <c r="I988" s="235"/>
      <c r="J988" s="232"/>
      <c r="K988" s="232"/>
      <c r="L988" s="236"/>
      <c r="M988" s="237"/>
      <c r="N988" s="238"/>
      <c r="O988" s="238"/>
      <c r="P988" s="238"/>
      <c r="Q988" s="238"/>
      <c r="R988" s="238"/>
      <c r="S988" s="238"/>
      <c r="T988" s="239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0" t="s">
        <v>490</v>
      </c>
      <c r="AU988" s="240" t="s">
        <v>86</v>
      </c>
      <c r="AV988" s="13" t="s">
        <v>84</v>
      </c>
      <c r="AW988" s="13" t="s">
        <v>37</v>
      </c>
      <c r="AX988" s="13" t="s">
        <v>76</v>
      </c>
      <c r="AY988" s="240" t="s">
        <v>152</v>
      </c>
    </row>
    <row r="989" s="13" customFormat="1">
      <c r="A989" s="13"/>
      <c r="B989" s="231"/>
      <c r="C989" s="232"/>
      <c r="D989" s="211" t="s">
        <v>490</v>
      </c>
      <c r="E989" s="233" t="s">
        <v>19</v>
      </c>
      <c r="F989" s="234" t="s">
        <v>1264</v>
      </c>
      <c r="G989" s="232"/>
      <c r="H989" s="233" t="s">
        <v>19</v>
      </c>
      <c r="I989" s="235"/>
      <c r="J989" s="232"/>
      <c r="K989" s="232"/>
      <c r="L989" s="236"/>
      <c r="M989" s="237"/>
      <c r="N989" s="238"/>
      <c r="O989" s="238"/>
      <c r="P989" s="238"/>
      <c r="Q989" s="238"/>
      <c r="R989" s="238"/>
      <c r="S989" s="238"/>
      <c r="T989" s="239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0" t="s">
        <v>490</v>
      </c>
      <c r="AU989" s="240" t="s">
        <v>86</v>
      </c>
      <c r="AV989" s="13" t="s">
        <v>84</v>
      </c>
      <c r="AW989" s="13" t="s">
        <v>37</v>
      </c>
      <c r="AX989" s="13" t="s">
        <v>76</v>
      </c>
      <c r="AY989" s="240" t="s">
        <v>152</v>
      </c>
    </row>
    <row r="990" s="13" customFormat="1">
      <c r="A990" s="13"/>
      <c r="B990" s="231"/>
      <c r="C990" s="232"/>
      <c r="D990" s="211" t="s">
        <v>490</v>
      </c>
      <c r="E990" s="233" t="s">
        <v>19</v>
      </c>
      <c r="F990" s="234" t="s">
        <v>1265</v>
      </c>
      <c r="G990" s="232"/>
      <c r="H990" s="233" t="s">
        <v>19</v>
      </c>
      <c r="I990" s="235"/>
      <c r="J990" s="232"/>
      <c r="K990" s="232"/>
      <c r="L990" s="236"/>
      <c r="M990" s="237"/>
      <c r="N990" s="238"/>
      <c r="O990" s="238"/>
      <c r="P990" s="238"/>
      <c r="Q990" s="238"/>
      <c r="R990" s="238"/>
      <c r="S990" s="238"/>
      <c r="T990" s="239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40" t="s">
        <v>490</v>
      </c>
      <c r="AU990" s="240" t="s">
        <v>86</v>
      </c>
      <c r="AV990" s="13" t="s">
        <v>84</v>
      </c>
      <c r="AW990" s="13" t="s">
        <v>37</v>
      </c>
      <c r="AX990" s="13" t="s">
        <v>76</v>
      </c>
      <c r="AY990" s="240" t="s">
        <v>152</v>
      </c>
    </row>
    <row r="991" s="14" customFormat="1">
      <c r="A991" s="14"/>
      <c r="B991" s="241"/>
      <c r="C991" s="242"/>
      <c r="D991" s="211" t="s">
        <v>490</v>
      </c>
      <c r="E991" s="243" t="s">
        <v>19</v>
      </c>
      <c r="F991" s="244" t="s">
        <v>1266</v>
      </c>
      <c r="G991" s="242"/>
      <c r="H991" s="245">
        <v>1.44</v>
      </c>
      <c r="I991" s="246"/>
      <c r="J991" s="242"/>
      <c r="K991" s="242"/>
      <c r="L991" s="247"/>
      <c r="M991" s="248"/>
      <c r="N991" s="249"/>
      <c r="O991" s="249"/>
      <c r="P991" s="249"/>
      <c r="Q991" s="249"/>
      <c r="R991" s="249"/>
      <c r="S991" s="249"/>
      <c r="T991" s="250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51" t="s">
        <v>490</v>
      </c>
      <c r="AU991" s="251" t="s">
        <v>86</v>
      </c>
      <c r="AV991" s="14" t="s">
        <v>86</v>
      </c>
      <c r="AW991" s="14" t="s">
        <v>37</v>
      </c>
      <c r="AX991" s="14" t="s">
        <v>84</v>
      </c>
      <c r="AY991" s="251" t="s">
        <v>152</v>
      </c>
    </row>
    <row r="992" s="2" customFormat="1" ht="24.15" customHeight="1">
      <c r="A992" s="40"/>
      <c r="B992" s="41"/>
      <c r="C992" s="198" t="s">
        <v>1267</v>
      </c>
      <c r="D992" s="198" t="s">
        <v>153</v>
      </c>
      <c r="E992" s="199" t="s">
        <v>1268</v>
      </c>
      <c r="F992" s="200" t="s">
        <v>1269</v>
      </c>
      <c r="G992" s="201" t="s">
        <v>485</v>
      </c>
      <c r="H992" s="202">
        <v>4.5</v>
      </c>
      <c r="I992" s="203"/>
      <c r="J992" s="204">
        <f>ROUND(I992*H992,2)</f>
        <v>0</v>
      </c>
      <c r="K992" s="200" t="s">
        <v>486</v>
      </c>
      <c r="L992" s="46"/>
      <c r="M992" s="205" t="s">
        <v>19</v>
      </c>
      <c r="N992" s="206" t="s">
        <v>47</v>
      </c>
      <c r="O992" s="86"/>
      <c r="P992" s="207">
        <f>O992*H992</f>
        <v>0</v>
      </c>
      <c r="Q992" s="207">
        <v>0</v>
      </c>
      <c r="R992" s="207">
        <f>Q992*H992</f>
        <v>0</v>
      </c>
      <c r="S992" s="207">
        <v>0.027</v>
      </c>
      <c r="T992" s="208">
        <f>S992*H992</f>
        <v>0.1215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09" t="s">
        <v>151</v>
      </c>
      <c r="AT992" s="209" t="s">
        <v>153</v>
      </c>
      <c r="AU992" s="209" t="s">
        <v>86</v>
      </c>
      <c r="AY992" s="19" t="s">
        <v>152</v>
      </c>
      <c r="BE992" s="210">
        <f>IF(N992="základní",J992,0)</f>
        <v>0</v>
      </c>
      <c r="BF992" s="210">
        <f>IF(N992="snížená",J992,0)</f>
        <v>0</v>
      </c>
      <c r="BG992" s="210">
        <f>IF(N992="zákl. přenesená",J992,0)</f>
        <v>0</v>
      </c>
      <c r="BH992" s="210">
        <f>IF(N992="sníž. přenesená",J992,0)</f>
        <v>0</v>
      </c>
      <c r="BI992" s="210">
        <f>IF(N992="nulová",J992,0)</f>
        <v>0</v>
      </c>
      <c r="BJ992" s="19" t="s">
        <v>84</v>
      </c>
      <c r="BK992" s="210">
        <f>ROUND(I992*H992,2)</f>
        <v>0</v>
      </c>
      <c r="BL992" s="19" t="s">
        <v>151</v>
      </c>
      <c r="BM992" s="209" t="s">
        <v>1270</v>
      </c>
    </row>
    <row r="993" s="2" customFormat="1">
      <c r="A993" s="40"/>
      <c r="B993" s="41"/>
      <c r="C993" s="42"/>
      <c r="D993" s="229" t="s">
        <v>488</v>
      </c>
      <c r="E993" s="42"/>
      <c r="F993" s="230" t="s">
        <v>1271</v>
      </c>
      <c r="G993" s="42"/>
      <c r="H993" s="42"/>
      <c r="I993" s="213"/>
      <c r="J993" s="42"/>
      <c r="K993" s="42"/>
      <c r="L993" s="46"/>
      <c r="M993" s="214"/>
      <c r="N993" s="215"/>
      <c r="O993" s="86"/>
      <c r="P993" s="86"/>
      <c r="Q993" s="86"/>
      <c r="R993" s="86"/>
      <c r="S993" s="86"/>
      <c r="T993" s="87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T993" s="19" t="s">
        <v>488</v>
      </c>
      <c r="AU993" s="19" t="s">
        <v>86</v>
      </c>
    </row>
    <row r="994" s="13" customFormat="1">
      <c r="A994" s="13"/>
      <c r="B994" s="231"/>
      <c r="C994" s="232"/>
      <c r="D994" s="211" t="s">
        <v>490</v>
      </c>
      <c r="E994" s="233" t="s">
        <v>19</v>
      </c>
      <c r="F994" s="234" t="s">
        <v>953</v>
      </c>
      <c r="G994" s="232"/>
      <c r="H994" s="233" t="s">
        <v>19</v>
      </c>
      <c r="I994" s="235"/>
      <c r="J994" s="232"/>
      <c r="K994" s="232"/>
      <c r="L994" s="236"/>
      <c r="M994" s="237"/>
      <c r="N994" s="238"/>
      <c r="O994" s="238"/>
      <c r="P994" s="238"/>
      <c r="Q994" s="238"/>
      <c r="R994" s="238"/>
      <c r="S994" s="238"/>
      <c r="T994" s="239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0" t="s">
        <v>490</v>
      </c>
      <c r="AU994" s="240" t="s">
        <v>86</v>
      </c>
      <c r="AV994" s="13" t="s">
        <v>84</v>
      </c>
      <c r="AW994" s="13" t="s">
        <v>37</v>
      </c>
      <c r="AX994" s="13" t="s">
        <v>76</v>
      </c>
      <c r="AY994" s="240" t="s">
        <v>152</v>
      </c>
    </row>
    <row r="995" s="13" customFormat="1">
      <c r="A995" s="13"/>
      <c r="B995" s="231"/>
      <c r="C995" s="232"/>
      <c r="D995" s="211" t="s">
        <v>490</v>
      </c>
      <c r="E995" s="233" t="s">
        <v>19</v>
      </c>
      <c r="F995" s="234" t="s">
        <v>1264</v>
      </c>
      <c r="G995" s="232"/>
      <c r="H995" s="233" t="s">
        <v>19</v>
      </c>
      <c r="I995" s="235"/>
      <c r="J995" s="232"/>
      <c r="K995" s="232"/>
      <c r="L995" s="236"/>
      <c r="M995" s="237"/>
      <c r="N995" s="238"/>
      <c r="O995" s="238"/>
      <c r="P995" s="238"/>
      <c r="Q995" s="238"/>
      <c r="R995" s="238"/>
      <c r="S995" s="238"/>
      <c r="T995" s="239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0" t="s">
        <v>490</v>
      </c>
      <c r="AU995" s="240" t="s">
        <v>86</v>
      </c>
      <c r="AV995" s="13" t="s">
        <v>84</v>
      </c>
      <c r="AW995" s="13" t="s">
        <v>37</v>
      </c>
      <c r="AX995" s="13" t="s">
        <v>76</v>
      </c>
      <c r="AY995" s="240" t="s">
        <v>152</v>
      </c>
    </row>
    <row r="996" s="13" customFormat="1">
      <c r="A996" s="13"/>
      <c r="B996" s="231"/>
      <c r="C996" s="232"/>
      <c r="D996" s="211" t="s">
        <v>490</v>
      </c>
      <c r="E996" s="233" t="s">
        <v>19</v>
      </c>
      <c r="F996" s="234" t="s">
        <v>1265</v>
      </c>
      <c r="G996" s="232"/>
      <c r="H996" s="233" t="s">
        <v>19</v>
      </c>
      <c r="I996" s="235"/>
      <c r="J996" s="232"/>
      <c r="K996" s="232"/>
      <c r="L996" s="236"/>
      <c r="M996" s="237"/>
      <c r="N996" s="238"/>
      <c r="O996" s="238"/>
      <c r="P996" s="238"/>
      <c r="Q996" s="238"/>
      <c r="R996" s="238"/>
      <c r="S996" s="238"/>
      <c r="T996" s="239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0" t="s">
        <v>490</v>
      </c>
      <c r="AU996" s="240" t="s">
        <v>86</v>
      </c>
      <c r="AV996" s="13" t="s">
        <v>84</v>
      </c>
      <c r="AW996" s="13" t="s">
        <v>37</v>
      </c>
      <c r="AX996" s="13" t="s">
        <v>76</v>
      </c>
      <c r="AY996" s="240" t="s">
        <v>152</v>
      </c>
    </row>
    <row r="997" s="14" customFormat="1">
      <c r="A997" s="14"/>
      <c r="B997" s="241"/>
      <c r="C997" s="242"/>
      <c r="D997" s="211" t="s">
        <v>490</v>
      </c>
      <c r="E997" s="243" t="s">
        <v>19</v>
      </c>
      <c r="F997" s="244" t="s">
        <v>1272</v>
      </c>
      <c r="G997" s="242"/>
      <c r="H997" s="245">
        <v>4.5</v>
      </c>
      <c r="I997" s="246"/>
      <c r="J997" s="242"/>
      <c r="K997" s="242"/>
      <c r="L997" s="247"/>
      <c r="M997" s="248"/>
      <c r="N997" s="249"/>
      <c r="O997" s="249"/>
      <c r="P997" s="249"/>
      <c r="Q997" s="249"/>
      <c r="R997" s="249"/>
      <c r="S997" s="249"/>
      <c r="T997" s="250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51" t="s">
        <v>490</v>
      </c>
      <c r="AU997" s="251" t="s">
        <v>86</v>
      </c>
      <c r="AV997" s="14" t="s">
        <v>86</v>
      </c>
      <c r="AW997" s="14" t="s">
        <v>37</v>
      </c>
      <c r="AX997" s="14" t="s">
        <v>84</v>
      </c>
      <c r="AY997" s="251" t="s">
        <v>152</v>
      </c>
    </row>
    <row r="998" s="2" customFormat="1" ht="24.15" customHeight="1">
      <c r="A998" s="40"/>
      <c r="B998" s="41"/>
      <c r="C998" s="198" t="s">
        <v>1273</v>
      </c>
      <c r="D998" s="198" t="s">
        <v>153</v>
      </c>
      <c r="E998" s="199" t="s">
        <v>1274</v>
      </c>
      <c r="F998" s="200" t="s">
        <v>1275</v>
      </c>
      <c r="G998" s="201" t="s">
        <v>485</v>
      </c>
      <c r="H998" s="202">
        <v>8.6400000000000006</v>
      </c>
      <c r="I998" s="203"/>
      <c r="J998" s="204">
        <f>ROUND(I998*H998,2)</f>
        <v>0</v>
      </c>
      <c r="K998" s="200" t="s">
        <v>486</v>
      </c>
      <c r="L998" s="46"/>
      <c r="M998" s="205" t="s">
        <v>19</v>
      </c>
      <c r="N998" s="206" t="s">
        <v>47</v>
      </c>
      <c r="O998" s="86"/>
      <c r="P998" s="207">
        <f>O998*H998</f>
        <v>0</v>
      </c>
      <c r="Q998" s="207">
        <v>0</v>
      </c>
      <c r="R998" s="207">
        <f>Q998*H998</f>
        <v>0</v>
      </c>
      <c r="S998" s="207">
        <v>0.041000000000000002</v>
      </c>
      <c r="T998" s="208">
        <f>S998*H998</f>
        <v>0.35424000000000005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09" t="s">
        <v>151</v>
      </c>
      <c r="AT998" s="209" t="s">
        <v>153</v>
      </c>
      <c r="AU998" s="209" t="s">
        <v>86</v>
      </c>
      <c r="AY998" s="19" t="s">
        <v>152</v>
      </c>
      <c r="BE998" s="210">
        <f>IF(N998="základní",J998,0)</f>
        <v>0</v>
      </c>
      <c r="BF998" s="210">
        <f>IF(N998="snížená",J998,0)</f>
        <v>0</v>
      </c>
      <c r="BG998" s="210">
        <f>IF(N998="zákl. přenesená",J998,0)</f>
        <v>0</v>
      </c>
      <c r="BH998" s="210">
        <f>IF(N998="sníž. přenesená",J998,0)</f>
        <v>0</v>
      </c>
      <c r="BI998" s="210">
        <f>IF(N998="nulová",J998,0)</f>
        <v>0</v>
      </c>
      <c r="BJ998" s="19" t="s">
        <v>84</v>
      </c>
      <c r="BK998" s="210">
        <f>ROUND(I998*H998,2)</f>
        <v>0</v>
      </c>
      <c r="BL998" s="19" t="s">
        <v>151</v>
      </c>
      <c r="BM998" s="209" t="s">
        <v>1276</v>
      </c>
    </row>
    <row r="999" s="2" customFormat="1">
      <c r="A999" s="40"/>
      <c r="B999" s="41"/>
      <c r="C999" s="42"/>
      <c r="D999" s="229" t="s">
        <v>488</v>
      </c>
      <c r="E999" s="42"/>
      <c r="F999" s="230" t="s">
        <v>1277</v>
      </c>
      <c r="G999" s="42"/>
      <c r="H999" s="42"/>
      <c r="I999" s="213"/>
      <c r="J999" s="42"/>
      <c r="K999" s="42"/>
      <c r="L999" s="46"/>
      <c r="M999" s="214"/>
      <c r="N999" s="215"/>
      <c r="O999" s="86"/>
      <c r="P999" s="86"/>
      <c r="Q999" s="86"/>
      <c r="R999" s="86"/>
      <c r="S999" s="86"/>
      <c r="T999" s="87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T999" s="19" t="s">
        <v>488</v>
      </c>
      <c r="AU999" s="19" t="s">
        <v>86</v>
      </c>
    </row>
    <row r="1000" s="13" customFormat="1">
      <c r="A1000" s="13"/>
      <c r="B1000" s="231"/>
      <c r="C1000" s="232"/>
      <c r="D1000" s="211" t="s">
        <v>490</v>
      </c>
      <c r="E1000" s="233" t="s">
        <v>19</v>
      </c>
      <c r="F1000" s="234" t="s">
        <v>953</v>
      </c>
      <c r="G1000" s="232"/>
      <c r="H1000" s="233" t="s">
        <v>19</v>
      </c>
      <c r="I1000" s="235"/>
      <c r="J1000" s="232"/>
      <c r="K1000" s="232"/>
      <c r="L1000" s="236"/>
      <c r="M1000" s="237"/>
      <c r="N1000" s="238"/>
      <c r="O1000" s="238"/>
      <c r="P1000" s="238"/>
      <c r="Q1000" s="238"/>
      <c r="R1000" s="238"/>
      <c r="S1000" s="238"/>
      <c r="T1000" s="239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0" t="s">
        <v>490</v>
      </c>
      <c r="AU1000" s="240" t="s">
        <v>86</v>
      </c>
      <c r="AV1000" s="13" t="s">
        <v>84</v>
      </c>
      <c r="AW1000" s="13" t="s">
        <v>37</v>
      </c>
      <c r="AX1000" s="13" t="s">
        <v>76</v>
      </c>
      <c r="AY1000" s="240" t="s">
        <v>152</v>
      </c>
    </row>
    <row r="1001" s="13" customFormat="1">
      <c r="A1001" s="13"/>
      <c r="B1001" s="231"/>
      <c r="C1001" s="232"/>
      <c r="D1001" s="211" t="s">
        <v>490</v>
      </c>
      <c r="E1001" s="233" t="s">
        <v>19</v>
      </c>
      <c r="F1001" s="234" t="s">
        <v>1264</v>
      </c>
      <c r="G1001" s="232"/>
      <c r="H1001" s="233" t="s">
        <v>19</v>
      </c>
      <c r="I1001" s="235"/>
      <c r="J1001" s="232"/>
      <c r="K1001" s="232"/>
      <c r="L1001" s="236"/>
      <c r="M1001" s="237"/>
      <c r="N1001" s="238"/>
      <c r="O1001" s="238"/>
      <c r="P1001" s="238"/>
      <c r="Q1001" s="238"/>
      <c r="R1001" s="238"/>
      <c r="S1001" s="238"/>
      <c r="T1001" s="239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40" t="s">
        <v>490</v>
      </c>
      <c r="AU1001" s="240" t="s">
        <v>86</v>
      </c>
      <c r="AV1001" s="13" t="s">
        <v>84</v>
      </c>
      <c r="AW1001" s="13" t="s">
        <v>37</v>
      </c>
      <c r="AX1001" s="13" t="s">
        <v>76</v>
      </c>
      <c r="AY1001" s="240" t="s">
        <v>152</v>
      </c>
    </row>
    <row r="1002" s="13" customFormat="1">
      <c r="A1002" s="13"/>
      <c r="B1002" s="231"/>
      <c r="C1002" s="232"/>
      <c r="D1002" s="211" t="s">
        <v>490</v>
      </c>
      <c r="E1002" s="233" t="s">
        <v>19</v>
      </c>
      <c r="F1002" s="234" t="s">
        <v>1278</v>
      </c>
      <c r="G1002" s="232"/>
      <c r="H1002" s="233" t="s">
        <v>19</v>
      </c>
      <c r="I1002" s="235"/>
      <c r="J1002" s="232"/>
      <c r="K1002" s="232"/>
      <c r="L1002" s="236"/>
      <c r="M1002" s="237"/>
      <c r="N1002" s="238"/>
      <c r="O1002" s="238"/>
      <c r="P1002" s="238"/>
      <c r="Q1002" s="238"/>
      <c r="R1002" s="238"/>
      <c r="S1002" s="238"/>
      <c r="T1002" s="239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0" t="s">
        <v>490</v>
      </c>
      <c r="AU1002" s="240" t="s">
        <v>86</v>
      </c>
      <c r="AV1002" s="13" t="s">
        <v>84</v>
      </c>
      <c r="AW1002" s="13" t="s">
        <v>37</v>
      </c>
      <c r="AX1002" s="13" t="s">
        <v>76</v>
      </c>
      <c r="AY1002" s="240" t="s">
        <v>152</v>
      </c>
    </row>
    <row r="1003" s="14" customFormat="1">
      <c r="A1003" s="14"/>
      <c r="B1003" s="241"/>
      <c r="C1003" s="242"/>
      <c r="D1003" s="211" t="s">
        <v>490</v>
      </c>
      <c r="E1003" s="243" t="s">
        <v>19</v>
      </c>
      <c r="F1003" s="244" t="s">
        <v>1279</v>
      </c>
      <c r="G1003" s="242"/>
      <c r="H1003" s="245">
        <v>6.4800000000000004</v>
      </c>
      <c r="I1003" s="246"/>
      <c r="J1003" s="242"/>
      <c r="K1003" s="242"/>
      <c r="L1003" s="247"/>
      <c r="M1003" s="248"/>
      <c r="N1003" s="249"/>
      <c r="O1003" s="249"/>
      <c r="P1003" s="249"/>
      <c r="Q1003" s="249"/>
      <c r="R1003" s="249"/>
      <c r="S1003" s="249"/>
      <c r="T1003" s="250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51" t="s">
        <v>490</v>
      </c>
      <c r="AU1003" s="251" t="s">
        <v>86</v>
      </c>
      <c r="AV1003" s="14" t="s">
        <v>86</v>
      </c>
      <c r="AW1003" s="14" t="s">
        <v>37</v>
      </c>
      <c r="AX1003" s="14" t="s">
        <v>76</v>
      </c>
      <c r="AY1003" s="251" t="s">
        <v>152</v>
      </c>
    </row>
    <row r="1004" s="14" customFormat="1">
      <c r="A1004" s="14"/>
      <c r="B1004" s="241"/>
      <c r="C1004" s="242"/>
      <c r="D1004" s="211" t="s">
        <v>490</v>
      </c>
      <c r="E1004" s="243" t="s">
        <v>19</v>
      </c>
      <c r="F1004" s="244" t="s">
        <v>1280</v>
      </c>
      <c r="G1004" s="242"/>
      <c r="H1004" s="245">
        <v>2.1600000000000001</v>
      </c>
      <c r="I1004" s="246"/>
      <c r="J1004" s="242"/>
      <c r="K1004" s="242"/>
      <c r="L1004" s="247"/>
      <c r="M1004" s="248"/>
      <c r="N1004" s="249"/>
      <c r="O1004" s="249"/>
      <c r="P1004" s="249"/>
      <c r="Q1004" s="249"/>
      <c r="R1004" s="249"/>
      <c r="S1004" s="249"/>
      <c r="T1004" s="250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T1004" s="251" t="s">
        <v>490</v>
      </c>
      <c r="AU1004" s="251" t="s">
        <v>86</v>
      </c>
      <c r="AV1004" s="14" t="s">
        <v>86</v>
      </c>
      <c r="AW1004" s="14" t="s">
        <v>37</v>
      </c>
      <c r="AX1004" s="14" t="s">
        <v>76</v>
      </c>
      <c r="AY1004" s="251" t="s">
        <v>152</v>
      </c>
    </row>
    <row r="1005" s="15" customFormat="1">
      <c r="A1005" s="15"/>
      <c r="B1005" s="252"/>
      <c r="C1005" s="253"/>
      <c r="D1005" s="211" t="s">
        <v>490</v>
      </c>
      <c r="E1005" s="254" t="s">
        <v>19</v>
      </c>
      <c r="F1005" s="255" t="s">
        <v>502</v>
      </c>
      <c r="G1005" s="253"/>
      <c r="H1005" s="256">
        <v>8.6400000000000006</v>
      </c>
      <c r="I1005" s="257"/>
      <c r="J1005" s="253"/>
      <c r="K1005" s="253"/>
      <c r="L1005" s="258"/>
      <c r="M1005" s="259"/>
      <c r="N1005" s="260"/>
      <c r="O1005" s="260"/>
      <c r="P1005" s="260"/>
      <c r="Q1005" s="260"/>
      <c r="R1005" s="260"/>
      <c r="S1005" s="260"/>
      <c r="T1005" s="261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T1005" s="262" t="s">
        <v>490</v>
      </c>
      <c r="AU1005" s="262" t="s">
        <v>86</v>
      </c>
      <c r="AV1005" s="15" t="s">
        <v>151</v>
      </c>
      <c r="AW1005" s="15" t="s">
        <v>37</v>
      </c>
      <c r="AX1005" s="15" t="s">
        <v>84</v>
      </c>
      <c r="AY1005" s="262" t="s">
        <v>152</v>
      </c>
    </row>
    <row r="1006" s="2" customFormat="1" ht="24.15" customHeight="1">
      <c r="A1006" s="40"/>
      <c r="B1006" s="41"/>
      <c r="C1006" s="198" t="s">
        <v>1281</v>
      </c>
      <c r="D1006" s="198" t="s">
        <v>153</v>
      </c>
      <c r="E1006" s="199" t="s">
        <v>1282</v>
      </c>
      <c r="F1006" s="200" t="s">
        <v>1283</v>
      </c>
      <c r="G1006" s="201" t="s">
        <v>485</v>
      </c>
      <c r="H1006" s="202">
        <v>97.200000000000003</v>
      </c>
      <c r="I1006" s="203"/>
      <c r="J1006" s="204">
        <f>ROUND(I1006*H1006,2)</f>
        <v>0</v>
      </c>
      <c r="K1006" s="200" t="s">
        <v>486</v>
      </c>
      <c r="L1006" s="46"/>
      <c r="M1006" s="205" t="s">
        <v>19</v>
      </c>
      <c r="N1006" s="206" t="s">
        <v>47</v>
      </c>
      <c r="O1006" s="86"/>
      <c r="P1006" s="207">
        <f>O1006*H1006</f>
        <v>0</v>
      </c>
      <c r="Q1006" s="207">
        <v>0</v>
      </c>
      <c r="R1006" s="207">
        <f>Q1006*H1006</f>
        <v>0</v>
      </c>
      <c r="S1006" s="207">
        <v>0.034000000000000002</v>
      </c>
      <c r="T1006" s="208">
        <f>S1006*H1006</f>
        <v>3.3048000000000002</v>
      </c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R1006" s="209" t="s">
        <v>151</v>
      </c>
      <c r="AT1006" s="209" t="s">
        <v>153</v>
      </c>
      <c r="AU1006" s="209" t="s">
        <v>86</v>
      </c>
      <c r="AY1006" s="19" t="s">
        <v>152</v>
      </c>
      <c r="BE1006" s="210">
        <f>IF(N1006="základní",J1006,0)</f>
        <v>0</v>
      </c>
      <c r="BF1006" s="210">
        <f>IF(N1006="snížená",J1006,0)</f>
        <v>0</v>
      </c>
      <c r="BG1006" s="210">
        <f>IF(N1006="zákl. přenesená",J1006,0)</f>
        <v>0</v>
      </c>
      <c r="BH1006" s="210">
        <f>IF(N1006="sníž. přenesená",J1006,0)</f>
        <v>0</v>
      </c>
      <c r="BI1006" s="210">
        <f>IF(N1006="nulová",J1006,0)</f>
        <v>0</v>
      </c>
      <c r="BJ1006" s="19" t="s">
        <v>84</v>
      </c>
      <c r="BK1006" s="210">
        <f>ROUND(I1006*H1006,2)</f>
        <v>0</v>
      </c>
      <c r="BL1006" s="19" t="s">
        <v>151</v>
      </c>
      <c r="BM1006" s="209" t="s">
        <v>1284</v>
      </c>
    </row>
    <row r="1007" s="2" customFormat="1">
      <c r="A1007" s="40"/>
      <c r="B1007" s="41"/>
      <c r="C1007" s="42"/>
      <c r="D1007" s="229" t="s">
        <v>488</v>
      </c>
      <c r="E1007" s="42"/>
      <c r="F1007" s="230" t="s">
        <v>1285</v>
      </c>
      <c r="G1007" s="42"/>
      <c r="H1007" s="42"/>
      <c r="I1007" s="213"/>
      <c r="J1007" s="42"/>
      <c r="K1007" s="42"/>
      <c r="L1007" s="46"/>
      <c r="M1007" s="214"/>
      <c r="N1007" s="215"/>
      <c r="O1007" s="86"/>
      <c r="P1007" s="86"/>
      <c r="Q1007" s="86"/>
      <c r="R1007" s="86"/>
      <c r="S1007" s="86"/>
      <c r="T1007" s="87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T1007" s="19" t="s">
        <v>488</v>
      </c>
      <c r="AU1007" s="19" t="s">
        <v>86</v>
      </c>
    </row>
    <row r="1008" s="13" customFormat="1">
      <c r="A1008" s="13"/>
      <c r="B1008" s="231"/>
      <c r="C1008" s="232"/>
      <c r="D1008" s="211" t="s">
        <v>490</v>
      </c>
      <c r="E1008" s="233" t="s">
        <v>19</v>
      </c>
      <c r="F1008" s="234" t="s">
        <v>953</v>
      </c>
      <c r="G1008" s="232"/>
      <c r="H1008" s="233" t="s">
        <v>19</v>
      </c>
      <c r="I1008" s="235"/>
      <c r="J1008" s="232"/>
      <c r="K1008" s="232"/>
      <c r="L1008" s="236"/>
      <c r="M1008" s="237"/>
      <c r="N1008" s="238"/>
      <c r="O1008" s="238"/>
      <c r="P1008" s="238"/>
      <c r="Q1008" s="238"/>
      <c r="R1008" s="238"/>
      <c r="S1008" s="238"/>
      <c r="T1008" s="239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0" t="s">
        <v>490</v>
      </c>
      <c r="AU1008" s="240" t="s">
        <v>86</v>
      </c>
      <c r="AV1008" s="13" t="s">
        <v>84</v>
      </c>
      <c r="AW1008" s="13" t="s">
        <v>37</v>
      </c>
      <c r="AX1008" s="13" t="s">
        <v>76</v>
      </c>
      <c r="AY1008" s="240" t="s">
        <v>152</v>
      </c>
    </row>
    <row r="1009" s="13" customFormat="1">
      <c r="A1009" s="13"/>
      <c r="B1009" s="231"/>
      <c r="C1009" s="232"/>
      <c r="D1009" s="211" t="s">
        <v>490</v>
      </c>
      <c r="E1009" s="233" t="s">
        <v>19</v>
      </c>
      <c r="F1009" s="234" t="s">
        <v>1264</v>
      </c>
      <c r="G1009" s="232"/>
      <c r="H1009" s="233" t="s">
        <v>19</v>
      </c>
      <c r="I1009" s="235"/>
      <c r="J1009" s="232"/>
      <c r="K1009" s="232"/>
      <c r="L1009" s="236"/>
      <c r="M1009" s="237"/>
      <c r="N1009" s="238"/>
      <c r="O1009" s="238"/>
      <c r="P1009" s="238"/>
      <c r="Q1009" s="238"/>
      <c r="R1009" s="238"/>
      <c r="S1009" s="238"/>
      <c r="T1009" s="239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40" t="s">
        <v>490</v>
      </c>
      <c r="AU1009" s="240" t="s">
        <v>86</v>
      </c>
      <c r="AV1009" s="13" t="s">
        <v>84</v>
      </c>
      <c r="AW1009" s="13" t="s">
        <v>37</v>
      </c>
      <c r="AX1009" s="13" t="s">
        <v>76</v>
      </c>
      <c r="AY1009" s="240" t="s">
        <v>152</v>
      </c>
    </row>
    <row r="1010" s="13" customFormat="1">
      <c r="A1010" s="13"/>
      <c r="B1010" s="231"/>
      <c r="C1010" s="232"/>
      <c r="D1010" s="211" t="s">
        <v>490</v>
      </c>
      <c r="E1010" s="233" t="s">
        <v>19</v>
      </c>
      <c r="F1010" s="234" t="s">
        <v>1286</v>
      </c>
      <c r="G1010" s="232"/>
      <c r="H1010" s="233" t="s">
        <v>19</v>
      </c>
      <c r="I1010" s="235"/>
      <c r="J1010" s="232"/>
      <c r="K1010" s="232"/>
      <c r="L1010" s="236"/>
      <c r="M1010" s="237"/>
      <c r="N1010" s="238"/>
      <c r="O1010" s="238"/>
      <c r="P1010" s="238"/>
      <c r="Q1010" s="238"/>
      <c r="R1010" s="238"/>
      <c r="S1010" s="238"/>
      <c r="T1010" s="239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0" t="s">
        <v>490</v>
      </c>
      <c r="AU1010" s="240" t="s">
        <v>86</v>
      </c>
      <c r="AV1010" s="13" t="s">
        <v>84</v>
      </c>
      <c r="AW1010" s="13" t="s">
        <v>37</v>
      </c>
      <c r="AX1010" s="13" t="s">
        <v>76</v>
      </c>
      <c r="AY1010" s="240" t="s">
        <v>152</v>
      </c>
    </row>
    <row r="1011" s="14" customFormat="1">
      <c r="A1011" s="14"/>
      <c r="B1011" s="241"/>
      <c r="C1011" s="242"/>
      <c r="D1011" s="211" t="s">
        <v>490</v>
      </c>
      <c r="E1011" s="243" t="s">
        <v>19</v>
      </c>
      <c r="F1011" s="244" t="s">
        <v>1287</v>
      </c>
      <c r="G1011" s="242"/>
      <c r="H1011" s="245">
        <v>45.359999999999999</v>
      </c>
      <c r="I1011" s="246"/>
      <c r="J1011" s="242"/>
      <c r="K1011" s="242"/>
      <c r="L1011" s="247"/>
      <c r="M1011" s="248"/>
      <c r="N1011" s="249"/>
      <c r="O1011" s="249"/>
      <c r="P1011" s="249"/>
      <c r="Q1011" s="249"/>
      <c r="R1011" s="249"/>
      <c r="S1011" s="249"/>
      <c r="T1011" s="250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51" t="s">
        <v>490</v>
      </c>
      <c r="AU1011" s="251" t="s">
        <v>86</v>
      </c>
      <c r="AV1011" s="14" t="s">
        <v>86</v>
      </c>
      <c r="AW1011" s="14" t="s">
        <v>37</v>
      </c>
      <c r="AX1011" s="14" t="s">
        <v>76</v>
      </c>
      <c r="AY1011" s="251" t="s">
        <v>152</v>
      </c>
    </row>
    <row r="1012" s="13" customFormat="1">
      <c r="A1012" s="13"/>
      <c r="B1012" s="231"/>
      <c r="C1012" s="232"/>
      <c r="D1012" s="211" t="s">
        <v>490</v>
      </c>
      <c r="E1012" s="233" t="s">
        <v>19</v>
      </c>
      <c r="F1012" s="234" t="s">
        <v>1288</v>
      </c>
      <c r="G1012" s="232"/>
      <c r="H1012" s="233" t="s">
        <v>19</v>
      </c>
      <c r="I1012" s="235"/>
      <c r="J1012" s="232"/>
      <c r="K1012" s="232"/>
      <c r="L1012" s="236"/>
      <c r="M1012" s="237"/>
      <c r="N1012" s="238"/>
      <c r="O1012" s="238"/>
      <c r="P1012" s="238"/>
      <c r="Q1012" s="238"/>
      <c r="R1012" s="238"/>
      <c r="S1012" s="238"/>
      <c r="T1012" s="239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0" t="s">
        <v>490</v>
      </c>
      <c r="AU1012" s="240" t="s">
        <v>86</v>
      </c>
      <c r="AV1012" s="13" t="s">
        <v>84</v>
      </c>
      <c r="AW1012" s="13" t="s">
        <v>37</v>
      </c>
      <c r="AX1012" s="13" t="s">
        <v>76</v>
      </c>
      <c r="AY1012" s="240" t="s">
        <v>152</v>
      </c>
    </row>
    <row r="1013" s="14" customFormat="1">
      <c r="A1013" s="14"/>
      <c r="B1013" s="241"/>
      <c r="C1013" s="242"/>
      <c r="D1013" s="211" t="s">
        <v>490</v>
      </c>
      <c r="E1013" s="243" t="s">
        <v>19</v>
      </c>
      <c r="F1013" s="244" t="s">
        <v>1289</v>
      </c>
      <c r="G1013" s="242"/>
      <c r="H1013" s="245">
        <v>51.840000000000003</v>
      </c>
      <c r="I1013" s="246"/>
      <c r="J1013" s="242"/>
      <c r="K1013" s="242"/>
      <c r="L1013" s="247"/>
      <c r="M1013" s="248"/>
      <c r="N1013" s="249"/>
      <c r="O1013" s="249"/>
      <c r="P1013" s="249"/>
      <c r="Q1013" s="249"/>
      <c r="R1013" s="249"/>
      <c r="S1013" s="249"/>
      <c r="T1013" s="250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51" t="s">
        <v>490</v>
      </c>
      <c r="AU1013" s="251" t="s">
        <v>86</v>
      </c>
      <c r="AV1013" s="14" t="s">
        <v>86</v>
      </c>
      <c r="AW1013" s="14" t="s">
        <v>37</v>
      </c>
      <c r="AX1013" s="14" t="s">
        <v>76</v>
      </c>
      <c r="AY1013" s="251" t="s">
        <v>152</v>
      </c>
    </row>
    <row r="1014" s="15" customFormat="1">
      <c r="A1014" s="15"/>
      <c r="B1014" s="252"/>
      <c r="C1014" s="253"/>
      <c r="D1014" s="211" t="s">
        <v>490</v>
      </c>
      <c r="E1014" s="254" t="s">
        <v>19</v>
      </c>
      <c r="F1014" s="255" t="s">
        <v>502</v>
      </c>
      <c r="G1014" s="253"/>
      <c r="H1014" s="256">
        <v>97.200000000000003</v>
      </c>
      <c r="I1014" s="257"/>
      <c r="J1014" s="253"/>
      <c r="K1014" s="253"/>
      <c r="L1014" s="258"/>
      <c r="M1014" s="259"/>
      <c r="N1014" s="260"/>
      <c r="O1014" s="260"/>
      <c r="P1014" s="260"/>
      <c r="Q1014" s="260"/>
      <c r="R1014" s="260"/>
      <c r="S1014" s="260"/>
      <c r="T1014" s="261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T1014" s="262" t="s">
        <v>490</v>
      </c>
      <c r="AU1014" s="262" t="s">
        <v>86</v>
      </c>
      <c r="AV1014" s="15" t="s">
        <v>151</v>
      </c>
      <c r="AW1014" s="15" t="s">
        <v>37</v>
      </c>
      <c r="AX1014" s="15" t="s">
        <v>84</v>
      </c>
      <c r="AY1014" s="262" t="s">
        <v>152</v>
      </c>
    </row>
    <row r="1015" s="2" customFormat="1" ht="24.15" customHeight="1">
      <c r="A1015" s="40"/>
      <c r="B1015" s="41"/>
      <c r="C1015" s="198" t="s">
        <v>1290</v>
      </c>
      <c r="D1015" s="198" t="s">
        <v>153</v>
      </c>
      <c r="E1015" s="199" t="s">
        <v>1291</v>
      </c>
      <c r="F1015" s="200" t="s">
        <v>1292</v>
      </c>
      <c r="G1015" s="201" t="s">
        <v>485</v>
      </c>
      <c r="H1015" s="202">
        <v>19.440000000000001</v>
      </c>
      <c r="I1015" s="203"/>
      <c r="J1015" s="204">
        <f>ROUND(I1015*H1015,2)</f>
        <v>0</v>
      </c>
      <c r="K1015" s="200" t="s">
        <v>486</v>
      </c>
      <c r="L1015" s="46"/>
      <c r="M1015" s="205" t="s">
        <v>19</v>
      </c>
      <c r="N1015" s="206" t="s">
        <v>47</v>
      </c>
      <c r="O1015" s="86"/>
      <c r="P1015" s="207">
        <f>O1015*H1015</f>
        <v>0</v>
      </c>
      <c r="Q1015" s="207">
        <v>0</v>
      </c>
      <c r="R1015" s="207">
        <f>Q1015*H1015</f>
        <v>0</v>
      </c>
      <c r="S1015" s="207">
        <v>0.034000000000000002</v>
      </c>
      <c r="T1015" s="208">
        <f>S1015*H1015</f>
        <v>0.6609600000000001</v>
      </c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R1015" s="209" t="s">
        <v>151</v>
      </c>
      <c r="AT1015" s="209" t="s">
        <v>153</v>
      </c>
      <c r="AU1015" s="209" t="s">
        <v>86</v>
      </c>
      <c r="AY1015" s="19" t="s">
        <v>152</v>
      </c>
      <c r="BE1015" s="210">
        <f>IF(N1015="základní",J1015,0)</f>
        <v>0</v>
      </c>
      <c r="BF1015" s="210">
        <f>IF(N1015="snížená",J1015,0)</f>
        <v>0</v>
      </c>
      <c r="BG1015" s="210">
        <f>IF(N1015="zákl. přenesená",J1015,0)</f>
        <v>0</v>
      </c>
      <c r="BH1015" s="210">
        <f>IF(N1015="sníž. přenesená",J1015,0)</f>
        <v>0</v>
      </c>
      <c r="BI1015" s="210">
        <f>IF(N1015="nulová",J1015,0)</f>
        <v>0</v>
      </c>
      <c r="BJ1015" s="19" t="s">
        <v>84</v>
      </c>
      <c r="BK1015" s="210">
        <f>ROUND(I1015*H1015,2)</f>
        <v>0</v>
      </c>
      <c r="BL1015" s="19" t="s">
        <v>151</v>
      </c>
      <c r="BM1015" s="209" t="s">
        <v>1293</v>
      </c>
    </row>
    <row r="1016" s="2" customFormat="1">
      <c r="A1016" s="40"/>
      <c r="B1016" s="41"/>
      <c r="C1016" s="42"/>
      <c r="D1016" s="229" t="s">
        <v>488</v>
      </c>
      <c r="E1016" s="42"/>
      <c r="F1016" s="230" t="s">
        <v>1294</v>
      </c>
      <c r="G1016" s="42"/>
      <c r="H1016" s="42"/>
      <c r="I1016" s="213"/>
      <c r="J1016" s="42"/>
      <c r="K1016" s="42"/>
      <c r="L1016" s="46"/>
      <c r="M1016" s="214"/>
      <c r="N1016" s="215"/>
      <c r="O1016" s="86"/>
      <c r="P1016" s="86"/>
      <c r="Q1016" s="86"/>
      <c r="R1016" s="86"/>
      <c r="S1016" s="86"/>
      <c r="T1016" s="87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T1016" s="19" t="s">
        <v>488</v>
      </c>
      <c r="AU1016" s="19" t="s">
        <v>86</v>
      </c>
    </row>
    <row r="1017" s="13" customFormat="1">
      <c r="A1017" s="13"/>
      <c r="B1017" s="231"/>
      <c r="C1017" s="232"/>
      <c r="D1017" s="211" t="s">
        <v>490</v>
      </c>
      <c r="E1017" s="233" t="s">
        <v>19</v>
      </c>
      <c r="F1017" s="234" t="s">
        <v>953</v>
      </c>
      <c r="G1017" s="232"/>
      <c r="H1017" s="233" t="s">
        <v>19</v>
      </c>
      <c r="I1017" s="235"/>
      <c r="J1017" s="232"/>
      <c r="K1017" s="232"/>
      <c r="L1017" s="236"/>
      <c r="M1017" s="237"/>
      <c r="N1017" s="238"/>
      <c r="O1017" s="238"/>
      <c r="P1017" s="238"/>
      <c r="Q1017" s="238"/>
      <c r="R1017" s="238"/>
      <c r="S1017" s="238"/>
      <c r="T1017" s="239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0" t="s">
        <v>490</v>
      </c>
      <c r="AU1017" s="240" t="s">
        <v>86</v>
      </c>
      <c r="AV1017" s="13" t="s">
        <v>84</v>
      </c>
      <c r="AW1017" s="13" t="s">
        <v>37</v>
      </c>
      <c r="AX1017" s="13" t="s">
        <v>76</v>
      </c>
      <c r="AY1017" s="240" t="s">
        <v>152</v>
      </c>
    </row>
    <row r="1018" s="13" customFormat="1">
      <c r="A1018" s="13"/>
      <c r="B1018" s="231"/>
      <c r="C1018" s="232"/>
      <c r="D1018" s="211" t="s">
        <v>490</v>
      </c>
      <c r="E1018" s="233" t="s">
        <v>19</v>
      </c>
      <c r="F1018" s="234" t="s">
        <v>1264</v>
      </c>
      <c r="G1018" s="232"/>
      <c r="H1018" s="233" t="s">
        <v>19</v>
      </c>
      <c r="I1018" s="235"/>
      <c r="J1018" s="232"/>
      <c r="K1018" s="232"/>
      <c r="L1018" s="236"/>
      <c r="M1018" s="237"/>
      <c r="N1018" s="238"/>
      <c r="O1018" s="238"/>
      <c r="P1018" s="238"/>
      <c r="Q1018" s="238"/>
      <c r="R1018" s="238"/>
      <c r="S1018" s="238"/>
      <c r="T1018" s="239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0" t="s">
        <v>490</v>
      </c>
      <c r="AU1018" s="240" t="s">
        <v>86</v>
      </c>
      <c r="AV1018" s="13" t="s">
        <v>84</v>
      </c>
      <c r="AW1018" s="13" t="s">
        <v>37</v>
      </c>
      <c r="AX1018" s="13" t="s">
        <v>76</v>
      </c>
      <c r="AY1018" s="240" t="s">
        <v>152</v>
      </c>
    </row>
    <row r="1019" s="13" customFormat="1">
      <c r="A1019" s="13"/>
      <c r="B1019" s="231"/>
      <c r="C1019" s="232"/>
      <c r="D1019" s="211" t="s">
        <v>490</v>
      </c>
      <c r="E1019" s="233" t="s">
        <v>19</v>
      </c>
      <c r="F1019" s="234" t="s">
        <v>1286</v>
      </c>
      <c r="G1019" s="232"/>
      <c r="H1019" s="233" t="s">
        <v>19</v>
      </c>
      <c r="I1019" s="235"/>
      <c r="J1019" s="232"/>
      <c r="K1019" s="232"/>
      <c r="L1019" s="236"/>
      <c r="M1019" s="237"/>
      <c r="N1019" s="238"/>
      <c r="O1019" s="238"/>
      <c r="P1019" s="238"/>
      <c r="Q1019" s="238"/>
      <c r="R1019" s="238"/>
      <c r="S1019" s="238"/>
      <c r="T1019" s="239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0" t="s">
        <v>490</v>
      </c>
      <c r="AU1019" s="240" t="s">
        <v>86</v>
      </c>
      <c r="AV1019" s="13" t="s">
        <v>84</v>
      </c>
      <c r="AW1019" s="13" t="s">
        <v>37</v>
      </c>
      <c r="AX1019" s="13" t="s">
        <v>76</v>
      </c>
      <c r="AY1019" s="240" t="s">
        <v>152</v>
      </c>
    </row>
    <row r="1020" s="14" customFormat="1">
      <c r="A1020" s="14"/>
      <c r="B1020" s="241"/>
      <c r="C1020" s="242"/>
      <c r="D1020" s="211" t="s">
        <v>490</v>
      </c>
      <c r="E1020" s="243" t="s">
        <v>19</v>
      </c>
      <c r="F1020" s="244" t="s">
        <v>1295</v>
      </c>
      <c r="G1020" s="242"/>
      <c r="H1020" s="245">
        <v>19.440000000000001</v>
      </c>
      <c r="I1020" s="246"/>
      <c r="J1020" s="242"/>
      <c r="K1020" s="242"/>
      <c r="L1020" s="247"/>
      <c r="M1020" s="248"/>
      <c r="N1020" s="249"/>
      <c r="O1020" s="249"/>
      <c r="P1020" s="249"/>
      <c r="Q1020" s="249"/>
      <c r="R1020" s="249"/>
      <c r="S1020" s="249"/>
      <c r="T1020" s="250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51" t="s">
        <v>490</v>
      </c>
      <c r="AU1020" s="251" t="s">
        <v>86</v>
      </c>
      <c r="AV1020" s="14" t="s">
        <v>86</v>
      </c>
      <c r="AW1020" s="14" t="s">
        <v>37</v>
      </c>
      <c r="AX1020" s="14" t="s">
        <v>76</v>
      </c>
      <c r="AY1020" s="251" t="s">
        <v>152</v>
      </c>
    </row>
    <row r="1021" s="15" customFormat="1">
      <c r="A1021" s="15"/>
      <c r="B1021" s="252"/>
      <c r="C1021" s="253"/>
      <c r="D1021" s="211" t="s">
        <v>490</v>
      </c>
      <c r="E1021" s="254" t="s">
        <v>19</v>
      </c>
      <c r="F1021" s="255" t="s">
        <v>502</v>
      </c>
      <c r="G1021" s="253"/>
      <c r="H1021" s="256">
        <v>19.440000000000001</v>
      </c>
      <c r="I1021" s="257"/>
      <c r="J1021" s="253"/>
      <c r="K1021" s="253"/>
      <c r="L1021" s="258"/>
      <c r="M1021" s="259"/>
      <c r="N1021" s="260"/>
      <c r="O1021" s="260"/>
      <c r="P1021" s="260"/>
      <c r="Q1021" s="260"/>
      <c r="R1021" s="260"/>
      <c r="S1021" s="260"/>
      <c r="T1021" s="261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T1021" s="262" t="s">
        <v>490</v>
      </c>
      <c r="AU1021" s="262" t="s">
        <v>86</v>
      </c>
      <c r="AV1021" s="15" t="s">
        <v>151</v>
      </c>
      <c r="AW1021" s="15" t="s">
        <v>37</v>
      </c>
      <c r="AX1021" s="15" t="s">
        <v>84</v>
      </c>
      <c r="AY1021" s="262" t="s">
        <v>152</v>
      </c>
    </row>
    <row r="1022" s="2" customFormat="1" ht="24.15" customHeight="1">
      <c r="A1022" s="40"/>
      <c r="B1022" s="41"/>
      <c r="C1022" s="198" t="s">
        <v>1296</v>
      </c>
      <c r="D1022" s="198" t="s">
        <v>153</v>
      </c>
      <c r="E1022" s="199" t="s">
        <v>1297</v>
      </c>
      <c r="F1022" s="200" t="s">
        <v>1298</v>
      </c>
      <c r="G1022" s="201" t="s">
        <v>485</v>
      </c>
      <c r="H1022" s="202">
        <v>1.5760000000000001</v>
      </c>
      <c r="I1022" s="203"/>
      <c r="J1022" s="204">
        <f>ROUND(I1022*H1022,2)</f>
        <v>0</v>
      </c>
      <c r="K1022" s="200" t="s">
        <v>486</v>
      </c>
      <c r="L1022" s="46"/>
      <c r="M1022" s="205" t="s">
        <v>19</v>
      </c>
      <c r="N1022" s="206" t="s">
        <v>47</v>
      </c>
      <c r="O1022" s="86"/>
      <c r="P1022" s="207">
        <f>O1022*H1022</f>
        <v>0</v>
      </c>
      <c r="Q1022" s="207">
        <v>0</v>
      </c>
      <c r="R1022" s="207">
        <f>Q1022*H1022</f>
        <v>0</v>
      </c>
      <c r="S1022" s="207">
        <v>0.075999999999999998</v>
      </c>
      <c r="T1022" s="208">
        <f>S1022*H1022</f>
        <v>0.11977600000000001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09" t="s">
        <v>151</v>
      </c>
      <c r="AT1022" s="209" t="s">
        <v>153</v>
      </c>
      <c r="AU1022" s="209" t="s">
        <v>86</v>
      </c>
      <c r="AY1022" s="19" t="s">
        <v>152</v>
      </c>
      <c r="BE1022" s="210">
        <f>IF(N1022="základní",J1022,0)</f>
        <v>0</v>
      </c>
      <c r="BF1022" s="210">
        <f>IF(N1022="snížená",J1022,0)</f>
        <v>0</v>
      </c>
      <c r="BG1022" s="210">
        <f>IF(N1022="zákl. přenesená",J1022,0)</f>
        <v>0</v>
      </c>
      <c r="BH1022" s="210">
        <f>IF(N1022="sníž. přenesená",J1022,0)</f>
        <v>0</v>
      </c>
      <c r="BI1022" s="210">
        <f>IF(N1022="nulová",J1022,0)</f>
        <v>0</v>
      </c>
      <c r="BJ1022" s="19" t="s">
        <v>84</v>
      </c>
      <c r="BK1022" s="210">
        <f>ROUND(I1022*H1022,2)</f>
        <v>0</v>
      </c>
      <c r="BL1022" s="19" t="s">
        <v>151</v>
      </c>
      <c r="BM1022" s="209" t="s">
        <v>1299</v>
      </c>
    </row>
    <row r="1023" s="2" customFormat="1">
      <c r="A1023" s="40"/>
      <c r="B1023" s="41"/>
      <c r="C1023" s="42"/>
      <c r="D1023" s="229" t="s">
        <v>488</v>
      </c>
      <c r="E1023" s="42"/>
      <c r="F1023" s="230" t="s">
        <v>1300</v>
      </c>
      <c r="G1023" s="42"/>
      <c r="H1023" s="42"/>
      <c r="I1023" s="213"/>
      <c r="J1023" s="42"/>
      <c r="K1023" s="42"/>
      <c r="L1023" s="46"/>
      <c r="M1023" s="214"/>
      <c r="N1023" s="215"/>
      <c r="O1023" s="86"/>
      <c r="P1023" s="86"/>
      <c r="Q1023" s="86"/>
      <c r="R1023" s="86"/>
      <c r="S1023" s="86"/>
      <c r="T1023" s="87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T1023" s="19" t="s">
        <v>488</v>
      </c>
      <c r="AU1023" s="19" t="s">
        <v>86</v>
      </c>
    </row>
    <row r="1024" s="13" customFormat="1">
      <c r="A1024" s="13"/>
      <c r="B1024" s="231"/>
      <c r="C1024" s="232"/>
      <c r="D1024" s="211" t="s">
        <v>490</v>
      </c>
      <c r="E1024" s="233" t="s">
        <v>19</v>
      </c>
      <c r="F1024" s="234" t="s">
        <v>1301</v>
      </c>
      <c r="G1024" s="232"/>
      <c r="H1024" s="233" t="s">
        <v>19</v>
      </c>
      <c r="I1024" s="235"/>
      <c r="J1024" s="232"/>
      <c r="K1024" s="232"/>
      <c r="L1024" s="236"/>
      <c r="M1024" s="237"/>
      <c r="N1024" s="238"/>
      <c r="O1024" s="238"/>
      <c r="P1024" s="238"/>
      <c r="Q1024" s="238"/>
      <c r="R1024" s="238"/>
      <c r="S1024" s="238"/>
      <c r="T1024" s="239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40" t="s">
        <v>490</v>
      </c>
      <c r="AU1024" s="240" t="s">
        <v>86</v>
      </c>
      <c r="AV1024" s="13" t="s">
        <v>84</v>
      </c>
      <c r="AW1024" s="13" t="s">
        <v>37</v>
      </c>
      <c r="AX1024" s="13" t="s">
        <v>76</v>
      </c>
      <c r="AY1024" s="240" t="s">
        <v>152</v>
      </c>
    </row>
    <row r="1025" s="13" customFormat="1">
      <c r="A1025" s="13"/>
      <c r="B1025" s="231"/>
      <c r="C1025" s="232"/>
      <c r="D1025" s="211" t="s">
        <v>490</v>
      </c>
      <c r="E1025" s="233" t="s">
        <v>19</v>
      </c>
      <c r="F1025" s="234" t="s">
        <v>1302</v>
      </c>
      <c r="G1025" s="232"/>
      <c r="H1025" s="233" t="s">
        <v>19</v>
      </c>
      <c r="I1025" s="235"/>
      <c r="J1025" s="232"/>
      <c r="K1025" s="232"/>
      <c r="L1025" s="236"/>
      <c r="M1025" s="237"/>
      <c r="N1025" s="238"/>
      <c r="O1025" s="238"/>
      <c r="P1025" s="238"/>
      <c r="Q1025" s="238"/>
      <c r="R1025" s="238"/>
      <c r="S1025" s="238"/>
      <c r="T1025" s="239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0" t="s">
        <v>490</v>
      </c>
      <c r="AU1025" s="240" t="s">
        <v>86</v>
      </c>
      <c r="AV1025" s="13" t="s">
        <v>84</v>
      </c>
      <c r="AW1025" s="13" t="s">
        <v>37</v>
      </c>
      <c r="AX1025" s="13" t="s">
        <v>76</v>
      </c>
      <c r="AY1025" s="240" t="s">
        <v>152</v>
      </c>
    </row>
    <row r="1026" s="14" customFormat="1">
      <c r="A1026" s="14"/>
      <c r="B1026" s="241"/>
      <c r="C1026" s="242"/>
      <c r="D1026" s="211" t="s">
        <v>490</v>
      </c>
      <c r="E1026" s="243" t="s">
        <v>19</v>
      </c>
      <c r="F1026" s="244" t="s">
        <v>1303</v>
      </c>
      <c r="G1026" s="242"/>
      <c r="H1026" s="245">
        <v>1.5760000000000001</v>
      </c>
      <c r="I1026" s="246"/>
      <c r="J1026" s="242"/>
      <c r="K1026" s="242"/>
      <c r="L1026" s="247"/>
      <c r="M1026" s="248"/>
      <c r="N1026" s="249"/>
      <c r="O1026" s="249"/>
      <c r="P1026" s="249"/>
      <c r="Q1026" s="249"/>
      <c r="R1026" s="249"/>
      <c r="S1026" s="249"/>
      <c r="T1026" s="250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51" t="s">
        <v>490</v>
      </c>
      <c r="AU1026" s="251" t="s">
        <v>86</v>
      </c>
      <c r="AV1026" s="14" t="s">
        <v>86</v>
      </c>
      <c r="AW1026" s="14" t="s">
        <v>37</v>
      </c>
      <c r="AX1026" s="14" t="s">
        <v>84</v>
      </c>
      <c r="AY1026" s="251" t="s">
        <v>152</v>
      </c>
    </row>
    <row r="1027" s="2" customFormat="1" ht="24.15" customHeight="1">
      <c r="A1027" s="40"/>
      <c r="B1027" s="41"/>
      <c r="C1027" s="198" t="s">
        <v>1304</v>
      </c>
      <c r="D1027" s="198" t="s">
        <v>153</v>
      </c>
      <c r="E1027" s="199" t="s">
        <v>1305</v>
      </c>
      <c r="F1027" s="200" t="s">
        <v>1306</v>
      </c>
      <c r="G1027" s="201" t="s">
        <v>485</v>
      </c>
      <c r="H1027" s="202">
        <v>37.350000000000001</v>
      </c>
      <c r="I1027" s="203"/>
      <c r="J1027" s="204">
        <f>ROUND(I1027*H1027,2)</f>
        <v>0</v>
      </c>
      <c r="K1027" s="200" t="s">
        <v>486</v>
      </c>
      <c r="L1027" s="46"/>
      <c r="M1027" s="205" t="s">
        <v>19</v>
      </c>
      <c r="N1027" s="206" t="s">
        <v>47</v>
      </c>
      <c r="O1027" s="86"/>
      <c r="P1027" s="207">
        <f>O1027*H1027</f>
        <v>0</v>
      </c>
      <c r="Q1027" s="207">
        <v>0</v>
      </c>
      <c r="R1027" s="207">
        <f>Q1027*H1027</f>
        <v>0</v>
      </c>
      <c r="S1027" s="207">
        <v>0.066000000000000003</v>
      </c>
      <c r="T1027" s="208">
        <f>S1027*H1027</f>
        <v>2.4651000000000001</v>
      </c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R1027" s="209" t="s">
        <v>151</v>
      </c>
      <c r="AT1027" s="209" t="s">
        <v>153</v>
      </c>
      <c r="AU1027" s="209" t="s">
        <v>86</v>
      </c>
      <c r="AY1027" s="19" t="s">
        <v>152</v>
      </c>
      <c r="BE1027" s="210">
        <f>IF(N1027="základní",J1027,0)</f>
        <v>0</v>
      </c>
      <c r="BF1027" s="210">
        <f>IF(N1027="snížená",J1027,0)</f>
        <v>0</v>
      </c>
      <c r="BG1027" s="210">
        <f>IF(N1027="zákl. přenesená",J1027,0)</f>
        <v>0</v>
      </c>
      <c r="BH1027" s="210">
        <f>IF(N1027="sníž. přenesená",J1027,0)</f>
        <v>0</v>
      </c>
      <c r="BI1027" s="210">
        <f>IF(N1027="nulová",J1027,0)</f>
        <v>0</v>
      </c>
      <c r="BJ1027" s="19" t="s">
        <v>84</v>
      </c>
      <c r="BK1027" s="210">
        <f>ROUND(I1027*H1027,2)</f>
        <v>0</v>
      </c>
      <c r="BL1027" s="19" t="s">
        <v>151</v>
      </c>
      <c r="BM1027" s="209" t="s">
        <v>1307</v>
      </c>
    </row>
    <row r="1028" s="2" customFormat="1">
      <c r="A1028" s="40"/>
      <c r="B1028" s="41"/>
      <c r="C1028" s="42"/>
      <c r="D1028" s="229" t="s">
        <v>488</v>
      </c>
      <c r="E1028" s="42"/>
      <c r="F1028" s="230" t="s">
        <v>1308</v>
      </c>
      <c r="G1028" s="42"/>
      <c r="H1028" s="42"/>
      <c r="I1028" s="213"/>
      <c r="J1028" s="42"/>
      <c r="K1028" s="42"/>
      <c r="L1028" s="46"/>
      <c r="M1028" s="214"/>
      <c r="N1028" s="215"/>
      <c r="O1028" s="86"/>
      <c r="P1028" s="86"/>
      <c r="Q1028" s="86"/>
      <c r="R1028" s="86"/>
      <c r="S1028" s="86"/>
      <c r="T1028" s="87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T1028" s="19" t="s">
        <v>488</v>
      </c>
      <c r="AU1028" s="19" t="s">
        <v>86</v>
      </c>
    </row>
    <row r="1029" s="13" customFormat="1">
      <c r="A1029" s="13"/>
      <c r="B1029" s="231"/>
      <c r="C1029" s="232"/>
      <c r="D1029" s="211" t="s">
        <v>490</v>
      </c>
      <c r="E1029" s="233" t="s">
        <v>19</v>
      </c>
      <c r="F1029" s="234" t="s">
        <v>1309</v>
      </c>
      <c r="G1029" s="232"/>
      <c r="H1029" s="233" t="s">
        <v>19</v>
      </c>
      <c r="I1029" s="235"/>
      <c r="J1029" s="232"/>
      <c r="K1029" s="232"/>
      <c r="L1029" s="236"/>
      <c r="M1029" s="237"/>
      <c r="N1029" s="238"/>
      <c r="O1029" s="238"/>
      <c r="P1029" s="238"/>
      <c r="Q1029" s="238"/>
      <c r="R1029" s="238"/>
      <c r="S1029" s="238"/>
      <c r="T1029" s="239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40" t="s">
        <v>490</v>
      </c>
      <c r="AU1029" s="240" t="s">
        <v>86</v>
      </c>
      <c r="AV1029" s="13" t="s">
        <v>84</v>
      </c>
      <c r="AW1029" s="13" t="s">
        <v>37</v>
      </c>
      <c r="AX1029" s="13" t="s">
        <v>76</v>
      </c>
      <c r="AY1029" s="240" t="s">
        <v>152</v>
      </c>
    </row>
    <row r="1030" s="13" customFormat="1">
      <c r="A1030" s="13"/>
      <c r="B1030" s="231"/>
      <c r="C1030" s="232"/>
      <c r="D1030" s="211" t="s">
        <v>490</v>
      </c>
      <c r="E1030" s="233" t="s">
        <v>19</v>
      </c>
      <c r="F1030" s="234" t="s">
        <v>1310</v>
      </c>
      <c r="G1030" s="232"/>
      <c r="H1030" s="233" t="s">
        <v>19</v>
      </c>
      <c r="I1030" s="235"/>
      <c r="J1030" s="232"/>
      <c r="K1030" s="232"/>
      <c r="L1030" s="236"/>
      <c r="M1030" s="237"/>
      <c r="N1030" s="238"/>
      <c r="O1030" s="238"/>
      <c r="P1030" s="238"/>
      <c r="Q1030" s="238"/>
      <c r="R1030" s="238"/>
      <c r="S1030" s="238"/>
      <c r="T1030" s="239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0" t="s">
        <v>490</v>
      </c>
      <c r="AU1030" s="240" t="s">
        <v>86</v>
      </c>
      <c r="AV1030" s="13" t="s">
        <v>84</v>
      </c>
      <c r="AW1030" s="13" t="s">
        <v>37</v>
      </c>
      <c r="AX1030" s="13" t="s">
        <v>76</v>
      </c>
      <c r="AY1030" s="240" t="s">
        <v>152</v>
      </c>
    </row>
    <row r="1031" s="14" customFormat="1">
      <c r="A1031" s="14"/>
      <c r="B1031" s="241"/>
      <c r="C1031" s="242"/>
      <c r="D1031" s="211" t="s">
        <v>490</v>
      </c>
      <c r="E1031" s="243" t="s">
        <v>19</v>
      </c>
      <c r="F1031" s="244" t="s">
        <v>1311</v>
      </c>
      <c r="G1031" s="242"/>
      <c r="H1031" s="245">
        <v>19.800000000000001</v>
      </c>
      <c r="I1031" s="246"/>
      <c r="J1031" s="242"/>
      <c r="K1031" s="242"/>
      <c r="L1031" s="247"/>
      <c r="M1031" s="248"/>
      <c r="N1031" s="249"/>
      <c r="O1031" s="249"/>
      <c r="P1031" s="249"/>
      <c r="Q1031" s="249"/>
      <c r="R1031" s="249"/>
      <c r="S1031" s="249"/>
      <c r="T1031" s="250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51" t="s">
        <v>490</v>
      </c>
      <c r="AU1031" s="251" t="s">
        <v>86</v>
      </c>
      <c r="AV1031" s="14" t="s">
        <v>86</v>
      </c>
      <c r="AW1031" s="14" t="s">
        <v>37</v>
      </c>
      <c r="AX1031" s="14" t="s">
        <v>76</v>
      </c>
      <c r="AY1031" s="251" t="s">
        <v>152</v>
      </c>
    </row>
    <row r="1032" s="14" customFormat="1">
      <c r="A1032" s="14"/>
      <c r="B1032" s="241"/>
      <c r="C1032" s="242"/>
      <c r="D1032" s="211" t="s">
        <v>490</v>
      </c>
      <c r="E1032" s="243" t="s">
        <v>19</v>
      </c>
      <c r="F1032" s="244" t="s">
        <v>1312</v>
      </c>
      <c r="G1032" s="242"/>
      <c r="H1032" s="245">
        <v>17.550000000000001</v>
      </c>
      <c r="I1032" s="246"/>
      <c r="J1032" s="242"/>
      <c r="K1032" s="242"/>
      <c r="L1032" s="247"/>
      <c r="M1032" s="248"/>
      <c r="N1032" s="249"/>
      <c r="O1032" s="249"/>
      <c r="P1032" s="249"/>
      <c r="Q1032" s="249"/>
      <c r="R1032" s="249"/>
      <c r="S1032" s="249"/>
      <c r="T1032" s="250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51" t="s">
        <v>490</v>
      </c>
      <c r="AU1032" s="251" t="s">
        <v>86</v>
      </c>
      <c r="AV1032" s="14" t="s">
        <v>86</v>
      </c>
      <c r="AW1032" s="14" t="s">
        <v>37</v>
      </c>
      <c r="AX1032" s="14" t="s">
        <v>76</v>
      </c>
      <c r="AY1032" s="251" t="s">
        <v>152</v>
      </c>
    </row>
    <row r="1033" s="15" customFormat="1">
      <c r="A1033" s="15"/>
      <c r="B1033" s="252"/>
      <c r="C1033" s="253"/>
      <c r="D1033" s="211" t="s">
        <v>490</v>
      </c>
      <c r="E1033" s="254" t="s">
        <v>19</v>
      </c>
      <c r="F1033" s="255" t="s">
        <v>502</v>
      </c>
      <c r="G1033" s="253"/>
      <c r="H1033" s="256">
        <v>37.350000000000001</v>
      </c>
      <c r="I1033" s="257"/>
      <c r="J1033" s="253"/>
      <c r="K1033" s="253"/>
      <c r="L1033" s="258"/>
      <c r="M1033" s="259"/>
      <c r="N1033" s="260"/>
      <c r="O1033" s="260"/>
      <c r="P1033" s="260"/>
      <c r="Q1033" s="260"/>
      <c r="R1033" s="260"/>
      <c r="S1033" s="260"/>
      <c r="T1033" s="261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T1033" s="262" t="s">
        <v>490</v>
      </c>
      <c r="AU1033" s="262" t="s">
        <v>86</v>
      </c>
      <c r="AV1033" s="15" t="s">
        <v>151</v>
      </c>
      <c r="AW1033" s="15" t="s">
        <v>37</v>
      </c>
      <c r="AX1033" s="15" t="s">
        <v>84</v>
      </c>
      <c r="AY1033" s="262" t="s">
        <v>152</v>
      </c>
    </row>
    <row r="1034" s="2" customFormat="1" ht="24.15" customHeight="1">
      <c r="A1034" s="40"/>
      <c r="B1034" s="41"/>
      <c r="C1034" s="198" t="s">
        <v>1313</v>
      </c>
      <c r="D1034" s="198" t="s">
        <v>153</v>
      </c>
      <c r="E1034" s="199" t="s">
        <v>1314</v>
      </c>
      <c r="F1034" s="200" t="s">
        <v>1315</v>
      </c>
      <c r="G1034" s="201" t="s">
        <v>505</v>
      </c>
      <c r="H1034" s="202">
        <v>5.508</v>
      </c>
      <c r="I1034" s="203"/>
      <c r="J1034" s="204">
        <f>ROUND(I1034*H1034,2)</f>
        <v>0</v>
      </c>
      <c r="K1034" s="200" t="s">
        <v>486</v>
      </c>
      <c r="L1034" s="46"/>
      <c r="M1034" s="205" t="s">
        <v>19</v>
      </c>
      <c r="N1034" s="206" t="s">
        <v>47</v>
      </c>
      <c r="O1034" s="86"/>
      <c r="P1034" s="207">
        <f>O1034*H1034</f>
        <v>0</v>
      </c>
      <c r="Q1034" s="207">
        <v>0</v>
      </c>
      <c r="R1034" s="207">
        <f>Q1034*H1034</f>
        <v>0</v>
      </c>
      <c r="S1034" s="207">
        <v>1.95</v>
      </c>
      <c r="T1034" s="208">
        <f>S1034*H1034</f>
        <v>10.740600000000001</v>
      </c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R1034" s="209" t="s">
        <v>151</v>
      </c>
      <c r="AT1034" s="209" t="s">
        <v>153</v>
      </c>
      <c r="AU1034" s="209" t="s">
        <v>86</v>
      </c>
      <c r="AY1034" s="19" t="s">
        <v>152</v>
      </c>
      <c r="BE1034" s="210">
        <f>IF(N1034="základní",J1034,0)</f>
        <v>0</v>
      </c>
      <c r="BF1034" s="210">
        <f>IF(N1034="snížená",J1034,0)</f>
        <v>0</v>
      </c>
      <c r="BG1034" s="210">
        <f>IF(N1034="zákl. přenesená",J1034,0)</f>
        <v>0</v>
      </c>
      <c r="BH1034" s="210">
        <f>IF(N1034="sníž. přenesená",J1034,0)</f>
        <v>0</v>
      </c>
      <c r="BI1034" s="210">
        <f>IF(N1034="nulová",J1034,0)</f>
        <v>0</v>
      </c>
      <c r="BJ1034" s="19" t="s">
        <v>84</v>
      </c>
      <c r="BK1034" s="210">
        <f>ROUND(I1034*H1034,2)</f>
        <v>0</v>
      </c>
      <c r="BL1034" s="19" t="s">
        <v>151</v>
      </c>
      <c r="BM1034" s="209" t="s">
        <v>1316</v>
      </c>
    </row>
    <row r="1035" s="2" customFormat="1">
      <c r="A1035" s="40"/>
      <c r="B1035" s="41"/>
      <c r="C1035" s="42"/>
      <c r="D1035" s="229" t="s">
        <v>488</v>
      </c>
      <c r="E1035" s="42"/>
      <c r="F1035" s="230" t="s">
        <v>1317</v>
      </c>
      <c r="G1035" s="42"/>
      <c r="H1035" s="42"/>
      <c r="I1035" s="213"/>
      <c r="J1035" s="42"/>
      <c r="K1035" s="42"/>
      <c r="L1035" s="46"/>
      <c r="M1035" s="214"/>
      <c r="N1035" s="215"/>
      <c r="O1035" s="86"/>
      <c r="P1035" s="86"/>
      <c r="Q1035" s="86"/>
      <c r="R1035" s="86"/>
      <c r="S1035" s="86"/>
      <c r="T1035" s="87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T1035" s="19" t="s">
        <v>488</v>
      </c>
      <c r="AU1035" s="19" t="s">
        <v>86</v>
      </c>
    </row>
    <row r="1036" s="13" customFormat="1">
      <c r="A1036" s="13"/>
      <c r="B1036" s="231"/>
      <c r="C1036" s="232"/>
      <c r="D1036" s="211" t="s">
        <v>490</v>
      </c>
      <c r="E1036" s="233" t="s">
        <v>19</v>
      </c>
      <c r="F1036" s="234" t="s">
        <v>1318</v>
      </c>
      <c r="G1036" s="232"/>
      <c r="H1036" s="233" t="s">
        <v>19</v>
      </c>
      <c r="I1036" s="235"/>
      <c r="J1036" s="232"/>
      <c r="K1036" s="232"/>
      <c r="L1036" s="236"/>
      <c r="M1036" s="237"/>
      <c r="N1036" s="238"/>
      <c r="O1036" s="238"/>
      <c r="P1036" s="238"/>
      <c r="Q1036" s="238"/>
      <c r="R1036" s="238"/>
      <c r="S1036" s="238"/>
      <c r="T1036" s="239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0" t="s">
        <v>490</v>
      </c>
      <c r="AU1036" s="240" t="s">
        <v>86</v>
      </c>
      <c r="AV1036" s="13" t="s">
        <v>84</v>
      </c>
      <c r="AW1036" s="13" t="s">
        <v>37</v>
      </c>
      <c r="AX1036" s="13" t="s">
        <v>76</v>
      </c>
      <c r="AY1036" s="240" t="s">
        <v>152</v>
      </c>
    </row>
    <row r="1037" s="13" customFormat="1">
      <c r="A1037" s="13"/>
      <c r="B1037" s="231"/>
      <c r="C1037" s="232"/>
      <c r="D1037" s="211" t="s">
        <v>490</v>
      </c>
      <c r="E1037" s="233" t="s">
        <v>19</v>
      </c>
      <c r="F1037" s="234" t="s">
        <v>1319</v>
      </c>
      <c r="G1037" s="232"/>
      <c r="H1037" s="233" t="s">
        <v>19</v>
      </c>
      <c r="I1037" s="235"/>
      <c r="J1037" s="232"/>
      <c r="K1037" s="232"/>
      <c r="L1037" s="236"/>
      <c r="M1037" s="237"/>
      <c r="N1037" s="238"/>
      <c r="O1037" s="238"/>
      <c r="P1037" s="238"/>
      <c r="Q1037" s="238"/>
      <c r="R1037" s="238"/>
      <c r="S1037" s="238"/>
      <c r="T1037" s="239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0" t="s">
        <v>490</v>
      </c>
      <c r="AU1037" s="240" t="s">
        <v>86</v>
      </c>
      <c r="AV1037" s="13" t="s">
        <v>84</v>
      </c>
      <c r="AW1037" s="13" t="s">
        <v>37</v>
      </c>
      <c r="AX1037" s="13" t="s">
        <v>76</v>
      </c>
      <c r="AY1037" s="240" t="s">
        <v>152</v>
      </c>
    </row>
    <row r="1038" s="13" customFormat="1">
      <c r="A1038" s="13"/>
      <c r="B1038" s="231"/>
      <c r="C1038" s="232"/>
      <c r="D1038" s="211" t="s">
        <v>490</v>
      </c>
      <c r="E1038" s="233" t="s">
        <v>19</v>
      </c>
      <c r="F1038" s="234" t="s">
        <v>1320</v>
      </c>
      <c r="G1038" s="232"/>
      <c r="H1038" s="233" t="s">
        <v>19</v>
      </c>
      <c r="I1038" s="235"/>
      <c r="J1038" s="232"/>
      <c r="K1038" s="232"/>
      <c r="L1038" s="236"/>
      <c r="M1038" s="237"/>
      <c r="N1038" s="238"/>
      <c r="O1038" s="238"/>
      <c r="P1038" s="238"/>
      <c r="Q1038" s="238"/>
      <c r="R1038" s="238"/>
      <c r="S1038" s="238"/>
      <c r="T1038" s="239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40" t="s">
        <v>490</v>
      </c>
      <c r="AU1038" s="240" t="s">
        <v>86</v>
      </c>
      <c r="AV1038" s="13" t="s">
        <v>84</v>
      </c>
      <c r="AW1038" s="13" t="s">
        <v>37</v>
      </c>
      <c r="AX1038" s="13" t="s">
        <v>76</v>
      </c>
      <c r="AY1038" s="240" t="s">
        <v>152</v>
      </c>
    </row>
    <row r="1039" s="14" customFormat="1">
      <c r="A1039" s="14"/>
      <c r="B1039" s="241"/>
      <c r="C1039" s="242"/>
      <c r="D1039" s="211" t="s">
        <v>490</v>
      </c>
      <c r="E1039" s="243" t="s">
        <v>19</v>
      </c>
      <c r="F1039" s="244" t="s">
        <v>1321</v>
      </c>
      <c r="G1039" s="242"/>
      <c r="H1039" s="245">
        <v>2.5920000000000001</v>
      </c>
      <c r="I1039" s="246"/>
      <c r="J1039" s="242"/>
      <c r="K1039" s="242"/>
      <c r="L1039" s="247"/>
      <c r="M1039" s="248"/>
      <c r="N1039" s="249"/>
      <c r="O1039" s="249"/>
      <c r="P1039" s="249"/>
      <c r="Q1039" s="249"/>
      <c r="R1039" s="249"/>
      <c r="S1039" s="249"/>
      <c r="T1039" s="250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51" t="s">
        <v>490</v>
      </c>
      <c r="AU1039" s="251" t="s">
        <v>86</v>
      </c>
      <c r="AV1039" s="14" t="s">
        <v>86</v>
      </c>
      <c r="AW1039" s="14" t="s">
        <v>37</v>
      </c>
      <c r="AX1039" s="14" t="s">
        <v>76</v>
      </c>
      <c r="AY1039" s="251" t="s">
        <v>152</v>
      </c>
    </row>
    <row r="1040" s="14" customFormat="1">
      <c r="A1040" s="14"/>
      <c r="B1040" s="241"/>
      <c r="C1040" s="242"/>
      <c r="D1040" s="211" t="s">
        <v>490</v>
      </c>
      <c r="E1040" s="243" t="s">
        <v>19</v>
      </c>
      <c r="F1040" s="244" t="s">
        <v>1322</v>
      </c>
      <c r="G1040" s="242"/>
      <c r="H1040" s="245">
        <v>2.9159999999999999</v>
      </c>
      <c r="I1040" s="246"/>
      <c r="J1040" s="242"/>
      <c r="K1040" s="242"/>
      <c r="L1040" s="247"/>
      <c r="M1040" s="248"/>
      <c r="N1040" s="249"/>
      <c r="O1040" s="249"/>
      <c r="P1040" s="249"/>
      <c r="Q1040" s="249"/>
      <c r="R1040" s="249"/>
      <c r="S1040" s="249"/>
      <c r="T1040" s="250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51" t="s">
        <v>490</v>
      </c>
      <c r="AU1040" s="251" t="s">
        <v>86</v>
      </c>
      <c r="AV1040" s="14" t="s">
        <v>86</v>
      </c>
      <c r="AW1040" s="14" t="s">
        <v>37</v>
      </c>
      <c r="AX1040" s="14" t="s">
        <v>76</v>
      </c>
      <c r="AY1040" s="251" t="s">
        <v>152</v>
      </c>
    </row>
    <row r="1041" s="15" customFormat="1">
      <c r="A1041" s="15"/>
      <c r="B1041" s="252"/>
      <c r="C1041" s="253"/>
      <c r="D1041" s="211" t="s">
        <v>490</v>
      </c>
      <c r="E1041" s="254" t="s">
        <v>19</v>
      </c>
      <c r="F1041" s="255" t="s">
        <v>502</v>
      </c>
      <c r="G1041" s="253"/>
      <c r="H1041" s="256">
        <v>5.508</v>
      </c>
      <c r="I1041" s="257"/>
      <c r="J1041" s="253"/>
      <c r="K1041" s="253"/>
      <c r="L1041" s="258"/>
      <c r="M1041" s="259"/>
      <c r="N1041" s="260"/>
      <c r="O1041" s="260"/>
      <c r="P1041" s="260"/>
      <c r="Q1041" s="260"/>
      <c r="R1041" s="260"/>
      <c r="S1041" s="260"/>
      <c r="T1041" s="261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T1041" s="262" t="s">
        <v>490</v>
      </c>
      <c r="AU1041" s="262" t="s">
        <v>86</v>
      </c>
      <c r="AV1041" s="15" t="s">
        <v>151</v>
      </c>
      <c r="AW1041" s="15" t="s">
        <v>37</v>
      </c>
      <c r="AX1041" s="15" t="s">
        <v>84</v>
      </c>
      <c r="AY1041" s="262" t="s">
        <v>152</v>
      </c>
    </row>
    <row r="1042" s="2" customFormat="1" ht="24.15" customHeight="1">
      <c r="A1042" s="40"/>
      <c r="B1042" s="41"/>
      <c r="C1042" s="198" t="s">
        <v>1323</v>
      </c>
      <c r="D1042" s="198" t="s">
        <v>153</v>
      </c>
      <c r="E1042" s="199" t="s">
        <v>1324</v>
      </c>
      <c r="F1042" s="200" t="s">
        <v>1325</v>
      </c>
      <c r="G1042" s="201" t="s">
        <v>505</v>
      </c>
      <c r="H1042" s="202">
        <v>6.4980000000000002</v>
      </c>
      <c r="I1042" s="203"/>
      <c r="J1042" s="204">
        <f>ROUND(I1042*H1042,2)</f>
        <v>0</v>
      </c>
      <c r="K1042" s="200" t="s">
        <v>486</v>
      </c>
      <c r="L1042" s="46"/>
      <c r="M1042" s="205" t="s">
        <v>19</v>
      </c>
      <c r="N1042" s="206" t="s">
        <v>47</v>
      </c>
      <c r="O1042" s="86"/>
      <c r="P1042" s="207">
        <f>O1042*H1042</f>
        <v>0</v>
      </c>
      <c r="Q1042" s="207">
        <v>0</v>
      </c>
      <c r="R1042" s="207">
        <f>Q1042*H1042</f>
        <v>0</v>
      </c>
      <c r="S1042" s="207">
        <v>2.3999999999999999</v>
      </c>
      <c r="T1042" s="208">
        <f>S1042*H1042</f>
        <v>15.5952</v>
      </c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R1042" s="209" t="s">
        <v>151</v>
      </c>
      <c r="AT1042" s="209" t="s">
        <v>153</v>
      </c>
      <c r="AU1042" s="209" t="s">
        <v>86</v>
      </c>
      <c r="AY1042" s="19" t="s">
        <v>152</v>
      </c>
      <c r="BE1042" s="210">
        <f>IF(N1042="základní",J1042,0)</f>
        <v>0</v>
      </c>
      <c r="BF1042" s="210">
        <f>IF(N1042="snížená",J1042,0)</f>
        <v>0</v>
      </c>
      <c r="BG1042" s="210">
        <f>IF(N1042="zákl. přenesená",J1042,0)</f>
        <v>0</v>
      </c>
      <c r="BH1042" s="210">
        <f>IF(N1042="sníž. přenesená",J1042,0)</f>
        <v>0</v>
      </c>
      <c r="BI1042" s="210">
        <f>IF(N1042="nulová",J1042,0)</f>
        <v>0</v>
      </c>
      <c r="BJ1042" s="19" t="s">
        <v>84</v>
      </c>
      <c r="BK1042" s="210">
        <f>ROUND(I1042*H1042,2)</f>
        <v>0</v>
      </c>
      <c r="BL1042" s="19" t="s">
        <v>151</v>
      </c>
      <c r="BM1042" s="209" t="s">
        <v>1326</v>
      </c>
    </row>
    <row r="1043" s="2" customFormat="1">
      <c r="A1043" s="40"/>
      <c r="B1043" s="41"/>
      <c r="C1043" s="42"/>
      <c r="D1043" s="229" t="s">
        <v>488</v>
      </c>
      <c r="E1043" s="42"/>
      <c r="F1043" s="230" t="s">
        <v>1327</v>
      </c>
      <c r="G1043" s="42"/>
      <c r="H1043" s="42"/>
      <c r="I1043" s="213"/>
      <c r="J1043" s="42"/>
      <c r="K1043" s="42"/>
      <c r="L1043" s="46"/>
      <c r="M1043" s="214"/>
      <c r="N1043" s="215"/>
      <c r="O1043" s="86"/>
      <c r="P1043" s="86"/>
      <c r="Q1043" s="86"/>
      <c r="R1043" s="86"/>
      <c r="S1043" s="86"/>
      <c r="T1043" s="87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T1043" s="19" t="s">
        <v>488</v>
      </c>
      <c r="AU1043" s="19" t="s">
        <v>86</v>
      </c>
    </row>
    <row r="1044" s="13" customFormat="1">
      <c r="A1044" s="13"/>
      <c r="B1044" s="231"/>
      <c r="C1044" s="232"/>
      <c r="D1044" s="211" t="s">
        <v>490</v>
      </c>
      <c r="E1044" s="233" t="s">
        <v>19</v>
      </c>
      <c r="F1044" s="234" t="s">
        <v>1204</v>
      </c>
      <c r="G1044" s="232"/>
      <c r="H1044" s="233" t="s">
        <v>19</v>
      </c>
      <c r="I1044" s="235"/>
      <c r="J1044" s="232"/>
      <c r="K1044" s="232"/>
      <c r="L1044" s="236"/>
      <c r="M1044" s="237"/>
      <c r="N1044" s="238"/>
      <c r="O1044" s="238"/>
      <c r="P1044" s="238"/>
      <c r="Q1044" s="238"/>
      <c r="R1044" s="238"/>
      <c r="S1044" s="238"/>
      <c r="T1044" s="239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0" t="s">
        <v>490</v>
      </c>
      <c r="AU1044" s="240" t="s">
        <v>86</v>
      </c>
      <c r="AV1044" s="13" t="s">
        <v>84</v>
      </c>
      <c r="AW1044" s="13" t="s">
        <v>37</v>
      </c>
      <c r="AX1044" s="13" t="s">
        <v>76</v>
      </c>
      <c r="AY1044" s="240" t="s">
        <v>152</v>
      </c>
    </row>
    <row r="1045" s="13" customFormat="1">
      <c r="A1045" s="13"/>
      <c r="B1045" s="231"/>
      <c r="C1045" s="232"/>
      <c r="D1045" s="211" t="s">
        <v>490</v>
      </c>
      <c r="E1045" s="233" t="s">
        <v>19</v>
      </c>
      <c r="F1045" s="234" t="s">
        <v>1205</v>
      </c>
      <c r="G1045" s="232"/>
      <c r="H1045" s="233" t="s">
        <v>19</v>
      </c>
      <c r="I1045" s="235"/>
      <c r="J1045" s="232"/>
      <c r="K1045" s="232"/>
      <c r="L1045" s="236"/>
      <c r="M1045" s="237"/>
      <c r="N1045" s="238"/>
      <c r="O1045" s="238"/>
      <c r="P1045" s="238"/>
      <c r="Q1045" s="238"/>
      <c r="R1045" s="238"/>
      <c r="S1045" s="238"/>
      <c r="T1045" s="239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0" t="s">
        <v>490</v>
      </c>
      <c r="AU1045" s="240" t="s">
        <v>86</v>
      </c>
      <c r="AV1045" s="13" t="s">
        <v>84</v>
      </c>
      <c r="AW1045" s="13" t="s">
        <v>37</v>
      </c>
      <c r="AX1045" s="13" t="s">
        <v>76</v>
      </c>
      <c r="AY1045" s="240" t="s">
        <v>152</v>
      </c>
    </row>
    <row r="1046" s="14" customFormat="1">
      <c r="A1046" s="14"/>
      <c r="B1046" s="241"/>
      <c r="C1046" s="242"/>
      <c r="D1046" s="211" t="s">
        <v>490</v>
      </c>
      <c r="E1046" s="243" t="s">
        <v>19</v>
      </c>
      <c r="F1046" s="244" t="s">
        <v>1328</v>
      </c>
      <c r="G1046" s="242"/>
      <c r="H1046" s="245">
        <v>4.6079999999999997</v>
      </c>
      <c r="I1046" s="246"/>
      <c r="J1046" s="242"/>
      <c r="K1046" s="242"/>
      <c r="L1046" s="247"/>
      <c r="M1046" s="248"/>
      <c r="N1046" s="249"/>
      <c r="O1046" s="249"/>
      <c r="P1046" s="249"/>
      <c r="Q1046" s="249"/>
      <c r="R1046" s="249"/>
      <c r="S1046" s="249"/>
      <c r="T1046" s="250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51" t="s">
        <v>490</v>
      </c>
      <c r="AU1046" s="251" t="s">
        <v>86</v>
      </c>
      <c r="AV1046" s="14" t="s">
        <v>86</v>
      </c>
      <c r="AW1046" s="14" t="s">
        <v>37</v>
      </c>
      <c r="AX1046" s="14" t="s">
        <v>76</v>
      </c>
      <c r="AY1046" s="251" t="s">
        <v>152</v>
      </c>
    </row>
    <row r="1047" s="14" customFormat="1">
      <c r="A1047" s="14"/>
      <c r="B1047" s="241"/>
      <c r="C1047" s="242"/>
      <c r="D1047" s="211" t="s">
        <v>490</v>
      </c>
      <c r="E1047" s="243" t="s">
        <v>19</v>
      </c>
      <c r="F1047" s="244" t="s">
        <v>1329</v>
      </c>
      <c r="G1047" s="242"/>
      <c r="H1047" s="245">
        <v>1.8899999999999999</v>
      </c>
      <c r="I1047" s="246"/>
      <c r="J1047" s="242"/>
      <c r="K1047" s="242"/>
      <c r="L1047" s="247"/>
      <c r="M1047" s="248"/>
      <c r="N1047" s="249"/>
      <c r="O1047" s="249"/>
      <c r="P1047" s="249"/>
      <c r="Q1047" s="249"/>
      <c r="R1047" s="249"/>
      <c r="S1047" s="249"/>
      <c r="T1047" s="250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51" t="s">
        <v>490</v>
      </c>
      <c r="AU1047" s="251" t="s">
        <v>86</v>
      </c>
      <c r="AV1047" s="14" t="s">
        <v>86</v>
      </c>
      <c r="AW1047" s="14" t="s">
        <v>37</v>
      </c>
      <c r="AX1047" s="14" t="s">
        <v>76</v>
      </c>
      <c r="AY1047" s="251" t="s">
        <v>152</v>
      </c>
    </row>
    <row r="1048" s="15" customFormat="1">
      <c r="A1048" s="15"/>
      <c r="B1048" s="252"/>
      <c r="C1048" s="253"/>
      <c r="D1048" s="211" t="s">
        <v>490</v>
      </c>
      <c r="E1048" s="254" t="s">
        <v>19</v>
      </c>
      <c r="F1048" s="255" t="s">
        <v>502</v>
      </c>
      <c r="G1048" s="253"/>
      <c r="H1048" s="256">
        <v>6.4980000000000002</v>
      </c>
      <c r="I1048" s="257"/>
      <c r="J1048" s="253"/>
      <c r="K1048" s="253"/>
      <c r="L1048" s="258"/>
      <c r="M1048" s="259"/>
      <c r="N1048" s="260"/>
      <c r="O1048" s="260"/>
      <c r="P1048" s="260"/>
      <c r="Q1048" s="260"/>
      <c r="R1048" s="260"/>
      <c r="S1048" s="260"/>
      <c r="T1048" s="261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T1048" s="262" t="s">
        <v>490</v>
      </c>
      <c r="AU1048" s="262" t="s">
        <v>86</v>
      </c>
      <c r="AV1048" s="15" t="s">
        <v>151</v>
      </c>
      <c r="AW1048" s="15" t="s">
        <v>37</v>
      </c>
      <c r="AX1048" s="15" t="s">
        <v>84</v>
      </c>
      <c r="AY1048" s="262" t="s">
        <v>152</v>
      </c>
    </row>
    <row r="1049" s="2" customFormat="1" ht="16.5" customHeight="1">
      <c r="A1049" s="40"/>
      <c r="B1049" s="41"/>
      <c r="C1049" s="198" t="s">
        <v>1330</v>
      </c>
      <c r="D1049" s="198" t="s">
        <v>153</v>
      </c>
      <c r="E1049" s="199" t="s">
        <v>1331</v>
      </c>
      <c r="F1049" s="200" t="s">
        <v>1332</v>
      </c>
      <c r="G1049" s="201" t="s">
        <v>156</v>
      </c>
      <c r="H1049" s="202">
        <v>2.3999999999999999</v>
      </c>
      <c r="I1049" s="203"/>
      <c r="J1049" s="204">
        <f>ROUND(I1049*H1049,2)</f>
        <v>0</v>
      </c>
      <c r="K1049" s="200" t="s">
        <v>486</v>
      </c>
      <c r="L1049" s="46"/>
      <c r="M1049" s="205" t="s">
        <v>19</v>
      </c>
      <c r="N1049" s="206" t="s">
        <v>47</v>
      </c>
      <c r="O1049" s="86"/>
      <c r="P1049" s="207">
        <f>O1049*H1049</f>
        <v>0</v>
      </c>
      <c r="Q1049" s="207">
        <v>0</v>
      </c>
      <c r="R1049" s="207">
        <f>Q1049*H1049</f>
        <v>0</v>
      </c>
      <c r="S1049" s="207">
        <v>0.036999999999999998</v>
      </c>
      <c r="T1049" s="208">
        <f>S1049*H1049</f>
        <v>0.08879999999999999</v>
      </c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R1049" s="209" t="s">
        <v>151</v>
      </c>
      <c r="AT1049" s="209" t="s">
        <v>153</v>
      </c>
      <c r="AU1049" s="209" t="s">
        <v>86</v>
      </c>
      <c r="AY1049" s="19" t="s">
        <v>152</v>
      </c>
      <c r="BE1049" s="210">
        <f>IF(N1049="základní",J1049,0)</f>
        <v>0</v>
      </c>
      <c r="BF1049" s="210">
        <f>IF(N1049="snížená",J1049,0)</f>
        <v>0</v>
      </c>
      <c r="BG1049" s="210">
        <f>IF(N1049="zákl. přenesená",J1049,0)</f>
        <v>0</v>
      </c>
      <c r="BH1049" s="210">
        <f>IF(N1049="sníž. přenesená",J1049,0)</f>
        <v>0</v>
      </c>
      <c r="BI1049" s="210">
        <f>IF(N1049="nulová",J1049,0)</f>
        <v>0</v>
      </c>
      <c r="BJ1049" s="19" t="s">
        <v>84</v>
      </c>
      <c r="BK1049" s="210">
        <f>ROUND(I1049*H1049,2)</f>
        <v>0</v>
      </c>
      <c r="BL1049" s="19" t="s">
        <v>151</v>
      </c>
      <c r="BM1049" s="209" t="s">
        <v>1333</v>
      </c>
    </row>
    <row r="1050" s="2" customFormat="1">
      <c r="A1050" s="40"/>
      <c r="B1050" s="41"/>
      <c r="C1050" s="42"/>
      <c r="D1050" s="229" t="s">
        <v>488</v>
      </c>
      <c r="E1050" s="42"/>
      <c r="F1050" s="230" t="s">
        <v>1334</v>
      </c>
      <c r="G1050" s="42"/>
      <c r="H1050" s="42"/>
      <c r="I1050" s="213"/>
      <c r="J1050" s="42"/>
      <c r="K1050" s="42"/>
      <c r="L1050" s="46"/>
      <c r="M1050" s="214"/>
      <c r="N1050" s="215"/>
      <c r="O1050" s="86"/>
      <c r="P1050" s="86"/>
      <c r="Q1050" s="86"/>
      <c r="R1050" s="86"/>
      <c r="S1050" s="86"/>
      <c r="T1050" s="87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T1050" s="19" t="s">
        <v>488</v>
      </c>
      <c r="AU1050" s="19" t="s">
        <v>86</v>
      </c>
    </row>
    <row r="1051" s="13" customFormat="1">
      <c r="A1051" s="13"/>
      <c r="B1051" s="231"/>
      <c r="C1051" s="232"/>
      <c r="D1051" s="211" t="s">
        <v>490</v>
      </c>
      <c r="E1051" s="233" t="s">
        <v>19</v>
      </c>
      <c r="F1051" s="234" t="s">
        <v>855</v>
      </c>
      <c r="G1051" s="232"/>
      <c r="H1051" s="233" t="s">
        <v>19</v>
      </c>
      <c r="I1051" s="235"/>
      <c r="J1051" s="232"/>
      <c r="K1051" s="232"/>
      <c r="L1051" s="236"/>
      <c r="M1051" s="237"/>
      <c r="N1051" s="238"/>
      <c r="O1051" s="238"/>
      <c r="P1051" s="238"/>
      <c r="Q1051" s="238"/>
      <c r="R1051" s="238"/>
      <c r="S1051" s="238"/>
      <c r="T1051" s="239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0" t="s">
        <v>490</v>
      </c>
      <c r="AU1051" s="240" t="s">
        <v>86</v>
      </c>
      <c r="AV1051" s="13" t="s">
        <v>84</v>
      </c>
      <c r="AW1051" s="13" t="s">
        <v>37</v>
      </c>
      <c r="AX1051" s="13" t="s">
        <v>76</v>
      </c>
      <c r="AY1051" s="240" t="s">
        <v>152</v>
      </c>
    </row>
    <row r="1052" s="13" customFormat="1">
      <c r="A1052" s="13"/>
      <c r="B1052" s="231"/>
      <c r="C1052" s="232"/>
      <c r="D1052" s="211" t="s">
        <v>490</v>
      </c>
      <c r="E1052" s="233" t="s">
        <v>19</v>
      </c>
      <c r="F1052" s="234" t="s">
        <v>916</v>
      </c>
      <c r="G1052" s="232"/>
      <c r="H1052" s="233" t="s">
        <v>19</v>
      </c>
      <c r="I1052" s="235"/>
      <c r="J1052" s="232"/>
      <c r="K1052" s="232"/>
      <c r="L1052" s="236"/>
      <c r="M1052" s="237"/>
      <c r="N1052" s="238"/>
      <c r="O1052" s="238"/>
      <c r="P1052" s="238"/>
      <c r="Q1052" s="238"/>
      <c r="R1052" s="238"/>
      <c r="S1052" s="238"/>
      <c r="T1052" s="239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0" t="s">
        <v>490</v>
      </c>
      <c r="AU1052" s="240" t="s">
        <v>86</v>
      </c>
      <c r="AV1052" s="13" t="s">
        <v>84</v>
      </c>
      <c r="AW1052" s="13" t="s">
        <v>37</v>
      </c>
      <c r="AX1052" s="13" t="s">
        <v>76</v>
      </c>
      <c r="AY1052" s="240" t="s">
        <v>152</v>
      </c>
    </row>
    <row r="1053" s="14" customFormat="1">
      <c r="A1053" s="14"/>
      <c r="B1053" s="241"/>
      <c r="C1053" s="242"/>
      <c r="D1053" s="211" t="s">
        <v>490</v>
      </c>
      <c r="E1053" s="243" t="s">
        <v>19</v>
      </c>
      <c r="F1053" s="244" t="s">
        <v>1335</v>
      </c>
      <c r="G1053" s="242"/>
      <c r="H1053" s="245">
        <v>2.3999999999999999</v>
      </c>
      <c r="I1053" s="246"/>
      <c r="J1053" s="242"/>
      <c r="K1053" s="242"/>
      <c r="L1053" s="247"/>
      <c r="M1053" s="248"/>
      <c r="N1053" s="249"/>
      <c r="O1053" s="249"/>
      <c r="P1053" s="249"/>
      <c r="Q1053" s="249"/>
      <c r="R1053" s="249"/>
      <c r="S1053" s="249"/>
      <c r="T1053" s="250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51" t="s">
        <v>490</v>
      </c>
      <c r="AU1053" s="251" t="s">
        <v>86</v>
      </c>
      <c r="AV1053" s="14" t="s">
        <v>86</v>
      </c>
      <c r="AW1053" s="14" t="s">
        <v>37</v>
      </c>
      <c r="AX1053" s="14" t="s">
        <v>76</v>
      </c>
      <c r="AY1053" s="251" t="s">
        <v>152</v>
      </c>
    </row>
    <row r="1054" s="15" customFormat="1">
      <c r="A1054" s="15"/>
      <c r="B1054" s="252"/>
      <c r="C1054" s="253"/>
      <c r="D1054" s="211" t="s">
        <v>490</v>
      </c>
      <c r="E1054" s="254" t="s">
        <v>19</v>
      </c>
      <c r="F1054" s="255" t="s">
        <v>502</v>
      </c>
      <c r="G1054" s="253"/>
      <c r="H1054" s="256">
        <v>2.3999999999999999</v>
      </c>
      <c r="I1054" s="257"/>
      <c r="J1054" s="253"/>
      <c r="K1054" s="253"/>
      <c r="L1054" s="258"/>
      <c r="M1054" s="259"/>
      <c r="N1054" s="260"/>
      <c r="O1054" s="260"/>
      <c r="P1054" s="260"/>
      <c r="Q1054" s="260"/>
      <c r="R1054" s="260"/>
      <c r="S1054" s="260"/>
      <c r="T1054" s="261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T1054" s="262" t="s">
        <v>490</v>
      </c>
      <c r="AU1054" s="262" t="s">
        <v>86</v>
      </c>
      <c r="AV1054" s="15" t="s">
        <v>151</v>
      </c>
      <c r="AW1054" s="15" t="s">
        <v>37</v>
      </c>
      <c r="AX1054" s="15" t="s">
        <v>84</v>
      </c>
      <c r="AY1054" s="262" t="s">
        <v>152</v>
      </c>
    </row>
    <row r="1055" s="2" customFormat="1" ht="24.15" customHeight="1">
      <c r="A1055" s="40"/>
      <c r="B1055" s="41"/>
      <c r="C1055" s="198" t="s">
        <v>1336</v>
      </c>
      <c r="D1055" s="198" t="s">
        <v>153</v>
      </c>
      <c r="E1055" s="199" t="s">
        <v>1337</v>
      </c>
      <c r="F1055" s="200" t="s">
        <v>1338</v>
      </c>
      <c r="G1055" s="201" t="s">
        <v>411</v>
      </c>
      <c r="H1055" s="202">
        <v>4</v>
      </c>
      <c r="I1055" s="203"/>
      <c r="J1055" s="204">
        <f>ROUND(I1055*H1055,2)</f>
        <v>0</v>
      </c>
      <c r="K1055" s="200" t="s">
        <v>486</v>
      </c>
      <c r="L1055" s="46"/>
      <c r="M1055" s="205" t="s">
        <v>19</v>
      </c>
      <c r="N1055" s="206" t="s">
        <v>47</v>
      </c>
      <c r="O1055" s="86"/>
      <c r="P1055" s="207">
        <f>O1055*H1055</f>
        <v>0</v>
      </c>
      <c r="Q1055" s="207">
        <v>0</v>
      </c>
      <c r="R1055" s="207">
        <f>Q1055*H1055</f>
        <v>0</v>
      </c>
      <c r="S1055" s="207">
        <v>0.0089999999999999993</v>
      </c>
      <c r="T1055" s="208">
        <f>S1055*H1055</f>
        <v>0.035999999999999997</v>
      </c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R1055" s="209" t="s">
        <v>151</v>
      </c>
      <c r="AT1055" s="209" t="s">
        <v>153</v>
      </c>
      <c r="AU1055" s="209" t="s">
        <v>86</v>
      </c>
      <c r="AY1055" s="19" t="s">
        <v>152</v>
      </c>
      <c r="BE1055" s="210">
        <f>IF(N1055="základní",J1055,0)</f>
        <v>0</v>
      </c>
      <c r="BF1055" s="210">
        <f>IF(N1055="snížená",J1055,0)</f>
        <v>0</v>
      </c>
      <c r="BG1055" s="210">
        <f>IF(N1055="zákl. přenesená",J1055,0)</f>
        <v>0</v>
      </c>
      <c r="BH1055" s="210">
        <f>IF(N1055="sníž. přenesená",J1055,0)</f>
        <v>0</v>
      </c>
      <c r="BI1055" s="210">
        <f>IF(N1055="nulová",J1055,0)</f>
        <v>0</v>
      </c>
      <c r="BJ1055" s="19" t="s">
        <v>84</v>
      </c>
      <c r="BK1055" s="210">
        <f>ROUND(I1055*H1055,2)</f>
        <v>0</v>
      </c>
      <c r="BL1055" s="19" t="s">
        <v>151</v>
      </c>
      <c r="BM1055" s="209" t="s">
        <v>1339</v>
      </c>
    </row>
    <row r="1056" s="2" customFormat="1">
      <c r="A1056" s="40"/>
      <c r="B1056" s="41"/>
      <c r="C1056" s="42"/>
      <c r="D1056" s="229" t="s">
        <v>488</v>
      </c>
      <c r="E1056" s="42"/>
      <c r="F1056" s="230" t="s">
        <v>1340</v>
      </c>
      <c r="G1056" s="42"/>
      <c r="H1056" s="42"/>
      <c r="I1056" s="213"/>
      <c r="J1056" s="42"/>
      <c r="K1056" s="42"/>
      <c r="L1056" s="46"/>
      <c r="M1056" s="214"/>
      <c r="N1056" s="215"/>
      <c r="O1056" s="86"/>
      <c r="P1056" s="86"/>
      <c r="Q1056" s="86"/>
      <c r="R1056" s="86"/>
      <c r="S1056" s="86"/>
      <c r="T1056" s="87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T1056" s="19" t="s">
        <v>488</v>
      </c>
      <c r="AU1056" s="19" t="s">
        <v>86</v>
      </c>
    </row>
    <row r="1057" s="13" customFormat="1">
      <c r="A1057" s="13"/>
      <c r="B1057" s="231"/>
      <c r="C1057" s="232"/>
      <c r="D1057" s="211" t="s">
        <v>490</v>
      </c>
      <c r="E1057" s="233" t="s">
        <v>19</v>
      </c>
      <c r="F1057" s="234" t="s">
        <v>855</v>
      </c>
      <c r="G1057" s="232"/>
      <c r="H1057" s="233" t="s">
        <v>19</v>
      </c>
      <c r="I1057" s="235"/>
      <c r="J1057" s="232"/>
      <c r="K1057" s="232"/>
      <c r="L1057" s="236"/>
      <c r="M1057" s="237"/>
      <c r="N1057" s="238"/>
      <c r="O1057" s="238"/>
      <c r="P1057" s="238"/>
      <c r="Q1057" s="238"/>
      <c r="R1057" s="238"/>
      <c r="S1057" s="238"/>
      <c r="T1057" s="239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0" t="s">
        <v>490</v>
      </c>
      <c r="AU1057" s="240" t="s">
        <v>86</v>
      </c>
      <c r="AV1057" s="13" t="s">
        <v>84</v>
      </c>
      <c r="AW1057" s="13" t="s">
        <v>37</v>
      </c>
      <c r="AX1057" s="13" t="s">
        <v>76</v>
      </c>
      <c r="AY1057" s="240" t="s">
        <v>152</v>
      </c>
    </row>
    <row r="1058" s="13" customFormat="1">
      <c r="A1058" s="13"/>
      <c r="B1058" s="231"/>
      <c r="C1058" s="232"/>
      <c r="D1058" s="211" t="s">
        <v>490</v>
      </c>
      <c r="E1058" s="233" t="s">
        <v>19</v>
      </c>
      <c r="F1058" s="234" t="s">
        <v>916</v>
      </c>
      <c r="G1058" s="232"/>
      <c r="H1058" s="233" t="s">
        <v>19</v>
      </c>
      <c r="I1058" s="235"/>
      <c r="J1058" s="232"/>
      <c r="K1058" s="232"/>
      <c r="L1058" s="236"/>
      <c r="M1058" s="237"/>
      <c r="N1058" s="238"/>
      <c r="O1058" s="238"/>
      <c r="P1058" s="238"/>
      <c r="Q1058" s="238"/>
      <c r="R1058" s="238"/>
      <c r="S1058" s="238"/>
      <c r="T1058" s="239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0" t="s">
        <v>490</v>
      </c>
      <c r="AU1058" s="240" t="s">
        <v>86</v>
      </c>
      <c r="AV1058" s="13" t="s">
        <v>84</v>
      </c>
      <c r="AW1058" s="13" t="s">
        <v>37</v>
      </c>
      <c r="AX1058" s="13" t="s">
        <v>76</v>
      </c>
      <c r="AY1058" s="240" t="s">
        <v>152</v>
      </c>
    </row>
    <row r="1059" s="14" customFormat="1">
      <c r="A1059" s="14"/>
      <c r="B1059" s="241"/>
      <c r="C1059" s="242"/>
      <c r="D1059" s="211" t="s">
        <v>490</v>
      </c>
      <c r="E1059" s="243" t="s">
        <v>19</v>
      </c>
      <c r="F1059" s="244" t="s">
        <v>1341</v>
      </c>
      <c r="G1059" s="242"/>
      <c r="H1059" s="245">
        <v>4</v>
      </c>
      <c r="I1059" s="246"/>
      <c r="J1059" s="242"/>
      <c r="K1059" s="242"/>
      <c r="L1059" s="247"/>
      <c r="M1059" s="248"/>
      <c r="N1059" s="249"/>
      <c r="O1059" s="249"/>
      <c r="P1059" s="249"/>
      <c r="Q1059" s="249"/>
      <c r="R1059" s="249"/>
      <c r="S1059" s="249"/>
      <c r="T1059" s="250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T1059" s="251" t="s">
        <v>490</v>
      </c>
      <c r="AU1059" s="251" t="s">
        <v>86</v>
      </c>
      <c r="AV1059" s="14" t="s">
        <v>86</v>
      </c>
      <c r="AW1059" s="14" t="s">
        <v>37</v>
      </c>
      <c r="AX1059" s="14" t="s">
        <v>76</v>
      </c>
      <c r="AY1059" s="251" t="s">
        <v>152</v>
      </c>
    </row>
    <row r="1060" s="15" customFormat="1">
      <c r="A1060" s="15"/>
      <c r="B1060" s="252"/>
      <c r="C1060" s="253"/>
      <c r="D1060" s="211" t="s">
        <v>490</v>
      </c>
      <c r="E1060" s="254" t="s">
        <v>19</v>
      </c>
      <c r="F1060" s="255" t="s">
        <v>502</v>
      </c>
      <c r="G1060" s="253"/>
      <c r="H1060" s="256">
        <v>4</v>
      </c>
      <c r="I1060" s="257"/>
      <c r="J1060" s="253"/>
      <c r="K1060" s="253"/>
      <c r="L1060" s="258"/>
      <c r="M1060" s="259"/>
      <c r="N1060" s="260"/>
      <c r="O1060" s="260"/>
      <c r="P1060" s="260"/>
      <c r="Q1060" s="260"/>
      <c r="R1060" s="260"/>
      <c r="S1060" s="260"/>
      <c r="T1060" s="261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T1060" s="262" t="s">
        <v>490</v>
      </c>
      <c r="AU1060" s="262" t="s">
        <v>86</v>
      </c>
      <c r="AV1060" s="15" t="s">
        <v>151</v>
      </c>
      <c r="AW1060" s="15" t="s">
        <v>37</v>
      </c>
      <c r="AX1060" s="15" t="s">
        <v>84</v>
      </c>
      <c r="AY1060" s="262" t="s">
        <v>152</v>
      </c>
    </row>
    <row r="1061" s="2" customFormat="1" ht="24.15" customHeight="1">
      <c r="A1061" s="40"/>
      <c r="B1061" s="41"/>
      <c r="C1061" s="198" t="s">
        <v>1342</v>
      </c>
      <c r="D1061" s="198" t="s">
        <v>153</v>
      </c>
      <c r="E1061" s="199" t="s">
        <v>1343</v>
      </c>
      <c r="F1061" s="200" t="s">
        <v>1344</v>
      </c>
      <c r="G1061" s="201" t="s">
        <v>411</v>
      </c>
      <c r="H1061" s="202">
        <v>21</v>
      </c>
      <c r="I1061" s="203"/>
      <c r="J1061" s="204">
        <f>ROUND(I1061*H1061,2)</f>
        <v>0</v>
      </c>
      <c r="K1061" s="200" t="s">
        <v>486</v>
      </c>
      <c r="L1061" s="46"/>
      <c r="M1061" s="205" t="s">
        <v>19</v>
      </c>
      <c r="N1061" s="206" t="s">
        <v>47</v>
      </c>
      <c r="O1061" s="86"/>
      <c r="P1061" s="207">
        <f>O1061*H1061</f>
        <v>0</v>
      </c>
      <c r="Q1061" s="207">
        <v>0</v>
      </c>
      <c r="R1061" s="207">
        <f>Q1061*H1061</f>
        <v>0</v>
      </c>
      <c r="S1061" s="207">
        <v>0.01</v>
      </c>
      <c r="T1061" s="208">
        <f>S1061*H1061</f>
        <v>0.20999999999999999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09" t="s">
        <v>151</v>
      </c>
      <c r="AT1061" s="209" t="s">
        <v>153</v>
      </c>
      <c r="AU1061" s="209" t="s">
        <v>86</v>
      </c>
      <c r="AY1061" s="19" t="s">
        <v>152</v>
      </c>
      <c r="BE1061" s="210">
        <f>IF(N1061="základní",J1061,0)</f>
        <v>0</v>
      </c>
      <c r="BF1061" s="210">
        <f>IF(N1061="snížená",J1061,0)</f>
        <v>0</v>
      </c>
      <c r="BG1061" s="210">
        <f>IF(N1061="zákl. přenesená",J1061,0)</f>
        <v>0</v>
      </c>
      <c r="BH1061" s="210">
        <f>IF(N1061="sníž. přenesená",J1061,0)</f>
        <v>0</v>
      </c>
      <c r="BI1061" s="210">
        <f>IF(N1061="nulová",J1061,0)</f>
        <v>0</v>
      </c>
      <c r="BJ1061" s="19" t="s">
        <v>84</v>
      </c>
      <c r="BK1061" s="210">
        <f>ROUND(I1061*H1061,2)</f>
        <v>0</v>
      </c>
      <c r="BL1061" s="19" t="s">
        <v>151</v>
      </c>
      <c r="BM1061" s="209" t="s">
        <v>1345</v>
      </c>
    </row>
    <row r="1062" s="2" customFormat="1">
      <c r="A1062" s="40"/>
      <c r="B1062" s="41"/>
      <c r="C1062" s="42"/>
      <c r="D1062" s="229" t="s">
        <v>488</v>
      </c>
      <c r="E1062" s="42"/>
      <c r="F1062" s="230" t="s">
        <v>1346</v>
      </c>
      <c r="G1062" s="42"/>
      <c r="H1062" s="42"/>
      <c r="I1062" s="213"/>
      <c r="J1062" s="42"/>
      <c r="K1062" s="42"/>
      <c r="L1062" s="46"/>
      <c r="M1062" s="214"/>
      <c r="N1062" s="215"/>
      <c r="O1062" s="86"/>
      <c r="P1062" s="86"/>
      <c r="Q1062" s="86"/>
      <c r="R1062" s="86"/>
      <c r="S1062" s="86"/>
      <c r="T1062" s="87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T1062" s="19" t="s">
        <v>488</v>
      </c>
      <c r="AU1062" s="19" t="s">
        <v>86</v>
      </c>
    </row>
    <row r="1063" s="13" customFormat="1">
      <c r="A1063" s="13"/>
      <c r="B1063" s="231"/>
      <c r="C1063" s="232"/>
      <c r="D1063" s="211" t="s">
        <v>490</v>
      </c>
      <c r="E1063" s="233" t="s">
        <v>19</v>
      </c>
      <c r="F1063" s="234" t="s">
        <v>855</v>
      </c>
      <c r="G1063" s="232"/>
      <c r="H1063" s="233" t="s">
        <v>19</v>
      </c>
      <c r="I1063" s="235"/>
      <c r="J1063" s="232"/>
      <c r="K1063" s="232"/>
      <c r="L1063" s="236"/>
      <c r="M1063" s="237"/>
      <c r="N1063" s="238"/>
      <c r="O1063" s="238"/>
      <c r="P1063" s="238"/>
      <c r="Q1063" s="238"/>
      <c r="R1063" s="238"/>
      <c r="S1063" s="238"/>
      <c r="T1063" s="239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0" t="s">
        <v>490</v>
      </c>
      <c r="AU1063" s="240" t="s">
        <v>86</v>
      </c>
      <c r="AV1063" s="13" t="s">
        <v>84</v>
      </c>
      <c r="AW1063" s="13" t="s">
        <v>37</v>
      </c>
      <c r="AX1063" s="13" t="s">
        <v>76</v>
      </c>
      <c r="AY1063" s="240" t="s">
        <v>152</v>
      </c>
    </row>
    <row r="1064" s="13" customFormat="1">
      <c r="A1064" s="13"/>
      <c r="B1064" s="231"/>
      <c r="C1064" s="232"/>
      <c r="D1064" s="211" t="s">
        <v>490</v>
      </c>
      <c r="E1064" s="233" t="s">
        <v>19</v>
      </c>
      <c r="F1064" s="234" t="s">
        <v>916</v>
      </c>
      <c r="G1064" s="232"/>
      <c r="H1064" s="233" t="s">
        <v>19</v>
      </c>
      <c r="I1064" s="235"/>
      <c r="J1064" s="232"/>
      <c r="K1064" s="232"/>
      <c r="L1064" s="236"/>
      <c r="M1064" s="237"/>
      <c r="N1064" s="238"/>
      <c r="O1064" s="238"/>
      <c r="P1064" s="238"/>
      <c r="Q1064" s="238"/>
      <c r="R1064" s="238"/>
      <c r="S1064" s="238"/>
      <c r="T1064" s="239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40" t="s">
        <v>490</v>
      </c>
      <c r="AU1064" s="240" t="s">
        <v>86</v>
      </c>
      <c r="AV1064" s="13" t="s">
        <v>84</v>
      </c>
      <c r="AW1064" s="13" t="s">
        <v>37</v>
      </c>
      <c r="AX1064" s="13" t="s">
        <v>76</v>
      </c>
      <c r="AY1064" s="240" t="s">
        <v>152</v>
      </c>
    </row>
    <row r="1065" s="14" customFormat="1">
      <c r="A1065" s="14"/>
      <c r="B1065" s="241"/>
      <c r="C1065" s="242"/>
      <c r="D1065" s="211" t="s">
        <v>490</v>
      </c>
      <c r="E1065" s="243" t="s">
        <v>19</v>
      </c>
      <c r="F1065" s="244" t="s">
        <v>1347</v>
      </c>
      <c r="G1065" s="242"/>
      <c r="H1065" s="245">
        <v>16</v>
      </c>
      <c r="I1065" s="246"/>
      <c r="J1065" s="242"/>
      <c r="K1065" s="242"/>
      <c r="L1065" s="247"/>
      <c r="M1065" s="248"/>
      <c r="N1065" s="249"/>
      <c r="O1065" s="249"/>
      <c r="P1065" s="249"/>
      <c r="Q1065" s="249"/>
      <c r="R1065" s="249"/>
      <c r="S1065" s="249"/>
      <c r="T1065" s="250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51" t="s">
        <v>490</v>
      </c>
      <c r="AU1065" s="251" t="s">
        <v>86</v>
      </c>
      <c r="AV1065" s="14" t="s">
        <v>86</v>
      </c>
      <c r="AW1065" s="14" t="s">
        <v>37</v>
      </c>
      <c r="AX1065" s="14" t="s">
        <v>76</v>
      </c>
      <c r="AY1065" s="251" t="s">
        <v>152</v>
      </c>
    </row>
    <row r="1066" s="14" customFormat="1">
      <c r="A1066" s="14"/>
      <c r="B1066" s="241"/>
      <c r="C1066" s="242"/>
      <c r="D1066" s="211" t="s">
        <v>490</v>
      </c>
      <c r="E1066" s="243" t="s">
        <v>19</v>
      </c>
      <c r="F1066" s="244" t="s">
        <v>1348</v>
      </c>
      <c r="G1066" s="242"/>
      <c r="H1066" s="245">
        <v>5</v>
      </c>
      <c r="I1066" s="246"/>
      <c r="J1066" s="242"/>
      <c r="K1066" s="242"/>
      <c r="L1066" s="247"/>
      <c r="M1066" s="248"/>
      <c r="N1066" s="249"/>
      <c r="O1066" s="249"/>
      <c r="P1066" s="249"/>
      <c r="Q1066" s="249"/>
      <c r="R1066" s="249"/>
      <c r="S1066" s="249"/>
      <c r="T1066" s="250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51" t="s">
        <v>490</v>
      </c>
      <c r="AU1066" s="251" t="s">
        <v>86</v>
      </c>
      <c r="AV1066" s="14" t="s">
        <v>86</v>
      </c>
      <c r="AW1066" s="14" t="s">
        <v>37</v>
      </c>
      <c r="AX1066" s="14" t="s">
        <v>76</v>
      </c>
      <c r="AY1066" s="251" t="s">
        <v>152</v>
      </c>
    </row>
    <row r="1067" s="15" customFormat="1">
      <c r="A1067" s="15"/>
      <c r="B1067" s="252"/>
      <c r="C1067" s="253"/>
      <c r="D1067" s="211" t="s">
        <v>490</v>
      </c>
      <c r="E1067" s="254" t="s">
        <v>19</v>
      </c>
      <c r="F1067" s="255" t="s">
        <v>502</v>
      </c>
      <c r="G1067" s="253"/>
      <c r="H1067" s="256">
        <v>21</v>
      </c>
      <c r="I1067" s="257"/>
      <c r="J1067" s="253"/>
      <c r="K1067" s="253"/>
      <c r="L1067" s="258"/>
      <c r="M1067" s="259"/>
      <c r="N1067" s="260"/>
      <c r="O1067" s="260"/>
      <c r="P1067" s="260"/>
      <c r="Q1067" s="260"/>
      <c r="R1067" s="260"/>
      <c r="S1067" s="260"/>
      <c r="T1067" s="261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T1067" s="262" t="s">
        <v>490</v>
      </c>
      <c r="AU1067" s="262" t="s">
        <v>86</v>
      </c>
      <c r="AV1067" s="15" t="s">
        <v>151</v>
      </c>
      <c r="AW1067" s="15" t="s">
        <v>37</v>
      </c>
      <c r="AX1067" s="15" t="s">
        <v>84</v>
      </c>
      <c r="AY1067" s="262" t="s">
        <v>152</v>
      </c>
    </row>
    <row r="1068" s="2" customFormat="1" ht="24.15" customHeight="1">
      <c r="A1068" s="40"/>
      <c r="B1068" s="41"/>
      <c r="C1068" s="198" t="s">
        <v>1349</v>
      </c>
      <c r="D1068" s="198" t="s">
        <v>153</v>
      </c>
      <c r="E1068" s="199" t="s">
        <v>1350</v>
      </c>
      <c r="F1068" s="200" t="s">
        <v>1351</v>
      </c>
      <c r="G1068" s="201" t="s">
        <v>485</v>
      </c>
      <c r="H1068" s="202">
        <v>304.19999999999999</v>
      </c>
      <c r="I1068" s="203"/>
      <c r="J1068" s="204">
        <f>ROUND(I1068*H1068,2)</f>
        <v>0</v>
      </c>
      <c r="K1068" s="200" t="s">
        <v>486</v>
      </c>
      <c r="L1068" s="46"/>
      <c r="M1068" s="205" t="s">
        <v>19</v>
      </c>
      <c r="N1068" s="206" t="s">
        <v>47</v>
      </c>
      <c r="O1068" s="86"/>
      <c r="P1068" s="207">
        <f>O1068*H1068</f>
        <v>0</v>
      </c>
      <c r="Q1068" s="207">
        <v>0</v>
      </c>
      <c r="R1068" s="207">
        <f>Q1068*H1068</f>
        <v>0</v>
      </c>
      <c r="S1068" s="207">
        <v>0.029000000000000001</v>
      </c>
      <c r="T1068" s="208">
        <f>S1068*H1068</f>
        <v>8.8217999999999996</v>
      </c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R1068" s="209" t="s">
        <v>151</v>
      </c>
      <c r="AT1068" s="209" t="s">
        <v>153</v>
      </c>
      <c r="AU1068" s="209" t="s">
        <v>86</v>
      </c>
      <c r="AY1068" s="19" t="s">
        <v>152</v>
      </c>
      <c r="BE1068" s="210">
        <f>IF(N1068="základní",J1068,0)</f>
        <v>0</v>
      </c>
      <c r="BF1068" s="210">
        <f>IF(N1068="snížená",J1068,0)</f>
        <v>0</v>
      </c>
      <c r="BG1068" s="210">
        <f>IF(N1068="zákl. přenesená",J1068,0)</f>
        <v>0</v>
      </c>
      <c r="BH1068" s="210">
        <f>IF(N1068="sníž. přenesená",J1068,0)</f>
        <v>0</v>
      </c>
      <c r="BI1068" s="210">
        <f>IF(N1068="nulová",J1068,0)</f>
        <v>0</v>
      </c>
      <c r="BJ1068" s="19" t="s">
        <v>84</v>
      </c>
      <c r="BK1068" s="210">
        <f>ROUND(I1068*H1068,2)</f>
        <v>0</v>
      </c>
      <c r="BL1068" s="19" t="s">
        <v>151</v>
      </c>
      <c r="BM1068" s="209" t="s">
        <v>1352</v>
      </c>
    </row>
    <row r="1069" s="2" customFormat="1">
      <c r="A1069" s="40"/>
      <c r="B1069" s="41"/>
      <c r="C1069" s="42"/>
      <c r="D1069" s="229" t="s">
        <v>488</v>
      </c>
      <c r="E1069" s="42"/>
      <c r="F1069" s="230" t="s">
        <v>1353</v>
      </c>
      <c r="G1069" s="42"/>
      <c r="H1069" s="42"/>
      <c r="I1069" s="213"/>
      <c r="J1069" s="42"/>
      <c r="K1069" s="42"/>
      <c r="L1069" s="46"/>
      <c r="M1069" s="214"/>
      <c r="N1069" s="215"/>
      <c r="O1069" s="86"/>
      <c r="P1069" s="86"/>
      <c r="Q1069" s="86"/>
      <c r="R1069" s="86"/>
      <c r="S1069" s="86"/>
      <c r="T1069" s="87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40"/>
      <c r="AT1069" s="19" t="s">
        <v>488</v>
      </c>
      <c r="AU1069" s="19" t="s">
        <v>86</v>
      </c>
    </row>
    <row r="1070" s="13" customFormat="1">
      <c r="A1070" s="13"/>
      <c r="B1070" s="231"/>
      <c r="C1070" s="232"/>
      <c r="D1070" s="211" t="s">
        <v>490</v>
      </c>
      <c r="E1070" s="233" t="s">
        <v>19</v>
      </c>
      <c r="F1070" s="234" t="s">
        <v>1354</v>
      </c>
      <c r="G1070" s="232"/>
      <c r="H1070" s="233" t="s">
        <v>19</v>
      </c>
      <c r="I1070" s="235"/>
      <c r="J1070" s="232"/>
      <c r="K1070" s="232"/>
      <c r="L1070" s="236"/>
      <c r="M1070" s="237"/>
      <c r="N1070" s="238"/>
      <c r="O1070" s="238"/>
      <c r="P1070" s="238"/>
      <c r="Q1070" s="238"/>
      <c r="R1070" s="238"/>
      <c r="S1070" s="238"/>
      <c r="T1070" s="239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0" t="s">
        <v>490</v>
      </c>
      <c r="AU1070" s="240" t="s">
        <v>86</v>
      </c>
      <c r="AV1070" s="13" t="s">
        <v>84</v>
      </c>
      <c r="AW1070" s="13" t="s">
        <v>37</v>
      </c>
      <c r="AX1070" s="13" t="s">
        <v>76</v>
      </c>
      <c r="AY1070" s="240" t="s">
        <v>152</v>
      </c>
    </row>
    <row r="1071" s="13" customFormat="1">
      <c r="A1071" s="13"/>
      <c r="B1071" s="231"/>
      <c r="C1071" s="232"/>
      <c r="D1071" s="211" t="s">
        <v>490</v>
      </c>
      <c r="E1071" s="233" t="s">
        <v>19</v>
      </c>
      <c r="F1071" s="234" t="s">
        <v>1355</v>
      </c>
      <c r="G1071" s="232"/>
      <c r="H1071" s="233" t="s">
        <v>19</v>
      </c>
      <c r="I1071" s="235"/>
      <c r="J1071" s="232"/>
      <c r="K1071" s="232"/>
      <c r="L1071" s="236"/>
      <c r="M1071" s="237"/>
      <c r="N1071" s="238"/>
      <c r="O1071" s="238"/>
      <c r="P1071" s="238"/>
      <c r="Q1071" s="238"/>
      <c r="R1071" s="238"/>
      <c r="S1071" s="238"/>
      <c r="T1071" s="239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0" t="s">
        <v>490</v>
      </c>
      <c r="AU1071" s="240" t="s">
        <v>86</v>
      </c>
      <c r="AV1071" s="13" t="s">
        <v>84</v>
      </c>
      <c r="AW1071" s="13" t="s">
        <v>37</v>
      </c>
      <c r="AX1071" s="13" t="s">
        <v>76</v>
      </c>
      <c r="AY1071" s="240" t="s">
        <v>152</v>
      </c>
    </row>
    <row r="1072" s="14" customFormat="1">
      <c r="A1072" s="14"/>
      <c r="B1072" s="241"/>
      <c r="C1072" s="242"/>
      <c r="D1072" s="211" t="s">
        <v>490</v>
      </c>
      <c r="E1072" s="243" t="s">
        <v>19</v>
      </c>
      <c r="F1072" s="244" t="s">
        <v>749</v>
      </c>
      <c r="G1072" s="242"/>
      <c r="H1072" s="245">
        <v>91.560000000000002</v>
      </c>
      <c r="I1072" s="246"/>
      <c r="J1072" s="242"/>
      <c r="K1072" s="242"/>
      <c r="L1072" s="247"/>
      <c r="M1072" s="248"/>
      <c r="N1072" s="249"/>
      <c r="O1072" s="249"/>
      <c r="P1072" s="249"/>
      <c r="Q1072" s="249"/>
      <c r="R1072" s="249"/>
      <c r="S1072" s="249"/>
      <c r="T1072" s="250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51" t="s">
        <v>490</v>
      </c>
      <c r="AU1072" s="251" t="s">
        <v>86</v>
      </c>
      <c r="AV1072" s="14" t="s">
        <v>86</v>
      </c>
      <c r="AW1072" s="14" t="s">
        <v>37</v>
      </c>
      <c r="AX1072" s="14" t="s">
        <v>76</v>
      </c>
      <c r="AY1072" s="251" t="s">
        <v>152</v>
      </c>
    </row>
    <row r="1073" s="14" customFormat="1">
      <c r="A1073" s="14"/>
      <c r="B1073" s="241"/>
      <c r="C1073" s="242"/>
      <c r="D1073" s="211" t="s">
        <v>490</v>
      </c>
      <c r="E1073" s="243" t="s">
        <v>19</v>
      </c>
      <c r="F1073" s="244" t="s">
        <v>750</v>
      </c>
      <c r="G1073" s="242"/>
      <c r="H1073" s="245">
        <v>86.239999999999995</v>
      </c>
      <c r="I1073" s="246"/>
      <c r="J1073" s="242"/>
      <c r="K1073" s="242"/>
      <c r="L1073" s="247"/>
      <c r="M1073" s="248"/>
      <c r="N1073" s="249"/>
      <c r="O1073" s="249"/>
      <c r="P1073" s="249"/>
      <c r="Q1073" s="249"/>
      <c r="R1073" s="249"/>
      <c r="S1073" s="249"/>
      <c r="T1073" s="250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51" t="s">
        <v>490</v>
      </c>
      <c r="AU1073" s="251" t="s">
        <v>86</v>
      </c>
      <c r="AV1073" s="14" t="s">
        <v>86</v>
      </c>
      <c r="AW1073" s="14" t="s">
        <v>37</v>
      </c>
      <c r="AX1073" s="14" t="s">
        <v>76</v>
      </c>
      <c r="AY1073" s="251" t="s">
        <v>152</v>
      </c>
    </row>
    <row r="1074" s="14" customFormat="1">
      <c r="A1074" s="14"/>
      <c r="B1074" s="241"/>
      <c r="C1074" s="242"/>
      <c r="D1074" s="211" t="s">
        <v>490</v>
      </c>
      <c r="E1074" s="243" t="s">
        <v>19</v>
      </c>
      <c r="F1074" s="244" t="s">
        <v>751</v>
      </c>
      <c r="G1074" s="242"/>
      <c r="H1074" s="245">
        <v>75.799999999999997</v>
      </c>
      <c r="I1074" s="246"/>
      <c r="J1074" s="242"/>
      <c r="K1074" s="242"/>
      <c r="L1074" s="247"/>
      <c r="M1074" s="248"/>
      <c r="N1074" s="249"/>
      <c r="O1074" s="249"/>
      <c r="P1074" s="249"/>
      <c r="Q1074" s="249"/>
      <c r="R1074" s="249"/>
      <c r="S1074" s="249"/>
      <c r="T1074" s="250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51" t="s">
        <v>490</v>
      </c>
      <c r="AU1074" s="251" t="s">
        <v>86</v>
      </c>
      <c r="AV1074" s="14" t="s">
        <v>86</v>
      </c>
      <c r="AW1074" s="14" t="s">
        <v>37</v>
      </c>
      <c r="AX1074" s="14" t="s">
        <v>76</v>
      </c>
      <c r="AY1074" s="251" t="s">
        <v>152</v>
      </c>
    </row>
    <row r="1075" s="14" customFormat="1">
      <c r="A1075" s="14"/>
      <c r="B1075" s="241"/>
      <c r="C1075" s="242"/>
      <c r="D1075" s="211" t="s">
        <v>490</v>
      </c>
      <c r="E1075" s="243" t="s">
        <v>19</v>
      </c>
      <c r="F1075" s="244" t="s">
        <v>752</v>
      </c>
      <c r="G1075" s="242"/>
      <c r="H1075" s="245">
        <v>50.600000000000001</v>
      </c>
      <c r="I1075" s="246"/>
      <c r="J1075" s="242"/>
      <c r="K1075" s="242"/>
      <c r="L1075" s="247"/>
      <c r="M1075" s="248"/>
      <c r="N1075" s="249"/>
      <c r="O1075" s="249"/>
      <c r="P1075" s="249"/>
      <c r="Q1075" s="249"/>
      <c r="R1075" s="249"/>
      <c r="S1075" s="249"/>
      <c r="T1075" s="250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T1075" s="251" t="s">
        <v>490</v>
      </c>
      <c r="AU1075" s="251" t="s">
        <v>86</v>
      </c>
      <c r="AV1075" s="14" t="s">
        <v>86</v>
      </c>
      <c r="AW1075" s="14" t="s">
        <v>37</v>
      </c>
      <c r="AX1075" s="14" t="s">
        <v>76</v>
      </c>
      <c r="AY1075" s="251" t="s">
        <v>152</v>
      </c>
    </row>
    <row r="1076" s="15" customFormat="1">
      <c r="A1076" s="15"/>
      <c r="B1076" s="252"/>
      <c r="C1076" s="253"/>
      <c r="D1076" s="211" t="s">
        <v>490</v>
      </c>
      <c r="E1076" s="254" t="s">
        <v>19</v>
      </c>
      <c r="F1076" s="255" t="s">
        <v>502</v>
      </c>
      <c r="G1076" s="253"/>
      <c r="H1076" s="256">
        <v>304.19999999999999</v>
      </c>
      <c r="I1076" s="257"/>
      <c r="J1076" s="253"/>
      <c r="K1076" s="253"/>
      <c r="L1076" s="258"/>
      <c r="M1076" s="259"/>
      <c r="N1076" s="260"/>
      <c r="O1076" s="260"/>
      <c r="P1076" s="260"/>
      <c r="Q1076" s="260"/>
      <c r="R1076" s="260"/>
      <c r="S1076" s="260"/>
      <c r="T1076" s="261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62" t="s">
        <v>490</v>
      </c>
      <c r="AU1076" s="262" t="s">
        <v>86</v>
      </c>
      <c r="AV1076" s="15" t="s">
        <v>151</v>
      </c>
      <c r="AW1076" s="15" t="s">
        <v>37</v>
      </c>
      <c r="AX1076" s="15" t="s">
        <v>84</v>
      </c>
      <c r="AY1076" s="262" t="s">
        <v>152</v>
      </c>
    </row>
    <row r="1077" s="2" customFormat="1" ht="37.8" customHeight="1">
      <c r="A1077" s="40"/>
      <c r="B1077" s="41"/>
      <c r="C1077" s="198" t="s">
        <v>1356</v>
      </c>
      <c r="D1077" s="198" t="s">
        <v>153</v>
      </c>
      <c r="E1077" s="199" t="s">
        <v>1357</v>
      </c>
      <c r="F1077" s="200" t="s">
        <v>1358</v>
      </c>
      <c r="G1077" s="201" t="s">
        <v>485</v>
      </c>
      <c r="H1077" s="202">
        <v>19.620000000000001</v>
      </c>
      <c r="I1077" s="203"/>
      <c r="J1077" s="204">
        <f>ROUND(I1077*H1077,2)</f>
        <v>0</v>
      </c>
      <c r="K1077" s="200" t="s">
        <v>486</v>
      </c>
      <c r="L1077" s="46"/>
      <c r="M1077" s="205" t="s">
        <v>19</v>
      </c>
      <c r="N1077" s="206" t="s">
        <v>47</v>
      </c>
      <c r="O1077" s="86"/>
      <c r="P1077" s="207">
        <f>O1077*H1077</f>
        <v>0</v>
      </c>
      <c r="Q1077" s="207">
        <v>0</v>
      </c>
      <c r="R1077" s="207">
        <f>Q1077*H1077</f>
        <v>0</v>
      </c>
      <c r="S1077" s="207">
        <v>0</v>
      </c>
      <c r="T1077" s="208">
        <f>S1077*H1077</f>
        <v>0</v>
      </c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R1077" s="209" t="s">
        <v>151</v>
      </c>
      <c r="AT1077" s="209" t="s">
        <v>153</v>
      </c>
      <c r="AU1077" s="209" t="s">
        <v>86</v>
      </c>
      <c r="AY1077" s="19" t="s">
        <v>152</v>
      </c>
      <c r="BE1077" s="210">
        <f>IF(N1077="základní",J1077,0)</f>
        <v>0</v>
      </c>
      <c r="BF1077" s="210">
        <f>IF(N1077="snížená",J1077,0)</f>
        <v>0</v>
      </c>
      <c r="BG1077" s="210">
        <f>IF(N1077="zákl. přenesená",J1077,0)</f>
        <v>0</v>
      </c>
      <c r="BH1077" s="210">
        <f>IF(N1077="sníž. přenesená",J1077,0)</f>
        <v>0</v>
      </c>
      <c r="BI1077" s="210">
        <f>IF(N1077="nulová",J1077,0)</f>
        <v>0</v>
      </c>
      <c r="BJ1077" s="19" t="s">
        <v>84</v>
      </c>
      <c r="BK1077" s="210">
        <f>ROUND(I1077*H1077,2)</f>
        <v>0</v>
      </c>
      <c r="BL1077" s="19" t="s">
        <v>151</v>
      </c>
      <c r="BM1077" s="209" t="s">
        <v>1359</v>
      </c>
    </row>
    <row r="1078" s="2" customFormat="1">
      <c r="A1078" s="40"/>
      <c r="B1078" s="41"/>
      <c r="C1078" s="42"/>
      <c r="D1078" s="229" t="s">
        <v>488</v>
      </c>
      <c r="E1078" s="42"/>
      <c r="F1078" s="230" t="s">
        <v>1360</v>
      </c>
      <c r="G1078" s="42"/>
      <c r="H1078" s="42"/>
      <c r="I1078" s="213"/>
      <c r="J1078" s="42"/>
      <c r="K1078" s="42"/>
      <c r="L1078" s="46"/>
      <c r="M1078" s="214"/>
      <c r="N1078" s="215"/>
      <c r="O1078" s="86"/>
      <c r="P1078" s="86"/>
      <c r="Q1078" s="86"/>
      <c r="R1078" s="86"/>
      <c r="S1078" s="86"/>
      <c r="T1078" s="87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T1078" s="19" t="s">
        <v>488</v>
      </c>
      <c r="AU1078" s="19" t="s">
        <v>86</v>
      </c>
    </row>
    <row r="1079" s="13" customFormat="1">
      <c r="A1079" s="13"/>
      <c r="B1079" s="231"/>
      <c r="C1079" s="232"/>
      <c r="D1079" s="211" t="s">
        <v>490</v>
      </c>
      <c r="E1079" s="233" t="s">
        <v>19</v>
      </c>
      <c r="F1079" s="234" t="s">
        <v>513</v>
      </c>
      <c r="G1079" s="232"/>
      <c r="H1079" s="233" t="s">
        <v>19</v>
      </c>
      <c r="I1079" s="235"/>
      <c r="J1079" s="232"/>
      <c r="K1079" s="232"/>
      <c r="L1079" s="236"/>
      <c r="M1079" s="237"/>
      <c r="N1079" s="238"/>
      <c r="O1079" s="238"/>
      <c r="P1079" s="238"/>
      <c r="Q1079" s="238"/>
      <c r="R1079" s="238"/>
      <c r="S1079" s="238"/>
      <c r="T1079" s="239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0" t="s">
        <v>490</v>
      </c>
      <c r="AU1079" s="240" t="s">
        <v>86</v>
      </c>
      <c r="AV1079" s="13" t="s">
        <v>84</v>
      </c>
      <c r="AW1079" s="13" t="s">
        <v>37</v>
      </c>
      <c r="AX1079" s="13" t="s">
        <v>76</v>
      </c>
      <c r="AY1079" s="240" t="s">
        <v>152</v>
      </c>
    </row>
    <row r="1080" s="13" customFormat="1">
      <c r="A1080" s="13"/>
      <c r="B1080" s="231"/>
      <c r="C1080" s="232"/>
      <c r="D1080" s="211" t="s">
        <v>490</v>
      </c>
      <c r="E1080" s="233" t="s">
        <v>19</v>
      </c>
      <c r="F1080" s="234" t="s">
        <v>631</v>
      </c>
      <c r="G1080" s="232"/>
      <c r="H1080" s="233" t="s">
        <v>19</v>
      </c>
      <c r="I1080" s="235"/>
      <c r="J1080" s="232"/>
      <c r="K1080" s="232"/>
      <c r="L1080" s="236"/>
      <c r="M1080" s="237"/>
      <c r="N1080" s="238"/>
      <c r="O1080" s="238"/>
      <c r="P1080" s="238"/>
      <c r="Q1080" s="238"/>
      <c r="R1080" s="238"/>
      <c r="S1080" s="238"/>
      <c r="T1080" s="239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0" t="s">
        <v>490</v>
      </c>
      <c r="AU1080" s="240" t="s">
        <v>86</v>
      </c>
      <c r="AV1080" s="13" t="s">
        <v>84</v>
      </c>
      <c r="AW1080" s="13" t="s">
        <v>37</v>
      </c>
      <c r="AX1080" s="13" t="s">
        <v>76</v>
      </c>
      <c r="AY1080" s="240" t="s">
        <v>152</v>
      </c>
    </row>
    <row r="1081" s="14" customFormat="1">
      <c r="A1081" s="14"/>
      <c r="B1081" s="241"/>
      <c r="C1081" s="242"/>
      <c r="D1081" s="211" t="s">
        <v>490</v>
      </c>
      <c r="E1081" s="243" t="s">
        <v>19</v>
      </c>
      <c r="F1081" s="244" t="s">
        <v>500</v>
      </c>
      <c r="G1081" s="242"/>
      <c r="H1081" s="245">
        <v>18</v>
      </c>
      <c r="I1081" s="246"/>
      <c r="J1081" s="242"/>
      <c r="K1081" s="242"/>
      <c r="L1081" s="247"/>
      <c r="M1081" s="248"/>
      <c r="N1081" s="249"/>
      <c r="O1081" s="249"/>
      <c r="P1081" s="249"/>
      <c r="Q1081" s="249"/>
      <c r="R1081" s="249"/>
      <c r="S1081" s="249"/>
      <c r="T1081" s="250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T1081" s="251" t="s">
        <v>490</v>
      </c>
      <c r="AU1081" s="251" t="s">
        <v>86</v>
      </c>
      <c r="AV1081" s="14" t="s">
        <v>86</v>
      </c>
      <c r="AW1081" s="14" t="s">
        <v>37</v>
      </c>
      <c r="AX1081" s="14" t="s">
        <v>76</v>
      </c>
      <c r="AY1081" s="251" t="s">
        <v>152</v>
      </c>
    </row>
    <row r="1082" s="14" customFormat="1">
      <c r="A1082" s="14"/>
      <c r="B1082" s="241"/>
      <c r="C1082" s="242"/>
      <c r="D1082" s="211" t="s">
        <v>490</v>
      </c>
      <c r="E1082" s="243" t="s">
        <v>19</v>
      </c>
      <c r="F1082" s="244" t="s">
        <v>501</v>
      </c>
      <c r="G1082" s="242"/>
      <c r="H1082" s="245">
        <v>1.6200000000000001</v>
      </c>
      <c r="I1082" s="246"/>
      <c r="J1082" s="242"/>
      <c r="K1082" s="242"/>
      <c r="L1082" s="247"/>
      <c r="M1082" s="248"/>
      <c r="N1082" s="249"/>
      <c r="O1082" s="249"/>
      <c r="P1082" s="249"/>
      <c r="Q1082" s="249"/>
      <c r="R1082" s="249"/>
      <c r="S1082" s="249"/>
      <c r="T1082" s="250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51" t="s">
        <v>490</v>
      </c>
      <c r="AU1082" s="251" t="s">
        <v>86</v>
      </c>
      <c r="AV1082" s="14" t="s">
        <v>86</v>
      </c>
      <c r="AW1082" s="14" t="s">
        <v>37</v>
      </c>
      <c r="AX1082" s="14" t="s">
        <v>76</v>
      </c>
      <c r="AY1082" s="251" t="s">
        <v>152</v>
      </c>
    </row>
    <row r="1083" s="15" customFormat="1">
      <c r="A1083" s="15"/>
      <c r="B1083" s="252"/>
      <c r="C1083" s="253"/>
      <c r="D1083" s="211" t="s">
        <v>490</v>
      </c>
      <c r="E1083" s="254" t="s">
        <v>19</v>
      </c>
      <c r="F1083" s="255" t="s">
        <v>502</v>
      </c>
      <c r="G1083" s="253"/>
      <c r="H1083" s="256">
        <v>19.620000000000001</v>
      </c>
      <c r="I1083" s="257"/>
      <c r="J1083" s="253"/>
      <c r="K1083" s="253"/>
      <c r="L1083" s="258"/>
      <c r="M1083" s="259"/>
      <c r="N1083" s="260"/>
      <c r="O1083" s="260"/>
      <c r="P1083" s="260"/>
      <c r="Q1083" s="260"/>
      <c r="R1083" s="260"/>
      <c r="S1083" s="260"/>
      <c r="T1083" s="261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T1083" s="262" t="s">
        <v>490</v>
      </c>
      <c r="AU1083" s="262" t="s">
        <v>86</v>
      </c>
      <c r="AV1083" s="15" t="s">
        <v>151</v>
      </c>
      <c r="AW1083" s="15" t="s">
        <v>37</v>
      </c>
      <c r="AX1083" s="15" t="s">
        <v>84</v>
      </c>
      <c r="AY1083" s="262" t="s">
        <v>152</v>
      </c>
    </row>
    <row r="1084" s="2" customFormat="1" ht="24.15" customHeight="1">
      <c r="A1084" s="40"/>
      <c r="B1084" s="41"/>
      <c r="C1084" s="198" t="s">
        <v>1361</v>
      </c>
      <c r="D1084" s="198" t="s">
        <v>153</v>
      </c>
      <c r="E1084" s="199" t="s">
        <v>1362</v>
      </c>
      <c r="F1084" s="200" t="s">
        <v>1363</v>
      </c>
      <c r="G1084" s="201" t="s">
        <v>388</v>
      </c>
      <c r="H1084" s="202">
        <v>1</v>
      </c>
      <c r="I1084" s="203"/>
      <c r="J1084" s="204">
        <f>ROUND(I1084*H1084,2)</f>
        <v>0</v>
      </c>
      <c r="K1084" s="200" t="s">
        <v>157</v>
      </c>
      <c r="L1084" s="46"/>
      <c r="M1084" s="205" t="s">
        <v>19</v>
      </c>
      <c r="N1084" s="206" t="s">
        <v>47</v>
      </c>
      <c r="O1084" s="86"/>
      <c r="P1084" s="207">
        <f>O1084*H1084</f>
        <v>0</v>
      </c>
      <c r="Q1084" s="207">
        <v>0</v>
      </c>
      <c r="R1084" s="207">
        <f>Q1084*H1084</f>
        <v>0</v>
      </c>
      <c r="S1084" s="207">
        <v>0</v>
      </c>
      <c r="T1084" s="208">
        <f>S1084*H1084</f>
        <v>0</v>
      </c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R1084" s="209" t="s">
        <v>151</v>
      </c>
      <c r="AT1084" s="209" t="s">
        <v>153</v>
      </c>
      <c r="AU1084" s="209" t="s">
        <v>86</v>
      </c>
      <c r="AY1084" s="19" t="s">
        <v>152</v>
      </c>
      <c r="BE1084" s="210">
        <f>IF(N1084="základní",J1084,0)</f>
        <v>0</v>
      </c>
      <c r="BF1084" s="210">
        <f>IF(N1084="snížená",J1084,0)</f>
        <v>0</v>
      </c>
      <c r="BG1084" s="210">
        <f>IF(N1084="zákl. přenesená",J1084,0)</f>
        <v>0</v>
      </c>
      <c r="BH1084" s="210">
        <f>IF(N1084="sníž. přenesená",J1084,0)</f>
        <v>0</v>
      </c>
      <c r="BI1084" s="210">
        <f>IF(N1084="nulová",J1084,0)</f>
        <v>0</v>
      </c>
      <c r="BJ1084" s="19" t="s">
        <v>84</v>
      </c>
      <c r="BK1084" s="210">
        <f>ROUND(I1084*H1084,2)</f>
        <v>0</v>
      </c>
      <c r="BL1084" s="19" t="s">
        <v>151</v>
      </c>
      <c r="BM1084" s="209" t="s">
        <v>1364</v>
      </c>
    </row>
    <row r="1085" s="2" customFormat="1">
      <c r="A1085" s="40"/>
      <c r="B1085" s="41"/>
      <c r="C1085" s="42"/>
      <c r="D1085" s="211" t="s">
        <v>394</v>
      </c>
      <c r="E1085" s="42"/>
      <c r="F1085" s="212" t="s">
        <v>1365</v>
      </c>
      <c r="G1085" s="42"/>
      <c r="H1085" s="42"/>
      <c r="I1085" s="213"/>
      <c r="J1085" s="42"/>
      <c r="K1085" s="42"/>
      <c r="L1085" s="46"/>
      <c r="M1085" s="214"/>
      <c r="N1085" s="215"/>
      <c r="O1085" s="86"/>
      <c r="P1085" s="86"/>
      <c r="Q1085" s="86"/>
      <c r="R1085" s="86"/>
      <c r="S1085" s="86"/>
      <c r="T1085" s="87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40"/>
      <c r="AT1085" s="19" t="s">
        <v>394</v>
      </c>
      <c r="AU1085" s="19" t="s">
        <v>86</v>
      </c>
    </row>
    <row r="1086" s="11" customFormat="1" ht="22.8" customHeight="1">
      <c r="A1086" s="11"/>
      <c r="B1086" s="184"/>
      <c r="C1086" s="185"/>
      <c r="D1086" s="186" t="s">
        <v>75</v>
      </c>
      <c r="E1086" s="227" t="s">
        <v>1180</v>
      </c>
      <c r="F1086" s="227" t="s">
        <v>1366</v>
      </c>
      <c r="G1086" s="185"/>
      <c r="H1086" s="185"/>
      <c r="I1086" s="188"/>
      <c r="J1086" s="228">
        <f>BK1086</f>
        <v>0</v>
      </c>
      <c r="K1086" s="185"/>
      <c r="L1086" s="190"/>
      <c r="M1086" s="191"/>
      <c r="N1086" s="192"/>
      <c r="O1086" s="192"/>
      <c r="P1086" s="193">
        <f>SUM(P1087:P1138)</f>
        <v>0</v>
      </c>
      <c r="Q1086" s="192"/>
      <c r="R1086" s="193">
        <f>SUM(R1087:R1138)</f>
        <v>0</v>
      </c>
      <c r="S1086" s="192"/>
      <c r="T1086" s="194">
        <f>SUM(T1087:T1138)</f>
        <v>0</v>
      </c>
      <c r="U1086" s="11"/>
      <c r="V1086" s="11"/>
      <c r="W1086" s="11"/>
      <c r="X1086" s="11"/>
      <c r="Y1086" s="11"/>
      <c r="Z1086" s="11"/>
      <c r="AA1086" s="11"/>
      <c r="AB1086" s="11"/>
      <c r="AC1086" s="11"/>
      <c r="AD1086" s="11"/>
      <c r="AE1086" s="11"/>
      <c r="AR1086" s="195" t="s">
        <v>84</v>
      </c>
      <c r="AT1086" s="196" t="s">
        <v>75</v>
      </c>
      <c r="AU1086" s="196" t="s">
        <v>84</v>
      </c>
      <c r="AY1086" s="195" t="s">
        <v>152</v>
      </c>
      <c r="BK1086" s="197">
        <f>SUM(BK1087:BK1138)</f>
        <v>0</v>
      </c>
    </row>
    <row r="1087" s="2" customFormat="1" ht="24.15" customHeight="1">
      <c r="A1087" s="40"/>
      <c r="B1087" s="41"/>
      <c r="C1087" s="198" t="s">
        <v>1367</v>
      </c>
      <c r="D1087" s="198" t="s">
        <v>153</v>
      </c>
      <c r="E1087" s="199" t="s">
        <v>1368</v>
      </c>
      <c r="F1087" s="200" t="s">
        <v>1369</v>
      </c>
      <c r="G1087" s="201" t="s">
        <v>411</v>
      </c>
      <c r="H1087" s="202">
        <v>1</v>
      </c>
      <c r="I1087" s="203"/>
      <c r="J1087" s="204">
        <f>ROUND(I1087*H1087,2)</f>
        <v>0</v>
      </c>
      <c r="K1087" s="200" t="s">
        <v>157</v>
      </c>
      <c r="L1087" s="46"/>
      <c r="M1087" s="205" t="s">
        <v>19</v>
      </c>
      <c r="N1087" s="206" t="s">
        <v>47</v>
      </c>
      <c r="O1087" s="86"/>
      <c r="P1087" s="207">
        <f>O1087*H1087</f>
        <v>0</v>
      </c>
      <c r="Q1087" s="207">
        <v>0</v>
      </c>
      <c r="R1087" s="207">
        <f>Q1087*H1087</f>
        <v>0</v>
      </c>
      <c r="S1087" s="207">
        <v>0</v>
      </c>
      <c r="T1087" s="208">
        <f>S1087*H1087</f>
        <v>0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09" t="s">
        <v>151</v>
      </c>
      <c r="AT1087" s="209" t="s">
        <v>153</v>
      </c>
      <c r="AU1087" s="209" t="s">
        <v>86</v>
      </c>
      <c r="AY1087" s="19" t="s">
        <v>152</v>
      </c>
      <c r="BE1087" s="210">
        <f>IF(N1087="základní",J1087,0)</f>
        <v>0</v>
      </c>
      <c r="BF1087" s="210">
        <f>IF(N1087="snížená",J1087,0)</f>
        <v>0</v>
      </c>
      <c r="BG1087" s="210">
        <f>IF(N1087="zákl. přenesená",J1087,0)</f>
        <v>0</v>
      </c>
      <c r="BH1087" s="210">
        <f>IF(N1087="sníž. přenesená",J1087,0)</f>
        <v>0</v>
      </c>
      <c r="BI1087" s="210">
        <f>IF(N1087="nulová",J1087,0)</f>
        <v>0</v>
      </c>
      <c r="BJ1087" s="19" t="s">
        <v>84</v>
      </c>
      <c r="BK1087" s="210">
        <f>ROUND(I1087*H1087,2)</f>
        <v>0</v>
      </c>
      <c r="BL1087" s="19" t="s">
        <v>151</v>
      </c>
      <c r="BM1087" s="209" t="s">
        <v>1370</v>
      </c>
    </row>
    <row r="1088" s="2" customFormat="1">
      <c r="A1088" s="40"/>
      <c r="B1088" s="41"/>
      <c r="C1088" s="42"/>
      <c r="D1088" s="211" t="s">
        <v>394</v>
      </c>
      <c r="E1088" s="42"/>
      <c r="F1088" s="212" t="s">
        <v>1371</v>
      </c>
      <c r="G1088" s="42"/>
      <c r="H1088" s="42"/>
      <c r="I1088" s="213"/>
      <c r="J1088" s="42"/>
      <c r="K1088" s="42"/>
      <c r="L1088" s="46"/>
      <c r="M1088" s="214"/>
      <c r="N1088" s="215"/>
      <c r="O1088" s="86"/>
      <c r="P1088" s="86"/>
      <c r="Q1088" s="86"/>
      <c r="R1088" s="86"/>
      <c r="S1088" s="86"/>
      <c r="T1088" s="87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T1088" s="19" t="s">
        <v>394</v>
      </c>
      <c r="AU1088" s="19" t="s">
        <v>86</v>
      </c>
    </row>
    <row r="1089" s="2" customFormat="1" ht="24.15" customHeight="1">
      <c r="A1089" s="40"/>
      <c r="B1089" s="41"/>
      <c r="C1089" s="198" t="s">
        <v>1372</v>
      </c>
      <c r="D1089" s="198" t="s">
        <v>153</v>
      </c>
      <c r="E1089" s="199" t="s">
        <v>1373</v>
      </c>
      <c r="F1089" s="200" t="s">
        <v>1374</v>
      </c>
      <c r="G1089" s="201" t="s">
        <v>411</v>
      </c>
      <c r="H1089" s="202">
        <v>1</v>
      </c>
      <c r="I1089" s="203"/>
      <c r="J1089" s="204">
        <f>ROUND(I1089*H1089,2)</f>
        <v>0</v>
      </c>
      <c r="K1089" s="200" t="s">
        <v>157</v>
      </c>
      <c r="L1089" s="46"/>
      <c r="M1089" s="205" t="s">
        <v>19</v>
      </c>
      <c r="N1089" s="206" t="s">
        <v>47</v>
      </c>
      <c r="O1089" s="86"/>
      <c r="P1089" s="207">
        <f>O1089*H1089</f>
        <v>0</v>
      </c>
      <c r="Q1089" s="207">
        <v>0</v>
      </c>
      <c r="R1089" s="207">
        <f>Q1089*H1089</f>
        <v>0</v>
      </c>
      <c r="S1089" s="207">
        <v>0</v>
      </c>
      <c r="T1089" s="208">
        <f>S1089*H1089</f>
        <v>0</v>
      </c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R1089" s="209" t="s">
        <v>151</v>
      </c>
      <c r="AT1089" s="209" t="s">
        <v>153</v>
      </c>
      <c r="AU1089" s="209" t="s">
        <v>86</v>
      </c>
      <c r="AY1089" s="19" t="s">
        <v>152</v>
      </c>
      <c r="BE1089" s="210">
        <f>IF(N1089="základní",J1089,0)</f>
        <v>0</v>
      </c>
      <c r="BF1089" s="210">
        <f>IF(N1089="snížená",J1089,0)</f>
        <v>0</v>
      </c>
      <c r="BG1089" s="210">
        <f>IF(N1089="zákl. přenesená",J1089,0)</f>
        <v>0</v>
      </c>
      <c r="BH1089" s="210">
        <f>IF(N1089="sníž. přenesená",J1089,0)</f>
        <v>0</v>
      </c>
      <c r="BI1089" s="210">
        <f>IF(N1089="nulová",J1089,0)</f>
        <v>0</v>
      </c>
      <c r="BJ1089" s="19" t="s">
        <v>84</v>
      </c>
      <c r="BK1089" s="210">
        <f>ROUND(I1089*H1089,2)</f>
        <v>0</v>
      </c>
      <c r="BL1089" s="19" t="s">
        <v>151</v>
      </c>
      <c r="BM1089" s="209" t="s">
        <v>1375</v>
      </c>
    </row>
    <row r="1090" s="2" customFormat="1">
      <c r="A1090" s="40"/>
      <c r="B1090" s="41"/>
      <c r="C1090" s="42"/>
      <c r="D1090" s="211" t="s">
        <v>394</v>
      </c>
      <c r="E1090" s="42"/>
      <c r="F1090" s="212" t="s">
        <v>1376</v>
      </c>
      <c r="G1090" s="42"/>
      <c r="H1090" s="42"/>
      <c r="I1090" s="213"/>
      <c r="J1090" s="42"/>
      <c r="K1090" s="42"/>
      <c r="L1090" s="46"/>
      <c r="M1090" s="214"/>
      <c r="N1090" s="215"/>
      <c r="O1090" s="86"/>
      <c r="P1090" s="86"/>
      <c r="Q1090" s="86"/>
      <c r="R1090" s="86"/>
      <c r="S1090" s="86"/>
      <c r="T1090" s="87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T1090" s="19" t="s">
        <v>394</v>
      </c>
      <c r="AU1090" s="19" t="s">
        <v>86</v>
      </c>
    </row>
    <row r="1091" s="2" customFormat="1" ht="24.15" customHeight="1">
      <c r="A1091" s="40"/>
      <c r="B1091" s="41"/>
      <c r="C1091" s="198" t="s">
        <v>1377</v>
      </c>
      <c r="D1091" s="198" t="s">
        <v>153</v>
      </c>
      <c r="E1091" s="199" t="s">
        <v>1378</v>
      </c>
      <c r="F1091" s="200" t="s">
        <v>1379</v>
      </c>
      <c r="G1091" s="201" t="s">
        <v>411</v>
      </c>
      <c r="H1091" s="202">
        <v>1</v>
      </c>
      <c r="I1091" s="203"/>
      <c r="J1091" s="204">
        <f>ROUND(I1091*H1091,2)</f>
        <v>0</v>
      </c>
      <c r="K1091" s="200" t="s">
        <v>157</v>
      </c>
      <c r="L1091" s="46"/>
      <c r="M1091" s="205" t="s">
        <v>19</v>
      </c>
      <c r="N1091" s="206" t="s">
        <v>47</v>
      </c>
      <c r="O1091" s="86"/>
      <c r="P1091" s="207">
        <f>O1091*H1091</f>
        <v>0</v>
      </c>
      <c r="Q1091" s="207">
        <v>0</v>
      </c>
      <c r="R1091" s="207">
        <f>Q1091*H1091</f>
        <v>0</v>
      </c>
      <c r="S1091" s="207">
        <v>0</v>
      </c>
      <c r="T1091" s="208">
        <f>S1091*H1091</f>
        <v>0</v>
      </c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R1091" s="209" t="s">
        <v>151</v>
      </c>
      <c r="AT1091" s="209" t="s">
        <v>153</v>
      </c>
      <c r="AU1091" s="209" t="s">
        <v>86</v>
      </c>
      <c r="AY1091" s="19" t="s">
        <v>152</v>
      </c>
      <c r="BE1091" s="210">
        <f>IF(N1091="základní",J1091,0)</f>
        <v>0</v>
      </c>
      <c r="BF1091" s="210">
        <f>IF(N1091="snížená",J1091,0)</f>
        <v>0</v>
      </c>
      <c r="BG1091" s="210">
        <f>IF(N1091="zákl. přenesená",J1091,0)</f>
        <v>0</v>
      </c>
      <c r="BH1091" s="210">
        <f>IF(N1091="sníž. přenesená",J1091,0)</f>
        <v>0</v>
      </c>
      <c r="BI1091" s="210">
        <f>IF(N1091="nulová",J1091,0)</f>
        <v>0</v>
      </c>
      <c r="BJ1091" s="19" t="s">
        <v>84</v>
      </c>
      <c r="BK1091" s="210">
        <f>ROUND(I1091*H1091,2)</f>
        <v>0</v>
      </c>
      <c r="BL1091" s="19" t="s">
        <v>151</v>
      </c>
      <c r="BM1091" s="209" t="s">
        <v>1380</v>
      </c>
    </row>
    <row r="1092" s="2" customFormat="1">
      <c r="A1092" s="40"/>
      <c r="B1092" s="41"/>
      <c r="C1092" s="42"/>
      <c r="D1092" s="211" t="s">
        <v>394</v>
      </c>
      <c r="E1092" s="42"/>
      <c r="F1092" s="212" t="s">
        <v>1371</v>
      </c>
      <c r="G1092" s="42"/>
      <c r="H1092" s="42"/>
      <c r="I1092" s="213"/>
      <c r="J1092" s="42"/>
      <c r="K1092" s="42"/>
      <c r="L1092" s="46"/>
      <c r="M1092" s="214"/>
      <c r="N1092" s="215"/>
      <c r="O1092" s="86"/>
      <c r="P1092" s="86"/>
      <c r="Q1092" s="86"/>
      <c r="R1092" s="86"/>
      <c r="S1092" s="86"/>
      <c r="T1092" s="87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T1092" s="19" t="s">
        <v>394</v>
      </c>
      <c r="AU1092" s="19" t="s">
        <v>86</v>
      </c>
    </row>
    <row r="1093" s="2" customFormat="1" ht="21.75" customHeight="1">
      <c r="A1093" s="40"/>
      <c r="B1093" s="41"/>
      <c r="C1093" s="198" t="s">
        <v>1381</v>
      </c>
      <c r="D1093" s="198" t="s">
        <v>153</v>
      </c>
      <c r="E1093" s="199" t="s">
        <v>1382</v>
      </c>
      <c r="F1093" s="200" t="s">
        <v>1383</v>
      </c>
      <c r="G1093" s="201" t="s">
        <v>411</v>
      </c>
      <c r="H1093" s="202">
        <v>1</v>
      </c>
      <c r="I1093" s="203"/>
      <c r="J1093" s="204">
        <f>ROUND(I1093*H1093,2)</f>
        <v>0</v>
      </c>
      <c r="K1093" s="200" t="s">
        <v>157</v>
      </c>
      <c r="L1093" s="46"/>
      <c r="M1093" s="205" t="s">
        <v>19</v>
      </c>
      <c r="N1093" s="206" t="s">
        <v>47</v>
      </c>
      <c r="O1093" s="86"/>
      <c r="P1093" s="207">
        <f>O1093*H1093</f>
        <v>0</v>
      </c>
      <c r="Q1093" s="207">
        <v>0</v>
      </c>
      <c r="R1093" s="207">
        <f>Q1093*H1093</f>
        <v>0</v>
      </c>
      <c r="S1093" s="207">
        <v>0</v>
      </c>
      <c r="T1093" s="208">
        <f>S1093*H1093</f>
        <v>0</v>
      </c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R1093" s="209" t="s">
        <v>151</v>
      </c>
      <c r="AT1093" s="209" t="s">
        <v>153</v>
      </c>
      <c r="AU1093" s="209" t="s">
        <v>86</v>
      </c>
      <c r="AY1093" s="19" t="s">
        <v>152</v>
      </c>
      <c r="BE1093" s="210">
        <f>IF(N1093="základní",J1093,0)</f>
        <v>0</v>
      </c>
      <c r="BF1093" s="210">
        <f>IF(N1093="snížená",J1093,0)</f>
        <v>0</v>
      </c>
      <c r="BG1093" s="210">
        <f>IF(N1093="zákl. přenesená",J1093,0)</f>
        <v>0</v>
      </c>
      <c r="BH1093" s="210">
        <f>IF(N1093="sníž. přenesená",J1093,0)</f>
        <v>0</v>
      </c>
      <c r="BI1093" s="210">
        <f>IF(N1093="nulová",J1093,0)</f>
        <v>0</v>
      </c>
      <c r="BJ1093" s="19" t="s">
        <v>84</v>
      </c>
      <c r="BK1093" s="210">
        <f>ROUND(I1093*H1093,2)</f>
        <v>0</v>
      </c>
      <c r="BL1093" s="19" t="s">
        <v>151</v>
      </c>
      <c r="BM1093" s="209" t="s">
        <v>1384</v>
      </c>
    </row>
    <row r="1094" s="2" customFormat="1">
      <c r="A1094" s="40"/>
      <c r="B1094" s="41"/>
      <c r="C1094" s="42"/>
      <c r="D1094" s="211" t="s">
        <v>394</v>
      </c>
      <c r="E1094" s="42"/>
      <c r="F1094" s="212" t="s">
        <v>1376</v>
      </c>
      <c r="G1094" s="42"/>
      <c r="H1094" s="42"/>
      <c r="I1094" s="213"/>
      <c r="J1094" s="42"/>
      <c r="K1094" s="42"/>
      <c r="L1094" s="46"/>
      <c r="M1094" s="214"/>
      <c r="N1094" s="215"/>
      <c r="O1094" s="86"/>
      <c r="P1094" s="86"/>
      <c r="Q1094" s="86"/>
      <c r="R1094" s="86"/>
      <c r="S1094" s="86"/>
      <c r="T1094" s="87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T1094" s="19" t="s">
        <v>394</v>
      </c>
      <c r="AU1094" s="19" t="s">
        <v>86</v>
      </c>
    </row>
    <row r="1095" s="2" customFormat="1" ht="21.75" customHeight="1">
      <c r="A1095" s="40"/>
      <c r="B1095" s="41"/>
      <c r="C1095" s="198" t="s">
        <v>1385</v>
      </c>
      <c r="D1095" s="198" t="s">
        <v>153</v>
      </c>
      <c r="E1095" s="199" t="s">
        <v>1386</v>
      </c>
      <c r="F1095" s="200" t="s">
        <v>1387</v>
      </c>
      <c r="G1095" s="201" t="s">
        <v>411</v>
      </c>
      <c r="H1095" s="202">
        <v>1</v>
      </c>
      <c r="I1095" s="203"/>
      <c r="J1095" s="204">
        <f>ROUND(I1095*H1095,2)</f>
        <v>0</v>
      </c>
      <c r="K1095" s="200" t="s">
        <v>157</v>
      </c>
      <c r="L1095" s="46"/>
      <c r="M1095" s="205" t="s">
        <v>19</v>
      </c>
      <c r="N1095" s="206" t="s">
        <v>47</v>
      </c>
      <c r="O1095" s="86"/>
      <c r="P1095" s="207">
        <f>O1095*H1095</f>
        <v>0</v>
      </c>
      <c r="Q1095" s="207">
        <v>0</v>
      </c>
      <c r="R1095" s="207">
        <f>Q1095*H1095</f>
        <v>0</v>
      </c>
      <c r="S1095" s="207">
        <v>0</v>
      </c>
      <c r="T1095" s="208">
        <f>S1095*H1095</f>
        <v>0</v>
      </c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R1095" s="209" t="s">
        <v>151</v>
      </c>
      <c r="AT1095" s="209" t="s">
        <v>153</v>
      </c>
      <c r="AU1095" s="209" t="s">
        <v>86</v>
      </c>
      <c r="AY1095" s="19" t="s">
        <v>152</v>
      </c>
      <c r="BE1095" s="210">
        <f>IF(N1095="základní",J1095,0)</f>
        <v>0</v>
      </c>
      <c r="BF1095" s="210">
        <f>IF(N1095="snížená",J1095,0)</f>
        <v>0</v>
      </c>
      <c r="BG1095" s="210">
        <f>IF(N1095="zákl. přenesená",J1095,0)</f>
        <v>0</v>
      </c>
      <c r="BH1095" s="210">
        <f>IF(N1095="sníž. přenesená",J1095,0)</f>
        <v>0</v>
      </c>
      <c r="BI1095" s="210">
        <f>IF(N1095="nulová",J1095,0)</f>
        <v>0</v>
      </c>
      <c r="BJ1095" s="19" t="s">
        <v>84</v>
      </c>
      <c r="BK1095" s="210">
        <f>ROUND(I1095*H1095,2)</f>
        <v>0</v>
      </c>
      <c r="BL1095" s="19" t="s">
        <v>151</v>
      </c>
      <c r="BM1095" s="209" t="s">
        <v>1388</v>
      </c>
    </row>
    <row r="1096" s="2" customFormat="1">
      <c r="A1096" s="40"/>
      <c r="B1096" s="41"/>
      <c r="C1096" s="42"/>
      <c r="D1096" s="211" t="s">
        <v>394</v>
      </c>
      <c r="E1096" s="42"/>
      <c r="F1096" s="212" t="s">
        <v>1376</v>
      </c>
      <c r="G1096" s="42"/>
      <c r="H1096" s="42"/>
      <c r="I1096" s="213"/>
      <c r="J1096" s="42"/>
      <c r="K1096" s="42"/>
      <c r="L1096" s="46"/>
      <c r="M1096" s="214"/>
      <c r="N1096" s="215"/>
      <c r="O1096" s="86"/>
      <c r="P1096" s="86"/>
      <c r="Q1096" s="86"/>
      <c r="R1096" s="86"/>
      <c r="S1096" s="86"/>
      <c r="T1096" s="87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40"/>
      <c r="AT1096" s="19" t="s">
        <v>394</v>
      </c>
      <c r="AU1096" s="19" t="s">
        <v>86</v>
      </c>
    </row>
    <row r="1097" s="2" customFormat="1" ht="21.75" customHeight="1">
      <c r="A1097" s="40"/>
      <c r="B1097" s="41"/>
      <c r="C1097" s="198" t="s">
        <v>1389</v>
      </c>
      <c r="D1097" s="198" t="s">
        <v>153</v>
      </c>
      <c r="E1097" s="199" t="s">
        <v>1390</v>
      </c>
      <c r="F1097" s="200" t="s">
        <v>1391</v>
      </c>
      <c r="G1097" s="201" t="s">
        <v>411</v>
      </c>
      <c r="H1097" s="202">
        <v>1</v>
      </c>
      <c r="I1097" s="203"/>
      <c r="J1097" s="204">
        <f>ROUND(I1097*H1097,2)</f>
        <v>0</v>
      </c>
      <c r="K1097" s="200" t="s">
        <v>157</v>
      </c>
      <c r="L1097" s="46"/>
      <c r="M1097" s="205" t="s">
        <v>19</v>
      </c>
      <c r="N1097" s="206" t="s">
        <v>47</v>
      </c>
      <c r="O1097" s="86"/>
      <c r="P1097" s="207">
        <f>O1097*H1097</f>
        <v>0</v>
      </c>
      <c r="Q1097" s="207">
        <v>0</v>
      </c>
      <c r="R1097" s="207">
        <f>Q1097*H1097</f>
        <v>0</v>
      </c>
      <c r="S1097" s="207">
        <v>0</v>
      </c>
      <c r="T1097" s="208">
        <f>S1097*H1097</f>
        <v>0</v>
      </c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R1097" s="209" t="s">
        <v>151</v>
      </c>
      <c r="AT1097" s="209" t="s">
        <v>153</v>
      </c>
      <c r="AU1097" s="209" t="s">
        <v>86</v>
      </c>
      <c r="AY1097" s="19" t="s">
        <v>152</v>
      </c>
      <c r="BE1097" s="210">
        <f>IF(N1097="základní",J1097,0)</f>
        <v>0</v>
      </c>
      <c r="BF1097" s="210">
        <f>IF(N1097="snížená",J1097,0)</f>
        <v>0</v>
      </c>
      <c r="BG1097" s="210">
        <f>IF(N1097="zákl. přenesená",J1097,0)</f>
        <v>0</v>
      </c>
      <c r="BH1097" s="210">
        <f>IF(N1097="sníž. přenesená",J1097,0)</f>
        <v>0</v>
      </c>
      <c r="BI1097" s="210">
        <f>IF(N1097="nulová",J1097,0)</f>
        <v>0</v>
      </c>
      <c r="BJ1097" s="19" t="s">
        <v>84</v>
      </c>
      <c r="BK1097" s="210">
        <f>ROUND(I1097*H1097,2)</f>
        <v>0</v>
      </c>
      <c r="BL1097" s="19" t="s">
        <v>151</v>
      </c>
      <c r="BM1097" s="209" t="s">
        <v>1392</v>
      </c>
    </row>
    <row r="1098" s="2" customFormat="1">
      <c r="A1098" s="40"/>
      <c r="B1098" s="41"/>
      <c r="C1098" s="42"/>
      <c r="D1098" s="211" t="s">
        <v>394</v>
      </c>
      <c r="E1098" s="42"/>
      <c r="F1098" s="212" t="s">
        <v>1376</v>
      </c>
      <c r="G1098" s="42"/>
      <c r="H1098" s="42"/>
      <c r="I1098" s="213"/>
      <c r="J1098" s="42"/>
      <c r="K1098" s="42"/>
      <c r="L1098" s="46"/>
      <c r="M1098" s="214"/>
      <c r="N1098" s="215"/>
      <c r="O1098" s="86"/>
      <c r="P1098" s="86"/>
      <c r="Q1098" s="86"/>
      <c r="R1098" s="86"/>
      <c r="S1098" s="86"/>
      <c r="T1098" s="87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T1098" s="19" t="s">
        <v>394</v>
      </c>
      <c r="AU1098" s="19" t="s">
        <v>86</v>
      </c>
    </row>
    <row r="1099" s="2" customFormat="1" ht="21.75" customHeight="1">
      <c r="A1099" s="40"/>
      <c r="B1099" s="41"/>
      <c r="C1099" s="198" t="s">
        <v>1393</v>
      </c>
      <c r="D1099" s="198" t="s">
        <v>153</v>
      </c>
      <c r="E1099" s="199" t="s">
        <v>1394</v>
      </c>
      <c r="F1099" s="200" t="s">
        <v>1395</v>
      </c>
      <c r="G1099" s="201" t="s">
        <v>411</v>
      </c>
      <c r="H1099" s="202">
        <v>1</v>
      </c>
      <c r="I1099" s="203"/>
      <c r="J1099" s="204">
        <f>ROUND(I1099*H1099,2)</f>
        <v>0</v>
      </c>
      <c r="K1099" s="200" t="s">
        <v>157</v>
      </c>
      <c r="L1099" s="46"/>
      <c r="M1099" s="205" t="s">
        <v>19</v>
      </c>
      <c r="N1099" s="206" t="s">
        <v>47</v>
      </c>
      <c r="O1099" s="86"/>
      <c r="P1099" s="207">
        <f>O1099*H1099</f>
        <v>0</v>
      </c>
      <c r="Q1099" s="207">
        <v>0</v>
      </c>
      <c r="R1099" s="207">
        <f>Q1099*H1099</f>
        <v>0</v>
      </c>
      <c r="S1099" s="207">
        <v>0</v>
      </c>
      <c r="T1099" s="208">
        <f>S1099*H1099</f>
        <v>0</v>
      </c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R1099" s="209" t="s">
        <v>151</v>
      </c>
      <c r="AT1099" s="209" t="s">
        <v>153</v>
      </c>
      <c r="AU1099" s="209" t="s">
        <v>86</v>
      </c>
      <c r="AY1099" s="19" t="s">
        <v>152</v>
      </c>
      <c r="BE1099" s="210">
        <f>IF(N1099="základní",J1099,0)</f>
        <v>0</v>
      </c>
      <c r="BF1099" s="210">
        <f>IF(N1099="snížená",J1099,0)</f>
        <v>0</v>
      </c>
      <c r="BG1099" s="210">
        <f>IF(N1099="zákl. přenesená",J1099,0)</f>
        <v>0</v>
      </c>
      <c r="BH1099" s="210">
        <f>IF(N1099="sníž. přenesená",J1099,0)</f>
        <v>0</v>
      </c>
      <c r="BI1099" s="210">
        <f>IF(N1099="nulová",J1099,0)</f>
        <v>0</v>
      </c>
      <c r="BJ1099" s="19" t="s">
        <v>84</v>
      </c>
      <c r="BK1099" s="210">
        <f>ROUND(I1099*H1099,2)</f>
        <v>0</v>
      </c>
      <c r="BL1099" s="19" t="s">
        <v>151</v>
      </c>
      <c r="BM1099" s="209" t="s">
        <v>1396</v>
      </c>
    </row>
    <row r="1100" s="2" customFormat="1">
      <c r="A1100" s="40"/>
      <c r="B1100" s="41"/>
      <c r="C1100" s="42"/>
      <c r="D1100" s="211" t="s">
        <v>394</v>
      </c>
      <c r="E1100" s="42"/>
      <c r="F1100" s="212" t="s">
        <v>1376</v>
      </c>
      <c r="G1100" s="42"/>
      <c r="H1100" s="42"/>
      <c r="I1100" s="213"/>
      <c r="J1100" s="42"/>
      <c r="K1100" s="42"/>
      <c r="L1100" s="46"/>
      <c r="M1100" s="214"/>
      <c r="N1100" s="215"/>
      <c r="O1100" s="86"/>
      <c r="P1100" s="86"/>
      <c r="Q1100" s="86"/>
      <c r="R1100" s="86"/>
      <c r="S1100" s="86"/>
      <c r="T1100" s="87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T1100" s="19" t="s">
        <v>394</v>
      </c>
      <c r="AU1100" s="19" t="s">
        <v>86</v>
      </c>
    </row>
    <row r="1101" s="2" customFormat="1" ht="21.75" customHeight="1">
      <c r="A1101" s="40"/>
      <c r="B1101" s="41"/>
      <c r="C1101" s="198" t="s">
        <v>1397</v>
      </c>
      <c r="D1101" s="198" t="s">
        <v>153</v>
      </c>
      <c r="E1101" s="199" t="s">
        <v>1398</v>
      </c>
      <c r="F1101" s="200" t="s">
        <v>1399</v>
      </c>
      <c r="G1101" s="201" t="s">
        <v>411</v>
      </c>
      <c r="H1101" s="202">
        <v>1</v>
      </c>
      <c r="I1101" s="203"/>
      <c r="J1101" s="204">
        <f>ROUND(I1101*H1101,2)</f>
        <v>0</v>
      </c>
      <c r="K1101" s="200" t="s">
        <v>157</v>
      </c>
      <c r="L1101" s="46"/>
      <c r="M1101" s="205" t="s">
        <v>19</v>
      </c>
      <c r="N1101" s="206" t="s">
        <v>47</v>
      </c>
      <c r="O1101" s="86"/>
      <c r="P1101" s="207">
        <f>O1101*H1101</f>
        <v>0</v>
      </c>
      <c r="Q1101" s="207">
        <v>0</v>
      </c>
      <c r="R1101" s="207">
        <f>Q1101*H1101</f>
        <v>0</v>
      </c>
      <c r="S1101" s="207">
        <v>0</v>
      </c>
      <c r="T1101" s="208">
        <f>S1101*H1101</f>
        <v>0</v>
      </c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R1101" s="209" t="s">
        <v>151</v>
      </c>
      <c r="AT1101" s="209" t="s">
        <v>153</v>
      </c>
      <c r="AU1101" s="209" t="s">
        <v>86</v>
      </c>
      <c r="AY1101" s="19" t="s">
        <v>152</v>
      </c>
      <c r="BE1101" s="210">
        <f>IF(N1101="základní",J1101,0)</f>
        <v>0</v>
      </c>
      <c r="BF1101" s="210">
        <f>IF(N1101="snížená",J1101,0)</f>
        <v>0</v>
      </c>
      <c r="BG1101" s="210">
        <f>IF(N1101="zákl. přenesená",J1101,0)</f>
        <v>0</v>
      </c>
      <c r="BH1101" s="210">
        <f>IF(N1101="sníž. přenesená",J1101,0)</f>
        <v>0</v>
      </c>
      <c r="BI1101" s="210">
        <f>IF(N1101="nulová",J1101,0)</f>
        <v>0</v>
      </c>
      <c r="BJ1101" s="19" t="s">
        <v>84</v>
      </c>
      <c r="BK1101" s="210">
        <f>ROUND(I1101*H1101,2)</f>
        <v>0</v>
      </c>
      <c r="BL1101" s="19" t="s">
        <v>151</v>
      </c>
      <c r="BM1101" s="209" t="s">
        <v>1400</v>
      </c>
    </row>
    <row r="1102" s="2" customFormat="1">
      <c r="A1102" s="40"/>
      <c r="B1102" s="41"/>
      <c r="C1102" s="42"/>
      <c r="D1102" s="211" t="s">
        <v>394</v>
      </c>
      <c r="E1102" s="42"/>
      <c r="F1102" s="212" t="s">
        <v>1376</v>
      </c>
      <c r="G1102" s="42"/>
      <c r="H1102" s="42"/>
      <c r="I1102" s="213"/>
      <c r="J1102" s="42"/>
      <c r="K1102" s="42"/>
      <c r="L1102" s="46"/>
      <c r="M1102" s="214"/>
      <c r="N1102" s="215"/>
      <c r="O1102" s="86"/>
      <c r="P1102" s="86"/>
      <c r="Q1102" s="86"/>
      <c r="R1102" s="86"/>
      <c r="S1102" s="86"/>
      <c r="T1102" s="87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40"/>
      <c r="AT1102" s="19" t="s">
        <v>394</v>
      </c>
      <c r="AU1102" s="19" t="s">
        <v>86</v>
      </c>
    </row>
    <row r="1103" s="2" customFormat="1" ht="21.75" customHeight="1">
      <c r="A1103" s="40"/>
      <c r="B1103" s="41"/>
      <c r="C1103" s="198" t="s">
        <v>1401</v>
      </c>
      <c r="D1103" s="198" t="s">
        <v>153</v>
      </c>
      <c r="E1103" s="199" t="s">
        <v>1402</v>
      </c>
      <c r="F1103" s="200" t="s">
        <v>1403</v>
      </c>
      <c r="G1103" s="201" t="s">
        <v>411</v>
      </c>
      <c r="H1103" s="202">
        <v>1</v>
      </c>
      <c r="I1103" s="203"/>
      <c r="J1103" s="204">
        <f>ROUND(I1103*H1103,2)</f>
        <v>0</v>
      </c>
      <c r="K1103" s="200" t="s">
        <v>157</v>
      </c>
      <c r="L1103" s="46"/>
      <c r="M1103" s="205" t="s">
        <v>19</v>
      </c>
      <c r="N1103" s="206" t="s">
        <v>47</v>
      </c>
      <c r="O1103" s="86"/>
      <c r="P1103" s="207">
        <f>O1103*H1103</f>
        <v>0</v>
      </c>
      <c r="Q1103" s="207">
        <v>0</v>
      </c>
      <c r="R1103" s="207">
        <f>Q1103*H1103</f>
        <v>0</v>
      </c>
      <c r="S1103" s="207">
        <v>0</v>
      </c>
      <c r="T1103" s="208">
        <f>S1103*H1103</f>
        <v>0</v>
      </c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40"/>
      <c r="AR1103" s="209" t="s">
        <v>151</v>
      </c>
      <c r="AT1103" s="209" t="s">
        <v>153</v>
      </c>
      <c r="AU1103" s="209" t="s">
        <v>86</v>
      </c>
      <c r="AY1103" s="19" t="s">
        <v>152</v>
      </c>
      <c r="BE1103" s="210">
        <f>IF(N1103="základní",J1103,0)</f>
        <v>0</v>
      </c>
      <c r="BF1103" s="210">
        <f>IF(N1103="snížená",J1103,0)</f>
        <v>0</v>
      </c>
      <c r="BG1103" s="210">
        <f>IF(N1103="zákl. přenesená",J1103,0)</f>
        <v>0</v>
      </c>
      <c r="BH1103" s="210">
        <f>IF(N1103="sníž. přenesená",J1103,0)</f>
        <v>0</v>
      </c>
      <c r="BI1103" s="210">
        <f>IF(N1103="nulová",J1103,0)</f>
        <v>0</v>
      </c>
      <c r="BJ1103" s="19" t="s">
        <v>84</v>
      </c>
      <c r="BK1103" s="210">
        <f>ROUND(I1103*H1103,2)</f>
        <v>0</v>
      </c>
      <c r="BL1103" s="19" t="s">
        <v>151</v>
      </c>
      <c r="BM1103" s="209" t="s">
        <v>1404</v>
      </c>
    </row>
    <row r="1104" s="2" customFormat="1">
      <c r="A1104" s="40"/>
      <c r="B1104" s="41"/>
      <c r="C1104" s="42"/>
      <c r="D1104" s="211" t="s">
        <v>394</v>
      </c>
      <c r="E1104" s="42"/>
      <c r="F1104" s="212" t="s">
        <v>1376</v>
      </c>
      <c r="G1104" s="42"/>
      <c r="H1104" s="42"/>
      <c r="I1104" s="213"/>
      <c r="J1104" s="42"/>
      <c r="K1104" s="42"/>
      <c r="L1104" s="46"/>
      <c r="M1104" s="214"/>
      <c r="N1104" s="215"/>
      <c r="O1104" s="86"/>
      <c r="P1104" s="86"/>
      <c r="Q1104" s="86"/>
      <c r="R1104" s="86"/>
      <c r="S1104" s="86"/>
      <c r="T1104" s="87"/>
      <c r="U1104" s="40"/>
      <c r="V1104" s="40"/>
      <c r="W1104" s="40"/>
      <c r="X1104" s="40"/>
      <c r="Y1104" s="40"/>
      <c r="Z1104" s="40"/>
      <c r="AA1104" s="40"/>
      <c r="AB1104" s="40"/>
      <c r="AC1104" s="40"/>
      <c r="AD1104" s="40"/>
      <c r="AE1104" s="40"/>
      <c r="AT1104" s="19" t="s">
        <v>394</v>
      </c>
      <c r="AU1104" s="19" t="s">
        <v>86</v>
      </c>
    </row>
    <row r="1105" s="2" customFormat="1" ht="21.75" customHeight="1">
      <c r="A1105" s="40"/>
      <c r="B1105" s="41"/>
      <c r="C1105" s="198" t="s">
        <v>1405</v>
      </c>
      <c r="D1105" s="198" t="s">
        <v>153</v>
      </c>
      <c r="E1105" s="199" t="s">
        <v>1406</v>
      </c>
      <c r="F1105" s="200" t="s">
        <v>1407</v>
      </c>
      <c r="G1105" s="201" t="s">
        <v>411</v>
      </c>
      <c r="H1105" s="202">
        <v>1</v>
      </c>
      <c r="I1105" s="203"/>
      <c r="J1105" s="204">
        <f>ROUND(I1105*H1105,2)</f>
        <v>0</v>
      </c>
      <c r="K1105" s="200" t="s">
        <v>157</v>
      </c>
      <c r="L1105" s="46"/>
      <c r="M1105" s="205" t="s">
        <v>19</v>
      </c>
      <c r="N1105" s="206" t="s">
        <v>47</v>
      </c>
      <c r="O1105" s="86"/>
      <c r="P1105" s="207">
        <f>O1105*H1105</f>
        <v>0</v>
      </c>
      <c r="Q1105" s="207">
        <v>0</v>
      </c>
      <c r="R1105" s="207">
        <f>Q1105*H1105</f>
        <v>0</v>
      </c>
      <c r="S1105" s="207">
        <v>0</v>
      </c>
      <c r="T1105" s="208">
        <f>S1105*H1105</f>
        <v>0</v>
      </c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R1105" s="209" t="s">
        <v>151</v>
      </c>
      <c r="AT1105" s="209" t="s">
        <v>153</v>
      </c>
      <c r="AU1105" s="209" t="s">
        <v>86</v>
      </c>
      <c r="AY1105" s="19" t="s">
        <v>152</v>
      </c>
      <c r="BE1105" s="210">
        <f>IF(N1105="základní",J1105,0)</f>
        <v>0</v>
      </c>
      <c r="BF1105" s="210">
        <f>IF(N1105="snížená",J1105,0)</f>
        <v>0</v>
      </c>
      <c r="BG1105" s="210">
        <f>IF(N1105="zákl. přenesená",J1105,0)</f>
        <v>0</v>
      </c>
      <c r="BH1105" s="210">
        <f>IF(N1105="sníž. přenesená",J1105,0)</f>
        <v>0</v>
      </c>
      <c r="BI1105" s="210">
        <f>IF(N1105="nulová",J1105,0)</f>
        <v>0</v>
      </c>
      <c r="BJ1105" s="19" t="s">
        <v>84</v>
      </c>
      <c r="BK1105" s="210">
        <f>ROUND(I1105*H1105,2)</f>
        <v>0</v>
      </c>
      <c r="BL1105" s="19" t="s">
        <v>151</v>
      </c>
      <c r="BM1105" s="209" t="s">
        <v>1408</v>
      </c>
    </row>
    <row r="1106" s="2" customFormat="1">
      <c r="A1106" s="40"/>
      <c r="B1106" s="41"/>
      <c r="C1106" s="42"/>
      <c r="D1106" s="211" t="s">
        <v>394</v>
      </c>
      <c r="E1106" s="42"/>
      <c r="F1106" s="212" t="s">
        <v>1376</v>
      </c>
      <c r="G1106" s="42"/>
      <c r="H1106" s="42"/>
      <c r="I1106" s="213"/>
      <c r="J1106" s="42"/>
      <c r="K1106" s="42"/>
      <c r="L1106" s="46"/>
      <c r="M1106" s="214"/>
      <c r="N1106" s="215"/>
      <c r="O1106" s="86"/>
      <c r="P1106" s="86"/>
      <c r="Q1106" s="86"/>
      <c r="R1106" s="86"/>
      <c r="S1106" s="86"/>
      <c r="T1106" s="87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T1106" s="19" t="s">
        <v>394</v>
      </c>
      <c r="AU1106" s="19" t="s">
        <v>86</v>
      </c>
    </row>
    <row r="1107" s="2" customFormat="1" ht="21.75" customHeight="1">
      <c r="A1107" s="40"/>
      <c r="B1107" s="41"/>
      <c r="C1107" s="198" t="s">
        <v>1409</v>
      </c>
      <c r="D1107" s="198" t="s">
        <v>153</v>
      </c>
      <c r="E1107" s="199" t="s">
        <v>1410</v>
      </c>
      <c r="F1107" s="200" t="s">
        <v>1411</v>
      </c>
      <c r="G1107" s="201" t="s">
        <v>411</v>
      </c>
      <c r="H1107" s="202">
        <v>1</v>
      </c>
      <c r="I1107" s="203"/>
      <c r="J1107" s="204">
        <f>ROUND(I1107*H1107,2)</f>
        <v>0</v>
      </c>
      <c r="K1107" s="200" t="s">
        <v>157</v>
      </c>
      <c r="L1107" s="46"/>
      <c r="M1107" s="205" t="s">
        <v>19</v>
      </c>
      <c r="N1107" s="206" t="s">
        <v>47</v>
      </c>
      <c r="O1107" s="86"/>
      <c r="P1107" s="207">
        <f>O1107*H1107</f>
        <v>0</v>
      </c>
      <c r="Q1107" s="207">
        <v>0</v>
      </c>
      <c r="R1107" s="207">
        <f>Q1107*H1107</f>
        <v>0</v>
      </c>
      <c r="S1107" s="207">
        <v>0</v>
      </c>
      <c r="T1107" s="208">
        <f>S1107*H1107</f>
        <v>0</v>
      </c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R1107" s="209" t="s">
        <v>151</v>
      </c>
      <c r="AT1107" s="209" t="s">
        <v>153</v>
      </c>
      <c r="AU1107" s="209" t="s">
        <v>86</v>
      </c>
      <c r="AY1107" s="19" t="s">
        <v>152</v>
      </c>
      <c r="BE1107" s="210">
        <f>IF(N1107="základní",J1107,0)</f>
        <v>0</v>
      </c>
      <c r="BF1107" s="210">
        <f>IF(N1107="snížená",J1107,0)</f>
        <v>0</v>
      </c>
      <c r="BG1107" s="210">
        <f>IF(N1107="zákl. přenesená",J1107,0)</f>
        <v>0</v>
      </c>
      <c r="BH1107" s="210">
        <f>IF(N1107="sníž. přenesená",J1107,0)</f>
        <v>0</v>
      </c>
      <c r="BI1107" s="210">
        <f>IF(N1107="nulová",J1107,0)</f>
        <v>0</v>
      </c>
      <c r="BJ1107" s="19" t="s">
        <v>84</v>
      </c>
      <c r="BK1107" s="210">
        <f>ROUND(I1107*H1107,2)</f>
        <v>0</v>
      </c>
      <c r="BL1107" s="19" t="s">
        <v>151</v>
      </c>
      <c r="BM1107" s="209" t="s">
        <v>1412</v>
      </c>
    </row>
    <row r="1108" s="2" customFormat="1">
      <c r="A1108" s="40"/>
      <c r="B1108" s="41"/>
      <c r="C1108" s="42"/>
      <c r="D1108" s="211" t="s">
        <v>394</v>
      </c>
      <c r="E1108" s="42"/>
      <c r="F1108" s="212" t="s">
        <v>1376</v>
      </c>
      <c r="G1108" s="42"/>
      <c r="H1108" s="42"/>
      <c r="I1108" s="213"/>
      <c r="J1108" s="42"/>
      <c r="K1108" s="42"/>
      <c r="L1108" s="46"/>
      <c r="M1108" s="214"/>
      <c r="N1108" s="215"/>
      <c r="O1108" s="86"/>
      <c r="P1108" s="86"/>
      <c r="Q1108" s="86"/>
      <c r="R1108" s="86"/>
      <c r="S1108" s="86"/>
      <c r="T1108" s="87"/>
      <c r="U1108" s="40"/>
      <c r="V1108" s="40"/>
      <c r="W1108" s="40"/>
      <c r="X1108" s="40"/>
      <c r="Y1108" s="40"/>
      <c r="Z1108" s="40"/>
      <c r="AA1108" s="40"/>
      <c r="AB1108" s="40"/>
      <c r="AC1108" s="40"/>
      <c r="AD1108" s="40"/>
      <c r="AE1108" s="40"/>
      <c r="AT1108" s="19" t="s">
        <v>394</v>
      </c>
      <c r="AU1108" s="19" t="s">
        <v>86</v>
      </c>
    </row>
    <row r="1109" s="2" customFormat="1" ht="21.75" customHeight="1">
      <c r="A1109" s="40"/>
      <c r="B1109" s="41"/>
      <c r="C1109" s="198" t="s">
        <v>1413</v>
      </c>
      <c r="D1109" s="198" t="s">
        <v>153</v>
      </c>
      <c r="E1109" s="199" t="s">
        <v>1414</v>
      </c>
      <c r="F1109" s="200" t="s">
        <v>1415</v>
      </c>
      <c r="G1109" s="201" t="s">
        <v>411</v>
      </c>
      <c r="H1109" s="202">
        <v>1</v>
      </c>
      <c r="I1109" s="203"/>
      <c r="J1109" s="204">
        <f>ROUND(I1109*H1109,2)</f>
        <v>0</v>
      </c>
      <c r="K1109" s="200" t="s">
        <v>157</v>
      </c>
      <c r="L1109" s="46"/>
      <c r="M1109" s="205" t="s">
        <v>19</v>
      </c>
      <c r="N1109" s="206" t="s">
        <v>47</v>
      </c>
      <c r="O1109" s="86"/>
      <c r="P1109" s="207">
        <f>O1109*H1109</f>
        <v>0</v>
      </c>
      <c r="Q1109" s="207">
        <v>0</v>
      </c>
      <c r="R1109" s="207">
        <f>Q1109*H1109</f>
        <v>0</v>
      </c>
      <c r="S1109" s="207">
        <v>0</v>
      </c>
      <c r="T1109" s="208">
        <f>S1109*H1109</f>
        <v>0</v>
      </c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R1109" s="209" t="s">
        <v>151</v>
      </c>
      <c r="AT1109" s="209" t="s">
        <v>153</v>
      </c>
      <c r="AU1109" s="209" t="s">
        <v>86</v>
      </c>
      <c r="AY1109" s="19" t="s">
        <v>152</v>
      </c>
      <c r="BE1109" s="210">
        <f>IF(N1109="základní",J1109,0)</f>
        <v>0</v>
      </c>
      <c r="BF1109" s="210">
        <f>IF(N1109="snížená",J1109,0)</f>
        <v>0</v>
      </c>
      <c r="BG1109" s="210">
        <f>IF(N1109="zákl. přenesená",J1109,0)</f>
        <v>0</v>
      </c>
      <c r="BH1109" s="210">
        <f>IF(N1109="sníž. přenesená",J1109,0)</f>
        <v>0</v>
      </c>
      <c r="BI1109" s="210">
        <f>IF(N1109="nulová",J1109,0)</f>
        <v>0</v>
      </c>
      <c r="BJ1109" s="19" t="s">
        <v>84</v>
      </c>
      <c r="BK1109" s="210">
        <f>ROUND(I1109*H1109,2)</f>
        <v>0</v>
      </c>
      <c r="BL1109" s="19" t="s">
        <v>151</v>
      </c>
      <c r="BM1109" s="209" t="s">
        <v>1416</v>
      </c>
    </row>
    <row r="1110" s="2" customFormat="1">
      <c r="A1110" s="40"/>
      <c r="B1110" s="41"/>
      <c r="C1110" s="42"/>
      <c r="D1110" s="211" t="s">
        <v>394</v>
      </c>
      <c r="E1110" s="42"/>
      <c r="F1110" s="212" t="s">
        <v>1376</v>
      </c>
      <c r="G1110" s="42"/>
      <c r="H1110" s="42"/>
      <c r="I1110" s="213"/>
      <c r="J1110" s="42"/>
      <c r="K1110" s="42"/>
      <c r="L1110" s="46"/>
      <c r="M1110" s="214"/>
      <c r="N1110" s="215"/>
      <c r="O1110" s="86"/>
      <c r="P1110" s="86"/>
      <c r="Q1110" s="86"/>
      <c r="R1110" s="86"/>
      <c r="S1110" s="86"/>
      <c r="T1110" s="87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T1110" s="19" t="s">
        <v>394</v>
      </c>
      <c r="AU1110" s="19" t="s">
        <v>86</v>
      </c>
    </row>
    <row r="1111" s="2" customFormat="1" ht="21.75" customHeight="1">
      <c r="A1111" s="40"/>
      <c r="B1111" s="41"/>
      <c r="C1111" s="198" t="s">
        <v>1417</v>
      </c>
      <c r="D1111" s="198" t="s">
        <v>153</v>
      </c>
      <c r="E1111" s="199" t="s">
        <v>1418</v>
      </c>
      <c r="F1111" s="200" t="s">
        <v>1419</v>
      </c>
      <c r="G1111" s="201" t="s">
        <v>411</v>
      </c>
      <c r="H1111" s="202">
        <v>1</v>
      </c>
      <c r="I1111" s="203"/>
      <c r="J1111" s="204">
        <f>ROUND(I1111*H1111,2)</f>
        <v>0</v>
      </c>
      <c r="K1111" s="200" t="s">
        <v>157</v>
      </c>
      <c r="L1111" s="46"/>
      <c r="M1111" s="205" t="s">
        <v>19</v>
      </c>
      <c r="N1111" s="206" t="s">
        <v>47</v>
      </c>
      <c r="O1111" s="86"/>
      <c r="P1111" s="207">
        <f>O1111*H1111</f>
        <v>0</v>
      </c>
      <c r="Q1111" s="207">
        <v>0</v>
      </c>
      <c r="R1111" s="207">
        <f>Q1111*H1111</f>
        <v>0</v>
      </c>
      <c r="S1111" s="207">
        <v>0</v>
      </c>
      <c r="T1111" s="208">
        <f>S1111*H1111</f>
        <v>0</v>
      </c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R1111" s="209" t="s">
        <v>151</v>
      </c>
      <c r="AT1111" s="209" t="s">
        <v>153</v>
      </c>
      <c r="AU1111" s="209" t="s">
        <v>86</v>
      </c>
      <c r="AY1111" s="19" t="s">
        <v>152</v>
      </c>
      <c r="BE1111" s="210">
        <f>IF(N1111="základní",J1111,0)</f>
        <v>0</v>
      </c>
      <c r="BF1111" s="210">
        <f>IF(N1111="snížená",J1111,0)</f>
        <v>0</v>
      </c>
      <c r="BG1111" s="210">
        <f>IF(N1111="zákl. přenesená",J1111,0)</f>
        <v>0</v>
      </c>
      <c r="BH1111" s="210">
        <f>IF(N1111="sníž. přenesená",J1111,0)</f>
        <v>0</v>
      </c>
      <c r="BI1111" s="210">
        <f>IF(N1111="nulová",J1111,0)</f>
        <v>0</v>
      </c>
      <c r="BJ1111" s="19" t="s">
        <v>84</v>
      </c>
      <c r="BK1111" s="210">
        <f>ROUND(I1111*H1111,2)</f>
        <v>0</v>
      </c>
      <c r="BL1111" s="19" t="s">
        <v>151</v>
      </c>
      <c r="BM1111" s="209" t="s">
        <v>1420</v>
      </c>
    </row>
    <row r="1112" s="2" customFormat="1">
      <c r="A1112" s="40"/>
      <c r="B1112" s="41"/>
      <c r="C1112" s="42"/>
      <c r="D1112" s="211" t="s">
        <v>394</v>
      </c>
      <c r="E1112" s="42"/>
      <c r="F1112" s="212" t="s">
        <v>1376</v>
      </c>
      <c r="G1112" s="42"/>
      <c r="H1112" s="42"/>
      <c r="I1112" s="213"/>
      <c r="J1112" s="42"/>
      <c r="K1112" s="42"/>
      <c r="L1112" s="46"/>
      <c r="M1112" s="214"/>
      <c r="N1112" s="215"/>
      <c r="O1112" s="86"/>
      <c r="P1112" s="86"/>
      <c r="Q1112" s="86"/>
      <c r="R1112" s="86"/>
      <c r="S1112" s="86"/>
      <c r="T1112" s="87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T1112" s="19" t="s">
        <v>394</v>
      </c>
      <c r="AU1112" s="19" t="s">
        <v>86</v>
      </c>
    </row>
    <row r="1113" s="2" customFormat="1" ht="24.15" customHeight="1">
      <c r="A1113" s="40"/>
      <c r="B1113" s="41"/>
      <c r="C1113" s="198" t="s">
        <v>1421</v>
      </c>
      <c r="D1113" s="198" t="s">
        <v>153</v>
      </c>
      <c r="E1113" s="199" t="s">
        <v>1422</v>
      </c>
      <c r="F1113" s="200" t="s">
        <v>1423</v>
      </c>
      <c r="G1113" s="201" t="s">
        <v>411</v>
      </c>
      <c r="H1113" s="202">
        <v>1</v>
      </c>
      <c r="I1113" s="203"/>
      <c r="J1113" s="204">
        <f>ROUND(I1113*H1113,2)</f>
        <v>0</v>
      </c>
      <c r="K1113" s="200" t="s">
        <v>157</v>
      </c>
      <c r="L1113" s="46"/>
      <c r="M1113" s="205" t="s">
        <v>19</v>
      </c>
      <c r="N1113" s="206" t="s">
        <v>47</v>
      </c>
      <c r="O1113" s="86"/>
      <c r="P1113" s="207">
        <f>O1113*H1113</f>
        <v>0</v>
      </c>
      <c r="Q1113" s="207">
        <v>0</v>
      </c>
      <c r="R1113" s="207">
        <f>Q1113*H1113</f>
        <v>0</v>
      </c>
      <c r="S1113" s="207">
        <v>0</v>
      </c>
      <c r="T1113" s="208">
        <f>S1113*H1113</f>
        <v>0</v>
      </c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40"/>
      <c r="AR1113" s="209" t="s">
        <v>151</v>
      </c>
      <c r="AT1113" s="209" t="s">
        <v>153</v>
      </c>
      <c r="AU1113" s="209" t="s">
        <v>86</v>
      </c>
      <c r="AY1113" s="19" t="s">
        <v>152</v>
      </c>
      <c r="BE1113" s="210">
        <f>IF(N1113="základní",J1113,0)</f>
        <v>0</v>
      </c>
      <c r="BF1113" s="210">
        <f>IF(N1113="snížená",J1113,0)</f>
        <v>0</v>
      </c>
      <c r="BG1113" s="210">
        <f>IF(N1113="zákl. přenesená",J1113,0)</f>
        <v>0</v>
      </c>
      <c r="BH1113" s="210">
        <f>IF(N1113="sníž. přenesená",J1113,0)</f>
        <v>0</v>
      </c>
      <c r="BI1113" s="210">
        <f>IF(N1113="nulová",J1113,0)</f>
        <v>0</v>
      </c>
      <c r="BJ1113" s="19" t="s">
        <v>84</v>
      </c>
      <c r="BK1113" s="210">
        <f>ROUND(I1113*H1113,2)</f>
        <v>0</v>
      </c>
      <c r="BL1113" s="19" t="s">
        <v>151</v>
      </c>
      <c r="BM1113" s="209" t="s">
        <v>1424</v>
      </c>
    </row>
    <row r="1114" s="2" customFormat="1">
      <c r="A1114" s="40"/>
      <c r="B1114" s="41"/>
      <c r="C1114" s="42"/>
      <c r="D1114" s="211" t="s">
        <v>394</v>
      </c>
      <c r="E1114" s="42"/>
      <c r="F1114" s="212" t="s">
        <v>1376</v>
      </c>
      <c r="G1114" s="42"/>
      <c r="H1114" s="42"/>
      <c r="I1114" s="213"/>
      <c r="J1114" s="42"/>
      <c r="K1114" s="42"/>
      <c r="L1114" s="46"/>
      <c r="M1114" s="214"/>
      <c r="N1114" s="215"/>
      <c r="O1114" s="86"/>
      <c r="P1114" s="86"/>
      <c r="Q1114" s="86"/>
      <c r="R1114" s="86"/>
      <c r="S1114" s="86"/>
      <c r="T1114" s="87"/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T1114" s="19" t="s">
        <v>394</v>
      </c>
      <c r="AU1114" s="19" t="s">
        <v>86</v>
      </c>
    </row>
    <row r="1115" s="2" customFormat="1" ht="21.75" customHeight="1">
      <c r="A1115" s="40"/>
      <c r="B1115" s="41"/>
      <c r="C1115" s="198" t="s">
        <v>1425</v>
      </c>
      <c r="D1115" s="198" t="s">
        <v>153</v>
      </c>
      <c r="E1115" s="199" t="s">
        <v>1426</v>
      </c>
      <c r="F1115" s="200" t="s">
        <v>1427</v>
      </c>
      <c r="G1115" s="201" t="s">
        <v>411</v>
      </c>
      <c r="H1115" s="202">
        <v>1</v>
      </c>
      <c r="I1115" s="203"/>
      <c r="J1115" s="204">
        <f>ROUND(I1115*H1115,2)</f>
        <v>0</v>
      </c>
      <c r="K1115" s="200" t="s">
        <v>157</v>
      </c>
      <c r="L1115" s="46"/>
      <c r="M1115" s="205" t="s">
        <v>19</v>
      </c>
      <c r="N1115" s="206" t="s">
        <v>47</v>
      </c>
      <c r="O1115" s="86"/>
      <c r="P1115" s="207">
        <f>O1115*H1115</f>
        <v>0</v>
      </c>
      <c r="Q1115" s="207">
        <v>0</v>
      </c>
      <c r="R1115" s="207">
        <f>Q1115*H1115</f>
        <v>0</v>
      </c>
      <c r="S1115" s="207">
        <v>0</v>
      </c>
      <c r="T1115" s="208">
        <f>S1115*H1115</f>
        <v>0</v>
      </c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R1115" s="209" t="s">
        <v>151</v>
      </c>
      <c r="AT1115" s="209" t="s">
        <v>153</v>
      </c>
      <c r="AU1115" s="209" t="s">
        <v>86</v>
      </c>
      <c r="AY1115" s="19" t="s">
        <v>152</v>
      </c>
      <c r="BE1115" s="210">
        <f>IF(N1115="základní",J1115,0)</f>
        <v>0</v>
      </c>
      <c r="BF1115" s="210">
        <f>IF(N1115="snížená",J1115,0)</f>
        <v>0</v>
      </c>
      <c r="BG1115" s="210">
        <f>IF(N1115="zákl. přenesená",J1115,0)</f>
        <v>0</v>
      </c>
      <c r="BH1115" s="210">
        <f>IF(N1115="sníž. přenesená",J1115,0)</f>
        <v>0</v>
      </c>
      <c r="BI1115" s="210">
        <f>IF(N1115="nulová",J1115,0)</f>
        <v>0</v>
      </c>
      <c r="BJ1115" s="19" t="s">
        <v>84</v>
      </c>
      <c r="BK1115" s="210">
        <f>ROUND(I1115*H1115,2)</f>
        <v>0</v>
      </c>
      <c r="BL1115" s="19" t="s">
        <v>151</v>
      </c>
      <c r="BM1115" s="209" t="s">
        <v>1428</v>
      </c>
    </row>
    <row r="1116" s="2" customFormat="1">
      <c r="A1116" s="40"/>
      <c r="B1116" s="41"/>
      <c r="C1116" s="42"/>
      <c r="D1116" s="211" t="s">
        <v>394</v>
      </c>
      <c r="E1116" s="42"/>
      <c r="F1116" s="212" t="s">
        <v>1376</v>
      </c>
      <c r="G1116" s="42"/>
      <c r="H1116" s="42"/>
      <c r="I1116" s="213"/>
      <c r="J1116" s="42"/>
      <c r="K1116" s="42"/>
      <c r="L1116" s="46"/>
      <c r="M1116" s="214"/>
      <c r="N1116" s="215"/>
      <c r="O1116" s="86"/>
      <c r="P1116" s="86"/>
      <c r="Q1116" s="86"/>
      <c r="R1116" s="86"/>
      <c r="S1116" s="86"/>
      <c r="T1116" s="87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40"/>
      <c r="AT1116" s="19" t="s">
        <v>394</v>
      </c>
      <c r="AU1116" s="19" t="s">
        <v>86</v>
      </c>
    </row>
    <row r="1117" s="2" customFormat="1" ht="21.75" customHeight="1">
      <c r="A1117" s="40"/>
      <c r="B1117" s="41"/>
      <c r="C1117" s="198" t="s">
        <v>1429</v>
      </c>
      <c r="D1117" s="198" t="s">
        <v>153</v>
      </c>
      <c r="E1117" s="199" t="s">
        <v>1430</v>
      </c>
      <c r="F1117" s="200" t="s">
        <v>1431</v>
      </c>
      <c r="G1117" s="201" t="s">
        <v>411</v>
      </c>
      <c r="H1117" s="202">
        <v>1</v>
      </c>
      <c r="I1117" s="203"/>
      <c r="J1117" s="204">
        <f>ROUND(I1117*H1117,2)</f>
        <v>0</v>
      </c>
      <c r="K1117" s="200" t="s">
        <v>157</v>
      </c>
      <c r="L1117" s="46"/>
      <c r="M1117" s="205" t="s">
        <v>19</v>
      </c>
      <c r="N1117" s="206" t="s">
        <v>47</v>
      </c>
      <c r="O1117" s="86"/>
      <c r="P1117" s="207">
        <f>O1117*H1117</f>
        <v>0</v>
      </c>
      <c r="Q1117" s="207">
        <v>0</v>
      </c>
      <c r="R1117" s="207">
        <f>Q1117*H1117</f>
        <v>0</v>
      </c>
      <c r="S1117" s="207">
        <v>0</v>
      </c>
      <c r="T1117" s="208">
        <f>S1117*H1117</f>
        <v>0</v>
      </c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R1117" s="209" t="s">
        <v>151</v>
      </c>
      <c r="AT1117" s="209" t="s">
        <v>153</v>
      </c>
      <c r="AU1117" s="209" t="s">
        <v>86</v>
      </c>
      <c r="AY1117" s="19" t="s">
        <v>152</v>
      </c>
      <c r="BE1117" s="210">
        <f>IF(N1117="základní",J1117,0)</f>
        <v>0</v>
      </c>
      <c r="BF1117" s="210">
        <f>IF(N1117="snížená",J1117,0)</f>
        <v>0</v>
      </c>
      <c r="BG1117" s="210">
        <f>IF(N1117="zákl. přenesená",J1117,0)</f>
        <v>0</v>
      </c>
      <c r="BH1117" s="210">
        <f>IF(N1117="sníž. přenesená",J1117,0)</f>
        <v>0</v>
      </c>
      <c r="BI1117" s="210">
        <f>IF(N1117="nulová",J1117,0)</f>
        <v>0</v>
      </c>
      <c r="BJ1117" s="19" t="s">
        <v>84</v>
      </c>
      <c r="BK1117" s="210">
        <f>ROUND(I1117*H1117,2)</f>
        <v>0</v>
      </c>
      <c r="BL1117" s="19" t="s">
        <v>151</v>
      </c>
      <c r="BM1117" s="209" t="s">
        <v>1432</v>
      </c>
    </row>
    <row r="1118" s="2" customFormat="1">
      <c r="A1118" s="40"/>
      <c r="B1118" s="41"/>
      <c r="C1118" s="42"/>
      <c r="D1118" s="211" t="s">
        <v>394</v>
      </c>
      <c r="E1118" s="42"/>
      <c r="F1118" s="212" t="s">
        <v>1376</v>
      </c>
      <c r="G1118" s="42"/>
      <c r="H1118" s="42"/>
      <c r="I1118" s="213"/>
      <c r="J1118" s="42"/>
      <c r="K1118" s="42"/>
      <c r="L1118" s="46"/>
      <c r="M1118" s="214"/>
      <c r="N1118" s="215"/>
      <c r="O1118" s="86"/>
      <c r="P1118" s="86"/>
      <c r="Q1118" s="86"/>
      <c r="R1118" s="86"/>
      <c r="S1118" s="86"/>
      <c r="T1118" s="87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T1118" s="19" t="s">
        <v>394</v>
      </c>
      <c r="AU1118" s="19" t="s">
        <v>86</v>
      </c>
    </row>
    <row r="1119" s="2" customFormat="1" ht="21.75" customHeight="1">
      <c r="A1119" s="40"/>
      <c r="B1119" s="41"/>
      <c r="C1119" s="198" t="s">
        <v>1433</v>
      </c>
      <c r="D1119" s="198" t="s">
        <v>153</v>
      </c>
      <c r="E1119" s="199" t="s">
        <v>1434</v>
      </c>
      <c r="F1119" s="200" t="s">
        <v>1435</v>
      </c>
      <c r="G1119" s="201" t="s">
        <v>411</v>
      </c>
      <c r="H1119" s="202">
        <v>1</v>
      </c>
      <c r="I1119" s="203"/>
      <c r="J1119" s="204">
        <f>ROUND(I1119*H1119,2)</f>
        <v>0</v>
      </c>
      <c r="K1119" s="200" t="s">
        <v>157</v>
      </c>
      <c r="L1119" s="46"/>
      <c r="M1119" s="205" t="s">
        <v>19</v>
      </c>
      <c r="N1119" s="206" t="s">
        <v>47</v>
      </c>
      <c r="O1119" s="86"/>
      <c r="P1119" s="207">
        <f>O1119*H1119</f>
        <v>0</v>
      </c>
      <c r="Q1119" s="207">
        <v>0</v>
      </c>
      <c r="R1119" s="207">
        <f>Q1119*H1119</f>
        <v>0</v>
      </c>
      <c r="S1119" s="207">
        <v>0</v>
      </c>
      <c r="T1119" s="208">
        <f>S1119*H1119</f>
        <v>0</v>
      </c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40"/>
      <c r="AR1119" s="209" t="s">
        <v>151</v>
      </c>
      <c r="AT1119" s="209" t="s">
        <v>153</v>
      </c>
      <c r="AU1119" s="209" t="s">
        <v>86</v>
      </c>
      <c r="AY1119" s="19" t="s">
        <v>152</v>
      </c>
      <c r="BE1119" s="210">
        <f>IF(N1119="základní",J1119,0)</f>
        <v>0</v>
      </c>
      <c r="BF1119" s="210">
        <f>IF(N1119="snížená",J1119,0)</f>
        <v>0</v>
      </c>
      <c r="BG1119" s="210">
        <f>IF(N1119="zákl. přenesená",J1119,0)</f>
        <v>0</v>
      </c>
      <c r="BH1119" s="210">
        <f>IF(N1119="sníž. přenesená",J1119,0)</f>
        <v>0</v>
      </c>
      <c r="BI1119" s="210">
        <f>IF(N1119="nulová",J1119,0)</f>
        <v>0</v>
      </c>
      <c r="BJ1119" s="19" t="s">
        <v>84</v>
      </c>
      <c r="BK1119" s="210">
        <f>ROUND(I1119*H1119,2)</f>
        <v>0</v>
      </c>
      <c r="BL1119" s="19" t="s">
        <v>151</v>
      </c>
      <c r="BM1119" s="209" t="s">
        <v>1436</v>
      </c>
    </row>
    <row r="1120" s="2" customFormat="1">
      <c r="A1120" s="40"/>
      <c r="B1120" s="41"/>
      <c r="C1120" s="42"/>
      <c r="D1120" s="211" t="s">
        <v>394</v>
      </c>
      <c r="E1120" s="42"/>
      <c r="F1120" s="212" t="s">
        <v>1376</v>
      </c>
      <c r="G1120" s="42"/>
      <c r="H1120" s="42"/>
      <c r="I1120" s="213"/>
      <c r="J1120" s="42"/>
      <c r="K1120" s="42"/>
      <c r="L1120" s="46"/>
      <c r="M1120" s="214"/>
      <c r="N1120" s="215"/>
      <c r="O1120" s="86"/>
      <c r="P1120" s="86"/>
      <c r="Q1120" s="86"/>
      <c r="R1120" s="86"/>
      <c r="S1120" s="86"/>
      <c r="T1120" s="87"/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T1120" s="19" t="s">
        <v>394</v>
      </c>
      <c r="AU1120" s="19" t="s">
        <v>86</v>
      </c>
    </row>
    <row r="1121" s="2" customFormat="1" ht="21.75" customHeight="1">
      <c r="A1121" s="40"/>
      <c r="B1121" s="41"/>
      <c r="C1121" s="198" t="s">
        <v>1437</v>
      </c>
      <c r="D1121" s="198" t="s">
        <v>153</v>
      </c>
      <c r="E1121" s="199" t="s">
        <v>1438</v>
      </c>
      <c r="F1121" s="200" t="s">
        <v>1439</v>
      </c>
      <c r="G1121" s="201" t="s">
        <v>411</v>
      </c>
      <c r="H1121" s="202">
        <v>1</v>
      </c>
      <c r="I1121" s="203"/>
      <c r="J1121" s="204">
        <f>ROUND(I1121*H1121,2)</f>
        <v>0</v>
      </c>
      <c r="K1121" s="200" t="s">
        <v>157</v>
      </c>
      <c r="L1121" s="46"/>
      <c r="M1121" s="205" t="s">
        <v>19</v>
      </c>
      <c r="N1121" s="206" t="s">
        <v>47</v>
      </c>
      <c r="O1121" s="86"/>
      <c r="P1121" s="207">
        <f>O1121*H1121</f>
        <v>0</v>
      </c>
      <c r="Q1121" s="207">
        <v>0</v>
      </c>
      <c r="R1121" s="207">
        <f>Q1121*H1121</f>
        <v>0</v>
      </c>
      <c r="S1121" s="207">
        <v>0</v>
      </c>
      <c r="T1121" s="208">
        <f>S1121*H1121</f>
        <v>0</v>
      </c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40"/>
      <c r="AR1121" s="209" t="s">
        <v>151</v>
      </c>
      <c r="AT1121" s="209" t="s">
        <v>153</v>
      </c>
      <c r="AU1121" s="209" t="s">
        <v>86</v>
      </c>
      <c r="AY1121" s="19" t="s">
        <v>152</v>
      </c>
      <c r="BE1121" s="210">
        <f>IF(N1121="základní",J1121,0)</f>
        <v>0</v>
      </c>
      <c r="BF1121" s="210">
        <f>IF(N1121="snížená",J1121,0)</f>
        <v>0</v>
      </c>
      <c r="BG1121" s="210">
        <f>IF(N1121="zákl. přenesená",J1121,0)</f>
        <v>0</v>
      </c>
      <c r="BH1121" s="210">
        <f>IF(N1121="sníž. přenesená",J1121,0)</f>
        <v>0</v>
      </c>
      <c r="BI1121" s="210">
        <f>IF(N1121="nulová",J1121,0)</f>
        <v>0</v>
      </c>
      <c r="BJ1121" s="19" t="s">
        <v>84</v>
      </c>
      <c r="BK1121" s="210">
        <f>ROUND(I1121*H1121,2)</f>
        <v>0</v>
      </c>
      <c r="BL1121" s="19" t="s">
        <v>151</v>
      </c>
      <c r="BM1121" s="209" t="s">
        <v>1440</v>
      </c>
    </row>
    <row r="1122" s="2" customFormat="1">
      <c r="A1122" s="40"/>
      <c r="B1122" s="41"/>
      <c r="C1122" s="42"/>
      <c r="D1122" s="211" t="s">
        <v>394</v>
      </c>
      <c r="E1122" s="42"/>
      <c r="F1122" s="212" t="s">
        <v>1376</v>
      </c>
      <c r="G1122" s="42"/>
      <c r="H1122" s="42"/>
      <c r="I1122" s="213"/>
      <c r="J1122" s="42"/>
      <c r="K1122" s="42"/>
      <c r="L1122" s="46"/>
      <c r="M1122" s="214"/>
      <c r="N1122" s="215"/>
      <c r="O1122" s="86"/>
      <c r="P1122" s="86"/>
      <c r="Q1122" s="86"/>
      <c r="R1122" s="86"/>
      <c r="S1122" s="86"/>
      <c r="T1122" s="87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T1122" s="19" t="s">
        <v>394</v>
      </c>
      <c r="AU1122" s="19" t="s">
        <v>86</v>
      </c>
    </row>
    <row r="1123" s="2" customFormat="1" ht="21.75" customHeight="1">
      <c r="A1123" s="40"/>
      <c r="B1123" s="41"/>
      <c r="C1123" s="198" t="s">
        <v>1441</v>
      </c>
      <c r="D1123" s="198" t="s">
        <v>153</v>
      </c>
      <c r="E1123" s="199" t="s">
        <v>1442</v>
      </c>
      <c r="F1123" s="200" t="s">
        <v>1443</v>
      </c>
      <c r="G1123" s="201" t="s">
        <v>411</v>
      </c>
      <c r="H1123" s="202">
        <v>1</v>
      </c>
      <c r="I1123" s="203"/>
      <c r="J1123" s="204">
        <f>ROUND(I1123*H1123,2)</f>
        <v>0</v>
      </c>
      <c r="K1123" s="200" t="s">
        <v>157</v>
      </c>
      <c r="L1123" s="46"/>
      <c r="M1123" s="205" t="s">
        <v>19</v>
      </c>
      <c r="N1123" s="206" t="s">
        <v>47</v>
      </c>
      <c r="O1123" s="86"/>
      <c r="P1123" s="207">
        <f>O1123*H1123</f>
        <v>0</v>
      </c>
      <c r="Q1123" s="207">
        <v>0</v>
      </c>
      <c r="R1123" s="207">
        <f>Q1123*H1123</f>
        <v>0</v>
      </c>
      <c r="S1123" s="207">
        <v>0</v>
      </c>
      <c r="T1123" s="208">
        <f>S1123*H1123</f>
        <v>0</v>
      </c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40"/>
      <c r="AR1123" s="209" t="s">
        <v>151</v>
      </c>
      <c r="AT1123" s="209" t="s">
        <v>153</v>
      </c>
      <c r="AU1123" s="209" t="s">
        <v>86</v>
      </c>
      <c r="AY1123" s="19" t="s">
        <v>152</v>
      </c>
      <c r="BE1123" s="210">
        <f>IF(N1123="základní",J1123,0)</f>
        <v>0</v>
      </c>
      <c r="BF1123" s="210">
        <f>IF(N1123="snížená",J1123,0)</f>
        <v>0</v>
      </c>
      <c r="BG1123" s="210">
        <f>IF(N1123="zákl. přenesená",J1123,0)</f>
        <v>0</v>
      </c>
      <c r="BH1123" s="210">
        <f>IF(N1123="sníž. přenesená",J1123,0)</f>
        <v>0</v>
      </c>
      <c r="BI1123" s="210">
        <f>IF(N1123="nulová",J1123,0)</f>
        <v>0</v>
      </c>
      <c r="BJ1123" s="19" t="s">
        <v>84</v>
      </c>
      <c r="BK1123" s="210">
        <f>ROUND(I1123*H1123,2)</f>
        <v>0</v>
      </c>
      <c r="BL1123" s="19" t="s">
        <v>151</v>
      </c>
      <c r="BM1123" s="209" t="s">
        <v>1444</v>
      </c>
    </row>
    <row r="1124" s="2" customFormat="1">
      <c r="A1124" s="40"/>
      <c r="B1124" s="41"/>
      <c r="C1124" s="42"/>
      <c r="D1124" s="211" t="s">
        <v>394</v>
      </c>
      <c r="E1124" s="42"/>
      <c r="F1124" s="212" t="s">
        <v>1376</v>
      </c>
      <c r="G1124" s="42"/>
      <c r="H1124" s="42"/>
      <c r="I1124" s="213"/>
      <c r="J1124" s="42"/>
      <c r="K1124" s="42"/>
      <c r="L1124" s="46"/>
      <c r="M1124" s="214"/>
      <c r="N1124" s="215"/>
      <c r="O1124" s="86"/>
      <c r="P1124" s="86"/>
      <c r="Q1124" s="86"/>
      <c r="R1124" s="86"/>
      <c r="S1124" s="86"/>
      <c r="T1124" s="87"/>
      <c r="U1124" s="40"/>
      <c r="V1124" s="40"/>
      <c r="W1124" s="40"/>
      <c r="X1124" s="40"/>
      <c r="Y1124" s="40"/>
      <c r="Z1124" s="40"/>
      <c r="AA1124" s="40"/>
      <c r="AB1124" s="40"/>
      <c r="AC1124" s="40"/>
      <c r="AD1124" s="40"/>
      <c r="AE1124" s="40"/>
      <c r="AT1124" s="19" t="s">
        <v>394</v>
      </c>
      <c r="AU1124" s="19" t="s">
        <v>86</v>
      </c>
    </row>
    <row r="1125" s="2" customFormat="1" ht="24.15" customHeight="1">
      <c r="A1125" s="40"/>
      <c r="B1125" s="41"/>
      <c r="C1125" s="198" t="s">
        <v>1445</v>
      </c>
      <c r="D1125" s="198" t="s">
        <v>153</v>
      </c>
      <c r="E1125" s="199" t="s">
        <v>1446</v>
      </c>
      <c r="F1125" s="200" t="s">
        <v>1447</v>
      </c>
      <c r="G1125" s="201" t="s">
        <v>411</v>
      </c>
      <c r="H1125" s="202">
        <v>1</v>
      </c>
      <c r="I1125" s="203"/>
      <c r="J1125" s="204">
        <f>ROUND(I1125*H1125,2)</f>
        <v>0</v>
      </c>
      <c r="K1125" s="200" t="s">
        <v>157</v>
      </c>
      <c r="L1125" s="46"/>
      <c r="M1125" s="205" t="s">
        <v>19</v>
      </c>
      <c r="N1125" s="206" t="s">
        <v>47</v>
      </c>
      <c r="O1125" s="86"/>
      <c r="P1125" s="207">
        <f>O1125*H1125</f>
        <v>0</v>
      </c>
      <c r="Q1125" s="207">
        <v>0</v>
      </c>
      <c r="R1125" s="207">
        <f>Q1125*H1125</f>
        <v>0</v>
      </c>
      <c r="S1125" s="207">
        <v>0</v>
      </c>
      <c r="T1125" s="208">
        <f>S1125*H1125</f>
        <v>0</v>
      </c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40"/>
      <c r="AR1125" s="209" t="s">
        <v>151</v>
      </c>
      <c r="AT1125" s="209" t="s">
        <v>153</v>
      </c>
      <c r="AU1125" s="209" t="s">
        <v>86</v>
      </c>
      <c r="AY1125" s="19" t="s">
        <v>152</v>
      </c>
      <c r="BE1125" s="210">
        <f>IF(N1125="základní",J1125,0)</f>
        <v>0</v>
      </c>
      <c r="BF1125" s="210">
        <f>IF(N1125="snížená",J1125,0)</f>
        <v>0</v>
      </c>
      <c r="BG1125" s="210">
        <f>IF(N1125="zákl. přenesená",J1125,0)</f>
        <v>0</v>
      </c>
      <c r="BH1125" s="210">
        <f>IF(N1125="sníž. přenesená",J1125,0)</f>
        <v>0</v>
      </c>
      <c r="BI1125" s="210">
        <f>IF(N1125="nulová",J1125,0)</f>
        <v>0</v>
      </c>
      <c r="BJ1125" s="19" t="s">
        <v>84</v>
      </c>
      <c r="BK1125" s="210">
        <f>ROUND(I1125*H1125,2)</f>
        <v>0</v>
      </c>
      <c r="BL1125" s="19" t="s">
        <v>151</v>
      </c>
      <c r="BM1125" s="209" t="s">
        <v>1448</v>
      </c>
    </row>
    <row r="1126" s="2" customFormat="1">
      <c r="A1126" s="40"/>
      <c r="B1126" s="41"/>
      <c r="C1126" s="42"/>
      <c r="D1126" s="211" t="s">
        <v>394</v>
      </c>
      <c r="E1126" s="42"/>
      <c r="F1126" s="212" t="s">
        <v>1376</v>
      </c>
      <c r="G1126" s="42"/>
      <c r="H1126" s="42"/>
      <c r="I1126" s="213"/>
      <c r="J1126" s="42"/>
      <c r="K1126" s="42"/>
      <c r="L1126" s="46"/>
      <c r="M1126" s="214"/>
      <c r="N1126" s="215"/>
      <c r="O1126" s="86"/>
      <c r="P1126" s="86"/>
      <c r="Q1126" s="86"/>
      <c r="R1126" s="86"/>
      <c r="S1126" s="86"/>
      <c r="T1126" s="87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T1126" s="19" t="s">
        <v>394</v>
      </c>
      <c r="AU1126" s="19" t="s">
        <v>86</v>
      </c>
    </row>
    <row r="1127" s="2" customFormat="1" ht="21.75" customHeight="1">
      <c r="A1127" s="40"/>
      <c r="B1127" s="41"/>
      <c r="C1127" s="198" t="s">
        <v>1449</v>
      </c>
      <c r="D1127" s="198" t="s">
        <v>153</v>
      </c>
      <c r="E1127" s="199" t="s">
        <v>1450</v>
      </c>
      <c r="F1127" s="200" t="s">
        <v>1451</v>
      </c>
      <c r="G1127" s="201" t="s">
        <v>411</v>
      </c>
      <c r="H1127" s="202">
        <v>1</v>
      </c>
      <c r="I1127" s="203"/>
      <c r="J1127" s="204">
        <f>ROUND(I1127*H1127,2)</f>
        <v>0</v>
      </c>
      <c r="K1127" s="200" t="s">
        <v>157</v>
      </c>
      <c r="L1127" s="46"/>
      <c r="M1127" s="205" t="s">
        <v>19</v>
      </c>
      <c r="N1127" s="206" t="s">
        <v>47</v>
      </c>
      <c r="O1127" s="86"/>
      <c r="P1127" s="207">
        <f>O1127*H1127</f>
        <v>0</v>
      </c>
      <c r="Q1127" s="207">
        <v>0</v>
      </c>
      <c r="R1127" s="207">
        <f>Q1127*H1127</f>
        <v>0</v>
      </c>
      <c r="S1127" s="207">
        <v>0</v>
      </c>
      <c r="T1127" s="208">
        <f>S1127*H1127</f>
        <v>0</v>
      </c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R1127" s="209" t="s">
        <v>151</v>
      </c>
      <c r="AT1127" s="209" t="s">
        <v>153</v>
      </c>
      <c r="AU1127" s="209" t="s">
        <v>86</v>
      </c>
      <c r="AY1127" s="19" t="s">
        <v>152</v>
      </c>
      <c r="BE1127" s="210">
        <f>IF(N1127="základní",J1127,0)</f>
        <v>0</v>
      </c>
      <c r="BF1127" s="210">
        <f>IF(N1127="snížená",J1127,0)</f>
        <v>0</v>
      </c>
      <c r="BG1127" s="210">
        <f>IF(N1127="zákl. přenesená",J1127,0)</f>
        <v>0</v>
      </c>
      <c r="BH1127" s="210">
        <f>IF(N1127="sníž. přenesená",J1127,0)</f>
        <v>0</v>
      </c>
      <c r="BI1127" s="210">
        <f>IF(N1127="nulová",J1127,0)</f>
        <v>0</v>
      </c>
      <c r="BJ1127" s="19" t="s">
        <v>84</v>
      </c>
      <c r="BK1127" s="210">
        <f>ROUND(I1127*H1127,2)</f>
        <v>0</v>
      </c>
      <c r="BL1127" s="19" t="s">
        <v>151</v>
      </c>
      <c r="BM1127" s="209" t="s">
        <v>1452</v>
      </c>
    </row>
    <row r="1128" s="2" customFormat="1">
      <c r="A1128" s="40"/>
      <c r="B1128" s="41"/>
      <c r="C1128" s="42"/>
      <c r="D1128" s="211" t="s">
        <v>394</v>
      </c>
      <c r="E1128" s="42"/>
      <c r="F1128" s="212" t="s">
        <v>1376</v>
      </c>
      <c r="G1128" s="42"/>
      <c r="H1128" s="42"/>
      <c r="I1128" s="213"/>
      <c r="J1128" s="42"/>
      <c r="K1128" s="42"/>
      <c r="L1128" s="46"/>
      <c r="M1128" s="214"/>
      <c r="N1128" s="215"/>
      <c r="O1128" s="86"/>
      <c r="P1128" s="86"/>
      <c r="Q1128" s="86"/>
      <c r="R1128" s="86"/>
      <c r="S1128" s="86"/>
      <c r="T1128" s="87"/>
      <c r="U1128" s="40"/>
      <c r="V1128" s="40"/>
      <c r="W1128" s="40"/>
      <c r="X1128" s="40"/>
      <c r="Y1128" s="40"/>
      <c r="Z1128" s="40"/>
      <c r="AA1128" s="40"/>
      <c r="AB1128" s="40"/>
      <c r="AC1128" s="40"/>
      <c r="AD1128" s="40"/>
      <c r="AE1128" s="40"/>
      <c r="AT1128" s="19" t="s">
        <v>394</v>
      </c>
      <c r="AU1128" s="19" t="s">
        <v>86</v>
      </c>
    </row>
    <row r="1129" s="2" customFormat="1" ht="24.15" customHeight="1">
      <c r="A1129" s="40"/>
      <c r="B1129" s="41"/>
      <c r="C1129" s="198" t="s">
        <v>1453</v>
      </c>
      <c r="D1129" s="198" t="s">
        <v>153</v>
      </c>
      <c r="E1129" s="199" t="s">
        <v>1454</v>
      </c>
      <c r="F1129" s="200" t="s">
        <v>1455</v>
      </c>
      <c r="G1129" s="201" t="s">
        <v>411</v>
      </c>
      <c r="H1129" s="202">
        <v>3</v>
      </c>
      <c r="I1129" s="203"/>
      <c r="J1129" s="204">
        <f>ROUND(I1129*H1129,2)</f>
        <v>0</v>
      </c>
      <c r="K1129" s="200" t="s">
        <v>157</v>
      </c>
      <c r="L1129" s="46"/>
      <c r="M1129" s="205" t="s">
        <v>19</v>
      </c>
      <c r="N1129" s="206" t="s">
        <v>47</v>
      </c>
      <c r="O1129" s="86"/>
      <c r="P1129" s="207">
        <f>O1129*H1129</f>
        <v>0</v>
      </c>
      <c r="Q1129" s="207">
        <v>0</v>
      </c>
      <c r="R1129" s="207">
        <f>Q1129*H1129</f>
        <v>0</v>
      </c>
      <c r="S1129" s="207">
        <v>0</v>
      </c>
      <c r="T1129" s="208">
        <f>S1129*H1129</f>
        <v>0</v>
      </c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40"/>
      <c r="AR1129" s="209" t="s">
        <v>151</v>
      </c>
      <c r="AT1129" s="209" t="s">
        <v>153</v>
      </c>
      <c r="AU1129" s="209" t="s">
        <v>86</v>
      </c>
      <c r="AY1129" s="19" t="s">
        <v>152</v>
      </c>
      <c r="BE1129" s="210">
        <f>IF(N1129="základní",J1129,0)</f>
        <v>0</v>
      </c>
      <c r="BF1129" s="210">
        <f>IF(N1129="snížená",J1129,0)</f>
        <v>0</v>
      </c>
      <c r="BG1129" s="210">
        <f>IF(N1129="zákl. přenesená",J1129,0)</f>
        <v>0</v>
      </c>
      <c r="BH1129" s="210">
        <f>IF(N1129="sníž. přenesená",J1129,0)</f>
        <v>0</v>
      </c>
      <c r="BI1129" s="210">
        <f>IF(N1129="nulová",J1129,0)</f>
        <v>0</v>
      </c>
      <c r="BJ1129" s="19" t="s">
        <v>84</v>
      </c>
      <c r="BK1129" s="210">
        <f>ROUND(I1129*H1129,2)</f>
        <v>0</v>
      </c>
      <c r="BL1129" s="19" t="s">
        <v>151</v>
      </c>
      <c r="BM1129" s="209" t="s">
        <v>1456</v>
      </c>
    </row>
    <row r="1130" s="2" customFormat="1">
      <c r="A1130" s="40"/>
      <c r="B1130" s="41"/>
      <c r="C1130" s="42"/>
      <c r="D1130" s="211" t="s">
        <v>394</v>
      </c>
      <c r="E1130" s="42"/>
      <c r="F1130" s="212" t="s">
        <v>1376</v>
      </c>
      <c r="G1130" s="42"/>
      <c r="H1130" s="42"/>
      <c r="I1130" s="213"/>
      <c r="J1130" s="42"/>
      <c r="K1130" s="42"/>
      <c r="L1130" s="46"/>
      <c r="M1130" s="214"/>
      <c r="N1130" s="215"/>
      <c r="O1130" s="86"/>
      <c r="P1130" s="86"/>
      <c r="Q1130" s="86"/>
      <c r="R1130" s="86"/>
      <c r="S1130" s="86"/>
      <c r="T1130" s="87"/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40"/>
      <c r="AT1130" s="19" t="s">
        <v>394</v>
      </c>
      <c r="AU1130" s="19" t="s">
        <v>86</v>
      </c>
    </row>
    <row r="1131" s="2" customFormat="1" ht="24.15" customHeight="1">
      <c r="A1131" s="40"/>
      <c r="B1131" s="41"/>
      <c r="C1131" s="198" t="s">
        <v>1457</v>
      </c>
      <c r="D1131" s="198" t="s">
        <v>153</v>
      </c>
      <c r="E1131" s="199" t="s">
        <v>1458</v>
      </c>
      <c r="F1131" s="200" t="s">
        <v>1459</v>
      </c>
      <c r="G1131" s="201" t="s">
        <v>411</v>
      </c>
      <c r="H1131" s="202">
        <v>2</v>
      </c>
      <c r="I1131" s="203"/>
      <c r="J1131" s="204">
        <f>ROUND(I1131*H1131,2)</f>
        <v>0</v>
      </c>
      <c r="K1131" s="200" t="s">
        <v>157</v>
      </c>
      <c r="L1131" s="46"/>
      <c r="M1131" s="205" t="s">
        <v>19</v>
      </c>
      <c r="N1131" s="206" t="s">
        <v>47</v>
      </c>
      <c r="O1131" s="86"/>
      <c r="P1131" s="207">
        <f>O1131*H1131</f>
        <v>0</v>
      </c>
      <c r="Q1131" s="207">
        <v>0</v>
      </c>
      <c r="R1131" s="207">
        <f>Q1131*H1131</f>
        <v>0</v>
      </c>
      <c r="S1131" s="207">
        <v>0</v>
      </c>
      <c r="T1131" s="208">
        <f>S1131*H1131</f>
        <v>0</v>
      </c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40"/>
      <c r="AR1131" s="209" t="s">
        <v>151</v>
      </c>
      <c r="AT1131" s="209" t="s">
        <v>153</v>
      </c>
      <c r="AU1131" s="209" t="s">
        <v>86</v>
      </c>
      <c r="AY1131" s="19" t="s">
        <v>152</v>
      </c>
      <c r="BE1131" s="210">
        <f>IF(N1131="základní",J1131,0)</f>
        <v>0</v>
      </c>
      <c r="BF1131" s="210">
        <f>IF(N1131="snížená",J1131,0)</f>
        <v>0</v>
      </c>
      <c r="BG1131" s="210">
        <f>IF(N1131="zákl. přenesená",J1131,0)</f>
        <v>0</v>
      </c>
      <c r="BH1131" s="210">
        <f>IF(N1131="sníž. přenesená",J1131,0)</f>
        <v>0</v>
      </c>
      <c r="BI1131" s="210">
        <f>IF(N1131="nulová",J1131,0)</f>
        <v>0</v>
      </c>
      <c r="BJ1131" s="19" t="s">
        <v>84</v>
      </c>
      <c r="BK1131" s="210">
        <f>ROUND(I1131*H1131,2)</f>
        <v>0</v>
      </c>
      <c r="BL1131" s="19" t="s">
        <v>151</v>
      </c>
      <c r="BM1131" s="209" t="s">
        <v>1460</v>
      </c>
    </row>
    <row r="1132" s="2" customFormat="1">
      <c r="A1132" s="40"/>
      <c r="B1132" s="41"/>
      <c r="C1132" s="42"/>
      <c r="D1132" s="211" t="s">
        <v>394</v>
      </c>
      <c r="E1132" s="42"/>
      <c r="F1132" s="212" t="s">
        <v>1376</v>
      </c>
      <c r="G1132" s="42"/>
      <c r="H1132" s="42"/>
      <c r="I1132" s="213"/>
      <c r="J1132" s="42"/>
      <c r="K1132" s="42"/>
      <c r="L1132" s="46"/>
      <c r="M1132" s="214"/>
      <c r="N1132" s="215"/>
      <c r="O1132" s="86"/>
      <c r="P1132" s="86"/>
      <c r="Q1132" s="86"/>
      <c r="R1132" s="86"/>
      <c r="S1132" s="86"/>
      <c r="T1132" s="87"/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T1132" s="19" t="s">
        <v>394</v>
      </c>
      <c r="AU1132" s="19" t="s">
        <v>86</v>
      </c>
    </row>
    <row r="1133" s="2" customFormat="1" ht="24.15" customHeight="1">
      <c r="A1133" s="40"/>
      <c r="B1133" s="41"/>
      <c r="C1133" s="198" t="s">
        <v>1461</v>
      </c>
      <c r="D1133" s="198" t="s">
        <v>153</v>
      </c>
      <c r="E1133" s="199" t="s">
        <v>1462</v>
      </c>
      <c r="F1133" s="200" t="s">
        <v>1463</v>
      </c>
      <c r="G1133" s="201" t="s">
        <v>411</v>
      </c>
      <c r="H1133" s="202">
        <v>4</v>
      </c>
      <c r="I1133" s="203"/>
      <c r="J1133" s="204">
        <f>ROUND(I1133*H1133,2)</f>
        <v>0</v>
      </c>
      <c r="K1133" s="200" t="s">
        <v>157</v>
      </c>
      <c r="L1133" s="46"/>
      <c r="M1133" s="205" t="s">
        <v>19</v>
      </c>
      <c r="N1133" s="206" t="s">
        <v>47</v>
      </c>
      <c r="O1133" s="86"/>
      <c r="P1133" s="207">
        <f>O1133*H1133</f>
        <v>0</v>
      </c>
      <c r="Q1133" s="207">
        <v>0</v>
      </c>
      <c r="R1133" s="207">
        <f>Q1133*H1133</f>
        <v>0</v>
      </c>
      <c r="S1133" s="207">
        <v>0</v>
      </c>
      <c r="T1133" s="208">
        <f>S1133*H1133</f>
        <v>0</v>
      </c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R1133" s="209" t="s">
        <v>151</v>
      </c>
      <c r="AT1133" s="209" t="s">
        <v>153</v>
      </c>
      <c r="AU1133" s="209" t="s">
        <v>86</v>
      </c>
      <c r="AY1133" s="19" t="s">
        <v>152</v>
      </c>
      <c r="BE1133" s="210">
        <f>IF(N1133="základní",J1133,0)</f>
        <v>0</v>
      </c>
      <c r="BF1133" s="210">
        <f>IF(N1133="snížená",J1133,0)</f>
        <v>0</v>
      </c>
      <c r="BG1133" s="210">
        <f>IF(N1133="zákl. přenesená",J1133,0)</f>
        <v>0</v>
      </c>
      <c r="BH1133" s="210">
        <f>IF(N1133="sníž. přenesená",J1133,0)</f>
        <v>0</v>
      </c>
      <c r="BI1133" s="210">
        <f>IF(N1133="nulová",J1133,0)</f>
        <v>0</v>
      </c>
      <c r="BJ1133" s="19" t="s">
        <v>84</v>
      </c>
      <c r="BK1133" s="210">
        <f>ROUND(I1133*H1133,2)</f>
        <v>0</v>
      </c>
      <c r="BL1133" s="19" t="s">
        <v>151</v>
      </c>
      <c r="BM1133" s="209" t="s">
        <v>1464</v>
      </c>
    </row>
    <row r="1134" s="2" customFormat="1">
      <c r="A1134" s="40"/>
      <c r="B1134" s="41"/>
      <c r="C1134" s="42"/>
      <c r="D1134" s="211" t="s">
        <v>394</v>
      </c>
      <c r="E1134" s="42"/>
      <c r="F1134" s="212" t="s">
        <v>1465</v>
      </c>
      <c r="G1134" s="42"/>
      <c r="H1134" s="42"/>
      <c r="I1134" s="213"/>
      <c r="J1134" s="42"/>
      <c r="K1134" s="42"/>
      <c r="L1134" s="46"/>
      <c r="M1134" s="214"/>
      <c r="N1134" s="215"/>
      <c r="O1134" s="86"/>
      <c r="P1134" s="86"/>
      <c r="Q1134" s="86"/>
      <c r="R1134" s="86"/>
      <c r="S1134" s="86"/>
      <c r="T1134" s="87"/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40"/>
      <c r="AT1134" s="19" t="s">
        <v>394</v>
      </c>
      <c r="AU1134" s="19" t="s">
        <v>86</v>
      </c>
    </row>
    <row r="1135" s="2" customFormat="1" ht="24.15" customHeight="1">
      <c r="A1135" s="40"/>
      <c r="B1135" s="41"/>
      <c r="C1135" s="198" t="s">
        <v>1466</v>
      </c>
      <c r="D1135" s="198" t="s">
        <v>153</v>
      </c>
      <c r="E1135" s="199" t="s">
        <v>1467</v>
      </c>
      <c r="F1135" s="200" t="s">
        <v>1468</v>
      </c>
      <c r="G1135" s="201" t="s">
        <v>411</v>
      </c>
      <c r="H1135" s="202">
        <v>2</v>
      </c>
      <c r="I1135" s="203"/>
      <c r="J1135" s="204">
        <f>ROUND(I1135*H1135,2)</f>
        <v>0</v>
      </c>
      <c r="K1135" s="200" t="s">
        <v>157</v>
      </c>
      <c r="L1135" s="46"/>
      <c r="M1135" s="205" t="s">
        <v>19</v>
      </c>
      <c r="N1135" s="206" t="s">
        <v>47</v>
      </c>
      <c r="O1135" s="86"/>
      <c r="P1135" s="207">
        <f>O1135*H1135</f>
        <v>0</v>
      </c>
      <c r="Q1135" s="207">
        <v>0</v>
      </c>
      <c r="R1135" s="207">
        <f>Q1135*H1135</f>
        <v>0</v>
      </c>
      <c r="S1135" s="207">
        <v>0</v>
      </c>
      <c r="T1135" s="208">
        <f>S1135*H1135</f>
        <v>0</v>
      </c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40"/>
      <c r="AR1135" s="209" t="s">
        <v>151</v>
      </c>
      <c r="AT1135" s="209" t="s">
        <v>153</v>
      </c>
      <c r="AU1135" s="209" t="s">
        <v>86</v>
      </c>
      <c r="AY1135" s="19" t="s">
        <v>152</v>
      </c>
      <c r="BE1135" s="210">
        <f>IF(N1135="základní",J1135,0)</f>
        <v>0</v>
      </c>
      <c r="BF1135" s="210">
        <f>IF(N1135="snížená",J1135,0)</f>
        <v>0</v>
      </c>
      <c r="BG1135" s="210">
        <f>IF(N1135="zákl. přenesená",J1135,0)</f>
        <v>0</v>
      </c>
      <c r="BH1135" s="210">
        <f>IF(N1135="sníž. přenesená",J1135,0)</f>
        <v>0</v>
      </c>
      <c r="BI1135" s="210">
        <f>IF(N1135="nulová",J1135,0)</f>
        <v>0</v>
      </c>
      <c r="BJ1135" s="19" t="s">
        <v>84</v>
      </c>
      <c r="BK1135" s="210">
        <f>ROUND(I1135*H1135,2)</f>
        <v>0</v>
      </c>
      <c r="BL1135" s="19" t="s">
        <v>151</v>
      </c>
      <c r="BM1135" s="209" t="s">
        <v>1469</v>
      </c>
    </row>
    <row r="1136" s="2" customFormat="1">
      <c r="A1136" s="40"/>
      <c r="B1136" s="41"/>
      <c r="C1136" s="42"/>
      <c r="D1136" s="211" t="s">
        <v>394</v>
      </c>
      <c r="E1136" s="42"/>
      <c r="F1136" s="212" t="s">
        <v>1465</v>
      </c>
      <c r="G1136" s="42"/>
      <c r="H1136" s="42"/>
      <c r="I1136" s="213"/>
      <c r="J1136" s="42"/>
      <c r="K1136" s="42"/>
      <c r="L1136" s="46"/>
      <c r="M1136" s="214"/>
      <c r="N1136" s="215"/>
      <c r="O1136" s="86"/>
      <c r="P1136" s="86"/>
      <c r="Q1136" s="86"/>
      <c r="R1136" s="86"/>
      <c r="S1136" s="86"/>
      <c r="T1136" s="87"/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40"/>
      <c r="AT1136" s="19" t="s">
        <v>394</v>
      </c>
      <c r="AU1136" s="19" t="s">
        <v>86</v>
      </c>
    </row>
    <row r="1137" s="2" customFormat="1" ht="24.15" customHeight="1">
      <c r="A1137" s="40"/>
      <c r="B1137" s="41"/>
      <c r="C1137" s="198" t="s">
        <v>1470</v>
      </c>
      <c r="D1137" s="198" t="s">
        <v>153</v>
      </c>
      <c r="E1137" s="199" t="s">
        <v>1471</v>
      </c>
      <c r="F1137" s="200" t="s">
        <v>1472</v>
      </c>
      <c r="G1137" s="201" t="s">
        <v>411</v>
      </c>
      <c r="H1137" s="202">
        <v>1</v>
      </c>
      <c r="I1137" s="203"/>
      <c r="J1137" s="204">
        <f>ROUND(I1137*H1137,2)</f>
        <v>0</v>
      </c>
      <c r="K1137" s="200" t="s">
        <v>157</v>
      </c>
      <c r="L1137" s="46"/>
      <c r="M1137" s="205" t="s">
        <v>19</v>
      </c>
      <c r="N1137" s="206" t="s">
        <v>47</v>
      </c>
      <c r="O1137" s="86"/>
      <c r="P1137" s="207">
        <f>O1137*H1137</f>
        <v>0</v>
      </c>
      <c r="Q1137" s="207">
        <v>0</v>
      </c>
      <c r="R1137" s="207">
        <f>Q1137*H1137</f>
        <v>0</v>
      </c>
      <c r="S1137" s="207">
        <v>0</v>
      </c>
      <c r="T1137" s="208">
        <f>S1137*H1137</f>
        <v>0</v>
      </c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40"/>
      <c r="AR1137" s="209" t="s">
        <v>151</v>
      </c>
      <c r="AT1137" s="209" t="s">
        <v>153</v>
      </c>
      <c r="AU1137" s="209" t="s">
        <v>86</v>
      </c>
      <c r="AY1137" s="19" t="s">
        <v>152</v>
      </c>
      <c r="BE1137" s="210">
        <f>IF(N1137="základní",J1137,0)</f>
        <v>0</v>
      </c>
      <c r="BF1137" s="210">
        <f>IF(N1137="snížená",J1137,0)</f>
        <v>0</v>
      </c>
      <c r="BG1137" s="210">
        <f>IF(N1137="zákl. přenesená",J1137,0)</f>
        <v>0</v>
      </c>
      <c r="BH1137" s="210">
        <f>IF(N1137="sníž. přenesená",J1137,0)</f>
        <v>0</v>
      </c>
      <c r="BI1137" s="210">
        <f>IF(N1137="nulová",J1137,0)</f>
        <v>0</v>
      </c>
      <c r="BJ1137" s="19" t="s">
        <v>84</v>
      </c>
      <c r="BK1137" s="210">
        <f>ROUND(I1137*H1137,2)</f>
        <v>0</v>
      </c>
      <c r="BL1137" s="19" t="s">
        <v>151</v>
      </c>
      <c r="BM1137" s="209" t="s">
        <v>1473</v>
      </c>
    </row>
    <row r="1138" s="2" customFormat="1">
      <c r="A1138" s="40"/>
      <c r="B1138" s="41"/>
      <c r="C1138" s="42"/>
      <c r="D1138" s="211" t="s">
        <v>394</v>
      </c>
      <c r="E1138" s="42"/>
      <c r="F1138" s="212" t="s">
        <v>1465</v>
      </c>
      <c r="G1138" s="42"/>
      <c r="H1138" s="42"/>
      <c r="I1138" s="213"/>
      <c r="J1138" s="42"/>
      <c r="K1138" s="42"/>
      <c r="L1138" s="46"/>
      <c r="M1138" s="214"/>
      <c r="N1138" s="215"/>
      <c r="O1138" s="86"/>
      <c r="P1138" s="86"/>
      <c r="Q1138" s="86"/>
      <c r="R1138" s="86"/>
      <c r="S1138" s="86"/>
      <c r="T1138" s="87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T1138" s="19" t="s">
        <v>394</v>
      </c>
      <c r="AU1138" s="19" t="s">
        <v>86</v>
      </c>
    </row>
    <row r="1139" s="11" customFormat="1" ht="22.8" customHeight="1">
      <c r="A1139" s="11"/>
      <c r="B1139" s="184"/>
      <c r="C1139" s="185"/>
      <c r="D1139" s="186" t="s">
        <v>75</v>
      </c>
      <c r="E1139" s="227" t="s">
        <v>1474</v>
      </c>
      <c r="F1139" s="227" t="s">
        <v>1475</v>
      </c>
      <c r="G1139" s="185"/>
      <c r="H1139" s="185"/>
      <c r="I1139" s="188"/>
      <c r="J1139" s="228">
        <f>BK1139</f>
        <v>0</v>
      </c>
      <c r="K1139" s="185"/>
      <c r="L1139" s="190"/>
      <c r="M1139" s="191"/>
      <c r="N1139" s="192"/>
      <c r="O1139" s="192"/>
      <c r="P1139" s="193">
        <f>SUM(P1140:P1166)</f>
        <v>0</v>
      </c>
      <c r="Q1139" s="192"/>
      <c r="R1139" s="193">
        <f>SUM(R1140:R1166)</f>
        <v>0</v>
      </c>
      <c r="S1139" s="192"/>
      <c r="T1139" s="194">
        <f>SUM(T1140:T1166)</f>
        <v>0</v>
      </c>
      <c r="U1139" s="11"/>
      <c r="V1139" s="11"/>
      <c r="W1139" s="11"/>
      <c r="X1139" s="11"/>
      <c r="Y1139" s="11"/>
      <c r="Z1139" s="11"/>
      <c r="AA1139" s="11"/>
      <c r="AB1139" s="11"/>
      <c r="AC1139" s="11"/>
      <c r="AD1139" s="11"/>
      <c r="AE1139" s="11"/>
      <c r="AR1139" s="195" t="s">
        <v>84</v>
      </c>
      <c r="AT1139" s="196" t="s">
        <v>75</v>
      </c>
      <c r="AU1139" s="196" t="s">
        <v>84</v>
      </c>
      <c r="AY1139" s="195" t="s">
        <v>152</v>
      </c>
      <c r="BK1139" s="197">
        <f>SUM(BK1140:BK1166)</f>
        <v>0</v>
      </c>
    </row>
    <row r="1140" s="2" customFormat="1" ht="21.75" customHeight="1">
      <c r="A1140" s="40"/>
      <c r="B1140" s="41"/>
      <c r="C1140" s="198" t="s">
        <v>1476</v>
      </c>
      <c r="D1140" s="198" t="s">
        <v>153</v>
      </c>
      <c r="E1140" s="199" t="s">
        <v>1477</v>
      </c>
      <c r="F1140" s="200" t="s">
        <v>1478</v>
      </c>
      <c r="G1140" s="201" t="s">
        <v>558</v>
      </c>
      <c r="H1140" s="202">
        <v>677.25400000000002</v>
      </c>
      <c r="I1140" s="203"/>
      <c r="J1140" s="204">
        <f>ROUND(I1140*H1140,2)</f>
        <v>0</v>
      </c>
      <c r="K1140" s="200" t="s">
        <v>486</v>
      </c>
      <c r="L1140" s="46"/>
      <c r="M1140" s="205" t="s">
        <v>19</v>
      </c>
      <c r="N1140" s="206" t="s">
        <v>47</v>
      </c>
      <c r="O1140" s="86"/>
      <c r="P1140" s="207">
        <f>O1140*H1140</f>
        <v>0</v>
      </c>
      <c r="Q1140" s="207">
        <v>0</v>
      </c>
      <c r="R1140" s="207">
        <f>Q1140*H1140</f>
        <v>0</v>
      </c>
      <c r="S1140" s="207">
        <v>0</v>
      </c>
      <c r="T1140" s="208">
        <f>S1140*H1140</f>
        <v>0</v>
      </c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40"/>
      <c r="AR1140" s="209" t="s">
        <v>151</v>
      </c>
      <c r="AT1140" s="209" t="s">
        <v>153</v>
      </c>
      <c r="AU1140" s="209" t="s">
        <v>86</v>
      </c>
      <c r="AY1140" s="19" t="s">
        <v>152</v>
      </c>
      <c r="BE1140" s="210">
        <f>IF(N1140="základní",J1140,0)</f>
        <v>0</v>
      </c>
      <c r="BF1140" s="210">
        <f>IF(N1140="snížená",J1140,0)</f>
        <v>0</v>
      </c>
      <c r="BG1140" s="210">
        <f>IF(N1140="zákl. přenesená",J1140,0)</f>
        <v>0</v>
      </c>
      <c r="BH1140" s="210">
        <f>IF(N1140="sníž. přenesená",J1140,0)</f>
        <v>0</v>
      </c>
      <c r="BI1140" s="210">
        <f>IF(N1140="nulová",J1140,0)</f>
        <v>0</v>
      </c>
      <c r="BJ1140" s="19" t="s">
        <v>84</v>
      </c>
      <c r="BK1140" s="210">
        <f>ROUND(I1140*H1140,2)</f>
        <v>0</v>
      </c>
      <c r="BL1140" s="19" t="s">
        <v>151</v>
      </c>
      <c r="BM1140" s="209" t="s">
        <v>1479</v>
      </c>
    </row>
    <row r="1141" s="2" customFormat="1">
      <c r="A1141" s="40"/>
      <c r="B1141" s="41"/>
      <c r="C1141" s="42"/>
      <c r="D1141" s="229" t="s">
        <v>488</v>
      </c>
      <c r="E1141" s="42"/>
      <c r="F1141" s="230" t="s">
        <v>1480</v>
      </c>
      <c r="G1141" s="42"/>
      <c r="H1141" s="42"/>
      <c r="I1141" s="213"/>
      <c r="J1141" s="42"/>
      <c r="K1141" s="42"/>
      <c r="L1141" s="46"/>
      <c r="M1141" s="214"/>
      <c r="N1141" s="215"/>
      <c r="O1141" s="86"/>
      <c r="P1141" s="86"/>
      <c r="Q1141" s="86"/>
      <c r="R1141" s="86"/>
      <c r="S1141" s="86"/>
      <c r="T1141" s="87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T1141" s="19" t="s">
        <v>488</v>
      </c>
      <c r="AU1141" s="19" t="s">
        <v>86</v>
      </c>
    </row>
    <row r="1142" s="2" customFormat="1" ht="21.75" customHeight="1">
      <c r="A1142" s="40"/>
      <c r="B1142" s="41"/>
      <c r="C1142" s="198" t="s">
        <v>1481</v>
      </c>
      <c r="D1142" s="198" t="s">
        <v>153</v>
      </c>
      <c r="E1142" s="199" t="s">
        <v>1477</v>
      </c>
      <c r="F1142" s="200" t="s">
        <v>1478</v>
      </c>
      <c r="G1142" s="201" t="s">
        <v>558</v>
      </c>
      <c r="H1142" s="202">
        <v>5.0030000000000001</v>
      </c>
      <c r="I1142" s="203"/>
      <c r="J1142" s="204">
        <f>ROUND(I1142*H1142,2)</f>
        <v>0</v>
      </c>
      <c r="K1142" s="200" t="s">
        <v>486</v>
      </c>
      <c r="L1142" s="46"/>
      <c r="M1142" s="205" t="s">
        <v>19</v>
      </c>
      <c r="N1142" s="206" t="s">
        <v>47</v>
      </c>
      <c r="O1142" s="86"/>
      <c r="P1142" s="207">
        <f>O1142*H1142</f>
        <v>0</v>
      </c>
      <c r="Q1142" s="207">
        <v>0</v>
      </c>
      <c r="R1142" s="207">
        <f>Q1142*H1142</f>
        <v>0</v>
      </c>
      <c r="S1142" s="207">
        <v>0</v>
      </c>
      <c r="T1142" s="208">
        <f>S1142*H1142</f>
        <v>0</v>
      </c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40"/>
      <c r="AR1142" s="209" t="s">
        <v>151</v>
      </c>
      <c r="AT1142" s="209" t="s">
        <v>153</v>
      </c>
      <c r="AU1142" s="209" t="s">
        <v>86</v>
      </c>
      <c r="AY1142" s="19" t="s">
        <v>152</v>
      </c>
      <c r="BE1142" s="210">
        <f>IF(N1142="základní",J1142,0)</f>
        <v>0</v>
      </c>
      <c r="BF1142" s="210">
        <f>IF(N1142="snížená",J1142,0)</f>
        <v>0</v>
      </c>
      <c r="BG1142" s="210">
        <f>IF(N1142="zákl. přenesená",J1142,0)</f>
        <v>0</v>
      </c>
      <c r="BH1142" s="210">
        <f>IF(N1142="sníž. přenesená",J1142,0)</f>
        <v>0</v>
      </c>
      <c r="BI1142" s="210">
        <f>IF(N1142="nulová",J1142,0)</f>
        <v>0</v>
      </c>
      <c r="BJ1142" s="19" t="s">
        <v>84</v>
      </c>
      <c r="BK1142" s="210">
        <f>ROUND(I1142*H1142,2)</f>
        <v>0</v>
      </c>
      <c r="BL1142" s="19" t="s">
        <v>151</v>
      </c>
      <c r="BM1142" s="209" t="s">
        <v>1482</v>
      </c>
    </row>
    <row r="1143" s="2" customFormat="1">
      <c r="A1143" s="40"/>
      <c r="B1143" s="41"/>
      <c r="C1143" s="42"/>
      <c r="D1143" s="229" t="s">
        <v>488</v>
      </c>
      <c r="E1143" s="42"/>
      <c r="F1143" s="230" t="s">
        <v>1480</v>
      </c>
      <c r="G1143" s="42"/>
      <c r="H1143" s="42"/>
      <c r="I1143" s="213"/>
      <c r="J1143" s="42"/>
      <c r="K1143" s="42"/>
      <c r="L1143" s="46"/>
      <c r="M1143" s="214"/>
      <c r="N1143" s="215"/>
      <c r="O1143" s="86"/>
      <c r="P1143" s="86"/>
      <c r="Q1143" s="86"/>
      <c r="R1143" s="86"/>
      <c r="S1143" s="86"/>
      <c r="T1143" s="87"/>
      <c r="U1143" s="40"/>
      <c r="V1143" s="40"/>
      <c r="W1143" s="40"/>
      <c r="X1143" s="40"/>
      <c r="Y1143" s="40"/>
      <c r="Z1143" s="40"/>
      <c r="AA1143" s="40"/>
      <c r="AB1143" s="40"/>
      <c r="AC1143" s="40"/>
      <c r="AD1143" s="40"/>
      <c r="AE1143" s="40"/>
      <c r="AT1143" s="19" t="s">
        <v>488</v>
      </c>
      <c r="AU1143" s="19" t="s">
        <v>86</v>
      </c>
    </row>
    <row r="1144" s="2" customFormat="1">
      <c r="A1144" s="40"/>
      <c r="B1144" s="41"/>
      <c r="C1144" s="42"/>
      <c r="D1144" s="211" t="s">
        <v>394</v>
      </c>
      <c r="E1144" s="42"/>
      <c r="F1144" s="212" t="s">
        <v>1483</v>
      </c>
      <c r="G1144" s="42"/>
      <c r="H1144" s="42"/>
      <c r="I1144" s="213"/>
      <c r="J1144" s="42"/>
      <c r="K1144" s="42"/>
      <c r="L1144" s="46"/>
      <c r="M1144" s="214"/>
      <c r="N1144" s="215"/>
      <c r="O1144" s="86"/>
      <c r="P1144" s="86"/>
      <c r="Q1144" s="86"/>
      <c r="R1144" s="86"/>
      <c r="S1144" s="86"/>
      <c r="T1144" s="87"/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40"/>
      <c r="AT1144" s="19" t="s">
        <v>394</v>
      </c>
      <c r="AU1144" s="19" t="s">
        <v>86</v>
      </c>
    </row>
    <row r="1145" s="2" customFormat="1" ht="24.15" customHeight="1">
      <c r="A1145" s="40"/>
      <c r="B1145" s="41"/>
      <c r="C1145" s="198" t="s">
        <v>1484</v>
      </c>
      <c r="D1145" s="198" t="s">
        <v>153</v>
      </c>
      <c r="E1145" s="199" t="s">
        <v>1485</v>
      </c>
      <c r="F1145" s="200" t="s">
        <v>1486</v>
      </c>
      <c r="G1145" s="201" t="s">
        <v>558</v>
      </c>
      <c r="H1145" s="202">
        <v>9481.5560000000005</v>
      </c>
      <c r="I1145" s="203"/>
      <c r="J1145" s="204">
        <f>ROUND(I1145*H1145,2)</f>
        <v>0</v>
      </c>
      <c r="K1145" s="200" t="s">
        <v>486</v>
      </c>
      <c r="L1145" s="46"/>
      <c r="M1145" s="205" t="s">
        <v>19</v>
      </c>
      <c r="N1145" s="206" t="s">
        <v>47</v>
      </c>
      <c r="O1145" s="86"/>
      <c r="P1145" s="207">
        <f>O1145*H1145</f>
        <v>0</v>
      </c>
      <c r="Q1145" s="207">
        <v>0</v>
      </c>
      <c r="R1145" s="207">
        <f>Q1145*H1145</f>
        <v>0</v>
      </c>
      <c r="S1145" s="207">
        <v>0</v>
      </c>
      <c r="T1145" s="208">
        <f>S1145*H1145</f>
        <v>0</v>
      </c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40"/>
      <c r="AR1145" s="209" t="s">
        <v>151</v>
      </c>
      <c r="AT1145" s="209" t="s">
        <v>153</v>
      </c>
      <c r="AU1145" s="209" t="s">
        <v>86</v>
      </c>
      <c r="AY1145" s="19" t="s">
        <v>152</v>
      </c>
      <c r="BE1145" s="210">
        <f>IF(N1145="základní",J1145,0)</f>
        <v>0</v>
      </c>
      <c r="BF1145" s="210">
        <f>IF(N1145="snížená",J1145,0)</f>
        <v>0</v>
      </c>
      <c r="BG1145" s="210">
        <f>IF(N1145="zákl. přenesená",J1145,0)</f>
        <v>0</v>
      </c>
      <c r="BH1145" s="210">
        <f>IF(N1145="sníž. přenesená",J1145,0)</f>
        <v>0</v>
      </c>
      <c r="BI1145" s="210">
        <f>IF(N1145="nulová",J1145,0)</f>
        <v>0</v>
      </c>
      <c r="BJ1145" s="19" t="s">
        <v>84</v>
      </c>
      <c r="BK1145" s="210">
        <f>ROUND(I1145*H1145,2)</f>
        <v>0</v>
      </c>
      <c r="BL1145" s="19" t="s">
        <v>151</v>
      </c>
      <c r="BM1145" s="209" t="s">
        <v>1487</v>
      </c>
    </row>
    <row r="1146" s="2" customFormat="1">
      <c r="A1146" s="40"/>
      <c r="B1146" s="41"/>
      <c r="C1146" s="42"/>
      <c r="D1146" s="229" t="s">
        <v>488</v>
      </c>
      <c r="E1146" s="42"/>
      <c r="F1146" s="230" t="s">
        <v>1488</v>
      </c>
      <c r="G1146" s="42"/>
      <c r="H1146" s="42"/>
      <c r="I1146" s="213"/>
      <c r="J1146" s="42"/>
      <c r="K1146" s="42"/>
      <c r="L1146" s="46"/>
      <c r="M1146" s="214"/>
      <c r="N1146" s="215"/>
      <c r="O1146" s="86"/>
      <c r="P1146" s="86"/>
      <c r="Q1146" s="86"/>
      <c r="R1146" s="86"/>
      <c r="S1146" s="86"/>
      <c r="T1146" s="87"/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40"/>
      <c r="AT1146" s="19" t="s">
        <v>488</v>
      </c>
      <c r="AU1146" s="19" t="s">
        <v>86</v>
      </c>
    </row>
    <row r="1147" s="14" customFormat="1">
      <c r="A1147" s="14"/>
      <c r="B1147" s="241"/>
      <c r="C1147" s="242"/>
      <c r="D1147" s="211" t="s">
        <v>490</v>
      </c>
      <c r="E1147" s="242"/>
      <c r="F1147" s="244" t="s">
        <v>1489</v>
      </c>
      <c r="G1147" s="242"/>
      <c r="H1147" s="245">
        <v>9481.5560000000005</v>
      </c>
      <c r="I1147" s="246"/>
      <c r="J1147" s="242"/>
      <c r="K1147" s="242"/>
      <c r="L1147" s="247"/>
      <c r="M1147" s="248"/>
      <c r="N1147" s="249"/>
      <c r="O1147" s="249"/>
      <c r="P1147" s="249"/>
      <c r="Q1147" s="249"/>
      <c r="R1147" s="249"/>
      <c r="S1147" s="249"/>
      <c r="T1147" s="250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51" t="s">
        <v>490</v>
      </c>
      <c r="AU1147" s="251" t="s">
        <v>86</v>
      </c>
      <c r="AV1147" s="14" t="s">
        <v>86</v>
      </c>
      <c r="AW1147" s="14" t="s">
        <v>4</v>
      </c>
      <c r="AX1147" s="14" t="s">
        <v>84</v>
      </c>
      <c r="AY1147" s="251" t="s">
        <v>152</v>
      </c>
    </row>
    <row r="1148" s="2" customFormat="1" ht="24.15" customHeight="1">
      <c r="A1148" s="40"/>
      <c r="B1148" s="41"/>
      <c r="C1148" s="198" t="s">
        <v>1490</v>
      </c>
      <c r="D1148" s="198" t="s">
        <v>153</v>
      </c>
      <c r="E1148" s="199" t="s">
        <v>1485</v>
      </c>
      <c r="F1148" s="200" t="s">
        <v>1486</v>
      </c>
      <c r="G1148" s="201" t="s">
        <v>558</v>
      </c>
      <c r="H1148" s="202">
        <v>10.006</v>
      </c>
      <c r="I1148" s="203"/>
      <c r="J1148" s="204">
        <f>ROUND(I1148*H1148,2)</f>
        <v>0</v>
      </c>
      <c r="K1148" s="200" t="s">
        <v>486</v>
      </c>
      <c r="L1148" s="46"/>
      <c r="M1148" s="205" t="s">
        <v>19</v>
      </c>
      <c r="N1148" s="206" t="s">
        <v>47</v>
      </c>
      <c r="O1148" s="86"/>
      <c r="P1148" s="207">
        <f>O1148*H1148</f>
        <v>0</v>
      </c>
      <c r="Q1148" s="207">
        <v>0</v>
      </c>
      <c r="R1148" s="207">
        <f>Q1148*H1148</f>
        <v>0</v>
      </c>
      <c r="S1148" s="207">
        <v>0</v>
      </c>
      <c r="T1148" s="208">
        <f>S1148*H1148</f>
        <v>0</v>
      </c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40"/>
      <c r="AR1148" s="209" t="s">
        <v>151</v>
      </c>
      <c r="AT1148" s="209" t="s">
        <v>153</v>
      </c>
      <c r="AU1148" s="209" t="s">
        <v>86</v>
      </c>
      <c r="AY1148" s="19" t="s">
        <v>152</v>
      </c>
      <c r="BE1148" s="210">
        <f>IF(N1148="základní",J1148,0)</f>
        <v>0</v>
      </c>
      <c r="BF1148" s="210">
        <f>IF(N1148="snížená",J1148,0)</f>
        <v>0</v>
      </c>
      <c r="BG1148" s="210">
        <f>IF(N1148="zákl. přenesená",J1148,0)</f>
        <v>0</v>
      </c>
      <c r="BH1148" s="210">
        <f>IF(N1148="sníž. přenesená",J1148,0)</f>
        <v>0</v>
      </c>
      <c r="BI1148" s="210">
        <f>IF(N1148="nulová",J1148,0)</f>
        <v>0</v>
      </c>
      <c r="BJ1148" s="19" t="s">
        <v>84</v>
      </c>
      <c r="BK1148" s="210">
        <f>ROUND(I1148*H1148,2)</f>
        <v>0</v>
      </c>
      <c r="BL1148" s="19" t="s">
        <v>151</v>
      </c>
      <c r="BM1148" s="209" t="s">
        <v>1491</v>
      </c>
    </row>
    <row r="1149" s="2" customFormat="1">
      <c r="A1149" s="40"/>
      <c r="B1149" s="41"/>
      <c r="C1149" s="42"/>
      <c r="D1149" s="229" t="s">
        <v>488</v>
      </c>
      <c r="E1149" s="42"/>
      <c r="F1149" s="230" t="s">
        <v>1488</v>
      </c>
      <c r="G1149" s="42"/>
      <c r="H1149" s="42"/>
      <c r="I1149" s="213"/>
      <c r="J1149" s="42"/>
      <c r="K1149" s="42"/>
      <c r="L1149" s="46"/>
      <c r="M1149" s="214"/>
      <c r="N1149" s="215"/>
      <c r="O1149" s="86"/>
      <c r="P1149" s="86"/>
      <c r="Q1149" s="86"/>
      <c r="R1149" s="86"/>
      <c r="S1149" s="86"/>
      <c r="T1149" s="87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40"/>
      <c r="AT1149" s="19" t="s">
        <v>488</v>
      </c>
      <c r="AU1149" s="19" t="s">
        <v>86</v>
      </c>
    </row>
    <row r="1150" s="2" customFormat="1">
      <c r="A1150" s="40"/>
      <c r="B1150" s="41"/>
      <c r="C1150" s="42"/>
      <c r="D1150" s="211" t="s">
        <v>394</v>
      </c>
      <c r="E1150" s="42"/>
      <c r="F1150" s="212" t="s">
        <v>1483</v>
      </c>
      <c r="G1150" s="42"/>
      <c r="H1150" s="42"/>
      <c r="I1150" s="213"/>
      <c r="J1150" s="42"/>
      <c r="K1150" s="42"/>
      <c r="L1150" s="46"/>
      <c r="M1150" s="214"/>
      <c r="N1150" s="215"/>
      <c r="O1150" s="86"/>
      <c r="P1150" s="86"/>
      <c r="Q1150" s="86"/>
      <c r="R1150" s="86"/>
      <c r="S1150" s="86"/>
      <c r="T1150" s="87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40"/>
      <c r="AT1150" s="19" t="s">
        <v>394</v>
      </c>
      <c r="AU1150" s="19" t="s">
        <v>86</v>
      </c>
    </row>
    <row r="1151" s="14" customFormat="1">
      <c r="A1151" s="14"/>
      <c r="B1151" s="241"/>
      <c r="C1151" s="242"/>
      <c r="D1151" s="211" t="s">
        <v>490</v>
      </c>
      <c r="E1151" s="242"/>
      <c r="F1151" s="244" t="s">
        <v>1492</v>
      </c>
      <c r="G1151" s="242"/>
      <c r="H1151" s="245">
        <v>10.006</v>
      </c>
      <c r="I1151" s="246"/>
      <c r="J1151" s="242"/>
      <c r="K1151" s="242"/>
      <c r="L1151" s="247"/>
      <c r="M1151" s="248"/>
      <c r="N1151" s="249"/>
      <c r="O1151" s="249"/>
      <c r="P1151" s="249"/>
      <c r="Q1151" s="249"/>
      <c r="R1151" s="249"/>
      <c r="S1151" s="249"/>
      <c r="T1151" s="250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51" t="s">
        <v>490</v>
      </c>
      <c r="AU1151" s="251" t="s">
        <v>86</v>
      </c>
      <c r="AV1151" s="14" t="s">
        <v>86</v>
      </c>
      <c r="AW1151" s="14" t="s">
        <v>4</v>
      </c>
      <c r="AX1151" s="14" t="s">
        <v>84</v>
      </c>
      <c r="AY1151" s="251" t="s">
        <v>152</v>
      </c>
    </row>
    <row r="1152" s="2" customFormat="1" ht="24.15" customHeight="1">
      <c r="A1152" s="40"/>
      <c r="B1152" s="41"/>
      <c r="C1152" s="198" t="s">
        <v>1493</v>
      </c>
      <c r="D1152" s="198" t="s">
        <v>153</v>
      </c>
      <c r="E1152" s="199" t="s">
        <v>1494</v>
      </c>
      <c r="F1152" s="200" t="s">
        <v>1495</v>
      </c>
      <c r="G1152" s="201" t="s">
        <v>558</v>
      </c>
      <c r="H1152" s="202">
        <v>230.547</v>
      </c>
      <c r="I1152" s="203"/>
      <c r="J1152" s="204">
        <f>ROUND(I1152*H1152,2)</f>
        <v>0</v>
      </c>
      <c r="K1152" s="200" t="s">
        <v>486</v>
      </c>
      <c r="L1152" s="46"/>
      <c r="M1152" s="205" t="s">
        <v>19</v>
      </c>
      <c r="N1152" s="206" t="s">
        <v>47</v>
      </c>
      <c r="O1152" s="86"/>
      <c r="P1152" s="207">
        <f>O1152*H1152</f>
        <v>0</v>
      </c>
      <c r="Q1152" s="207">
        <v>0</v>
      </c>
      <c r="R1152" s="207">
        <f>Q1152*H1152</f>
        <v>0</v>
      </c>
      <c r="S1152" s="207">
        <v>0</v>
      </c>
      <c r="T1152" s="208">
        <f>S1152*H1152</f>
        <v>0</v>
      </c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R1152" s="209" t="s">
        <v>151</v>
      </c>
      <c r="AT1152" s="209" t="s">
        <v>153</v>
      </c>
      <c r="AU1152" s="209" t="s">
        <v>86</v>
      </c>
      <c r="AY1152" s="19" t="s">
        <v>152</v>
      </c>
      <c r="BE1152" s="210">
        <f>IF(N1152="základní",J1152,0)</f>
        <v>0</v>
      </c>
      <c r="BF1152" s="210">
        <f>IF(N1152="snížená",J1152,0)</f>
        <v>0</v>
      </c>
      <c r="BG1152" s="210">
        <f>IF(N1152="zákl. přenesená",J1152,0)</f>
        <v>0</v>
      </c>
      <c r="BH1152" s="210">
        <f>IF(N1152="sníž. přenesená",J1152,0)</f>
        <v>0</v>
      </c>
      <c r="BI1152" s="210">
        <f>IF(N1152="nulová",J1152,0)</f>
        <v>0</v>
      </c>
      <c r="BJ1152" s="19" t="s">
        <v>84</v>
      </c>
      <c r="BK1152" s="210">
        <f>ROUND(I1152*H1152,2)</f>
        <v>0</v>
      </c>
      <c r="BL1152" s="19" t="s">
        <v>151</v>
      </c>
      <c r="BM1152" s="209" t="s">
        <v>1496</v>
      </c>
    </row>
    <row r="1153" s="2" customFormat="1">
      <c r="A1153" s="40"/>
      <c r="B1153" s="41"/>
      <c r="C1153" s="42"/>
      <c r="D1153" s="229" t="s">
        <v>488</v>
      </c>
      <c r="E1153" s="42"/>
      <c r="F1153" s="230" t="s">
        <v>1497</v>
      </c>
      <c r="G1153" s="42"/>
      <c r="H1153" s="42"/>
      <c r="I1153" s="213"/>
      <c r="J1153" s="42"/>
      <c r="K1153" s="42"/>
      <c r="L1153" s="46"/>
      <c r="M1153" s="214"/>
      <c r="N1153" s="215"/>
      <c r="O1153" s="86"/>
      <c r="P1153" s="86"/>
      <c r="Q1153" s="86"/>
      <c r="R1153" s="86"/>
      <c r="S1153" s="86"/>
      <c r="T1153" s="87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T1153" s="19" t="s">
        <v>488</v>
      </c>
      <c r="AU1153" s="19" t="s">
        <v>86</v>
      </c>
    </row>
    <row r="1154" s="2" customFormat="1" ht="24.15" customHeight="1">
      <c r="A1154" s="40"/>
      <c r="B1154" s="41"/>
      <c r="C1154" s="198" t="s">
        <v>1498</v>
      </c>
      <c r="D1154" s="198" t="s">
        <v>153</v>
      </c>
      <c r="E1154" s="199" t="s">
        <v>1499</v>
      </c>
      <c r="F1154" s="200" t="s">
        <v>1500</v>
      </c>
      <c r="G1154" s="201" t="s">
        <v>558</v>
      </c>
      <c r="H1154" s="202">
        <v>296.98599999999999</v>
      </c>
      <c r="I1154" s="203"/>
      <c r="J1154" s="204">
        <f>ROUND(I1154*H1154,2)</f>
        <v>0</v>
      </c>
      <c r="K1154" s="200" t="s">
        <v>486</v>
      </c>
      <c r="L1154" s="46"/>
      <c r="M1154" s="205" t="s">
        <v>19</v>
      </c>
      <c r="N1154" s="206" t="s">
        <v>47</v>
      </c>
      <c r="O1154" s="86"/>
      <c r="P1154" s="207">
        <f>O1154*H1154</f>
        <v>0</v>
      </c>
      <c r="Q1154" s="207">
        <v>0</v>
      </c>
      <c r="R1154" s="207">
        <f>Q1154*H1154</f>
        <v>0</v>
      </c>
      <c r="S1154" s="207">
        <v>0</v>
      </c>
      <c r="T1154" s="208">
        <f>S1154*H1154</f>
        <v>0</v>
      </c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40"/>
      <c r="AR1154" s="209" t="s">
        <v>151</v>
      </c>
      <c r="AT1154" s="209" t="s">
        <v>153</v>
      </c>
      <c r="AU1154" s="209" t="s">
        <v>86</v>
      </c>
      <c r="AY1154" s="19" t="s">
        <v>152</v>
      </c>
      <c r="BE1154" s="210">
        <f>IF(N1154="základní",J1154,0)</f>
        <v>0</v>
      </c>
      <c r="BF1154" s="210">
        <f>IF(N1154="snížená",J1154,0)</f>
        <v>0</v>
      </c>
      <c r="BG1154" s="210">
        <f>IF(N1154="zákl. přenesená",J1154,0)</f>
        <v>0</v>
      </c>
      <c r="BH1154" s="210">
        <f>IF(N1154="sníž. přenesená",J1154,0)</f>
        <v>0</v>
      </c>
      <c r="BI1154" s="210">
        <f>IF(N1154="nulová",J1154,0)</f>
        <v>0</v>
      </c>
      <c r="BJ1154" s="19" t="s">
        <v>84</v>
      </c>
      <c r="BK1154" s="210">
        <f>ROUND(I1154*H1154,2)</f>
        <v>0</v>
      </c>
      <c r="BL1154" s="19" t="s">
        <v>151</v>
      </c>
      <c r="BM1154" s="209" t="s">
        <v>1501</v>
      </c>
    </row>
    <row r="1155" s="2" customFormat="1">
      <c r="A1155" s="40"/>
      <c r="B1155" s="41"/>
      <c r="C1155" s="42"/>
      <c r="D1155" s="229" t="s">
        <v>488</v>
      </c>
      <c r="E1155" s="42"/>
      <c r="F1155" s="230" t="s">
        <v>1502</v>
      </c>
      <c r="G1155" s="42"/>
      <c r="H1155" s="42"/>
      <c r="I1155" s="213"/>
      <c r="J1155" s="42"/>
      <c r="K1155" s="42"/>
      <c r="L1155" s="46"/>
      <c r="M1155" s="214"/>
      <c r="N1155" s="215"/>
      <c r="O1155" s="86"/>
      <c r="P1155" s="86"/>
      <c r="Q1155" s="86"/>
      <c r="R1155" s="86"/>
      <c r="S1155" s="86"/>
      <c r="T1155" s="87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40"/>
      <c r="AT1155" s="19" t="s">
        <v>488</v>
      </c>
      <c r="AU1155" s="19" t="s">
        <v>86</v>
      </c>
    </row>
    <row r="1156" s="2" customFormat="1" ht="24.15" customHeight="1">
      <c r="A1156" s="40"/>
      <c r="B1156" s="41"/>
      <c r="C1156" s="198" t="s">
        <v>1503</v>
      </c>
      <c r="D1156" s="198" t="s">
        <v>153</v>
      </c>
      <c r="E1156" s="199" t="s">
        <v>1504</v>
      </c>
      <c r="F1156" s="200" t="s">
        <v>1505</v>
      </c>
      <c r="G1156" s="201" t="s">
        <v>558</v>
      </c>
      <c r="H1156" s="202">
        <v>47.009</v>
      </c>
      <c r="I1156" s="203"/>
      <c r="J1156" s="204">
        <f>ROUND(I1156*H1156,2)</f>
        <v>0</v>
      </c>
      <c r="K1156" s="200" t="s">
        <v>486</v>
      </c>
      <c r="L1156" s="46"/>
      <c r="M1156" s="205" t="s">
        <v>19</v>
      </c>
      <c r="N1156" s="206" t="s">
        <v>47</v>
      </c>
      <c r="O1156" s="86"/>
      <c r="P1156" s="207">
        <f>O1156*H1156</f>
        <v>0</v>
      </c>
      <c r="Q1156" s="207">
        <v>0</v>
      </c>
      <c r="R1156" s="207">
        <f>Q1156*H1156</f>
        <v>0</v>
      </c>
      <c r="S1156" s="207">
        <v>0</v>
      </c>
      <c r="T1156" s="208">
        <f>S1156*H1156</f>
        <v>0</v>
      </c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40"/>
      <c r="AR1156" s="209" t="s">
        <v>151</v>
      </c>
      <c r="AT1156" s="209" t="s">
        <v>153</v>
      </c>
      <c r="AU1156" s="209" t="s">
        <v>86</v>
      </c>
      <c r="AY1156" s="19" t="s">
        <v>152</v>
      </c>
      <c r="BE1156" s="210">
        <f>IF(N1156="základní",J1156,0)</f>
        <v>0</v>
      </c>
      <c r="BF1156" s="210">
        <f>IF(N1156="snížená",J1156,0)</f>
        <v>0</v>
      </c>
      <c r="BG1156" s="210">
        <f>IF(N1156="zákl. přenesená",J1156,0)</f>
        <v>0</v>
      </c>
      <c r="BH1156" s="210">
        <f>IF(N1156="sníž. přenesená",J1156,0)</f>
        <v>0</v>
      </c>
      <c r="BI1156" s="210">
        <f>IF(N1156="nulová",J1156,0)</f>
        <v>0</v>
      </c>
      <c r="BJ1156" s="19" t="s">
        <v>84</v>
      </c>
      <c r="BK1156" s="210">
        <f>ROUND(I1156*H1156,2)</f>
        <v>0</v>
      </c>
      <c r="BL1156" s="19" t="s">
        <v>151</v>
      </c>
      <c r="BM1156" s="209" t="s">
        <v>1506</v>
      </c>
    </row>
    <row r="1157" s="2" customFormat="1">
      <c r="A1157" s="40"/>
      <c r="B1157" s="41"/>
      <c r="C1157" s="42"/>
      <c r="D1157" s="229" t="s">
        <v>488</v>
      </c>
      <c r="E1157" s="42"/>
      <c r="F1157" s="230" t="s">
        <v>1507</v>
      </c>
      <c r="G1157" s="42"/>
      <c r="H1157" s="42"/>
      <c r="I1157" s="213"/>
      <c r="J1157" s="42"/>
      <c r="K1157" s="42"/>
      <c r="L1157" s="46"/>
      <c r="M1157" s="214"/>
      <c r="N1157" s="215"/>
      <c r="O1157" s="86"/>
      <c r="P1157" s="86"/>
      <c r="Q1157" s="86"/>
      <c r="R1157" s="86"/>
      <c r="S1157" s="86"/>
      <c r="T1157" s="87"/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T1157" s="19" t="s">
        <v>488</v>
      </c>
      <c r="AU1157" s="19" t="s">
        <v>86</v>
      </c>
    </row>
    <row r="1158" s="2" customFormat="1" ht="24.15" customHeight="1">
      <c r="A1158" s="40"/>
      <c r="B1158" s="41"/>
      <c r="C1158" s="198" t="s">
        <v>1508</v>
      </c>
      <c r="D1158" s="198" t="s">
        <v>153</v>
      </c>
      <c r="E1158" s="199" t="s">
        <v>1509</v>
      </c>
      <c r="F1158" s="200" t="s">
        <v>1510</v>
      </c>
      <c r="G1158" s="201" t="s">
        <v>558</v>
      </c>
      <c r="H1158" s="202">
        <v>77.912000000000006</v>
      </c>
      <c r="I1158" s="203"/>
      <c r="J1158" s="204">
        <f>ROUND(I1158*H1158,2)</f>
        <v>0</v>
      </c>
      <c r="K1158" s="200" t="s">
        <v>486</v>
      </c>
      <c r="L1158" s="46"/>
      <c r="M1158" s="205" t="s">
        <v>19</v>
      </c>
      <c r="N1158" s="206" t="s">
        <v>47</v>
      </c>
      <c r="O1158" s="86"/>
      <c r="P1158" s="207">
        <f>O1158*H1158</f>
        <v>0</v>
      </c>
      <c r="Q1158" s="207">
        <v>0</v>
      </c>
      <c r="R1158" s="207">
        <f>Q1158*H1158</f>
        <v>0</v>
      </c>
      <c r="S1158" s="207">
        <v>0</v>
      </c>
      <c r="T1158" s="208">
        <f>S1158*H1158</f>
        <v>0</v>
      </c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40"/>
      <c r="AR1158" s="209" t="s">
        <v>151</v>
      </c>
      <c r="AT1158" s="209" t="s">
        <v>153</v>
      </c>
      <c r="AU1158" s="209" t="s">
        <v>86</v>
      </c>
      <c r="AY1158" s="19" t="s">
        <v>152</v>
      </c>
      <c r="BE1158" s="210">
        <f>IF(N1158="základní",J1158,0)</f>
        <v>0</v>
      </c>
      <c r="BF1158" s="210">
        <f>IF(N1158="snížená",J1158,0)</f>
        <v>0</v>
      </c>
      <c r="BG1158" s="210">
        <f>IF(N1158="zákl. přenesená",J1158,0)</f>
        <v>0</v>
      </c>
      <c r="BH1158" s="210">
        <f>IF(N1158="sníž. přenesená",J1158,0)</f>
        <v>0</v>
      </c>
      <c r="BI1158" s="210">
        <f>IF(N1158="nulová",J1158,0)</f>
        <v>0</v>
      </c>
      <c r="BJ1158" s="19" t="s">
        <v>84</v>
      </c>
      <c r="BK1158" s="210">
        <f>ROUND(I1158*H1158,2)</f>
        <v>0</v>
      </c>
      <c r="BL1158" s="19" t="s">
        <v>151</v>
      </c>
      <c r="BM1158" s="209" t="s">
        <v>1511</v>
      </c>
    </row>
    <row r="1159" s="2" customFormat="1">
      <c r="A1159" s="40"/>
      <c r="B1159" s="41"/>
      <c r="C1159" s="42"/>
      <c r="D1159" s="229" t="s">
        <v>488</v>
      </c>
      <c r="E1159" s="42"/>
      <c r="F1159" s="230" t="s">
        <v>1512</v>
      </c>
      <c r="G1159" s="42"/>
      <c r="H1159" s="42"/>
      <c r="I1159" s="213"/>
      <c r="J1159" s="42"/>
      <c r="K1159" s="42"/>
      <c r="L1159" s="46"/>
      <c r="M1159" s="214"/>
      <c r="N1159" s="215"/>
      <c r="O1159" s="86"/>
      <c r="P1159" s="86"/>
      <c r="Q1159" s="86"/>
      <c r="R1159" s="86"/>
      <c r="S1159" s="86"/>
      <c r="T1159" s="87"/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T1159" s="19" t="s">
        <v>488</v>
      </c>
      <c r="AU1159" s="19" t="s">
        <v>86</v>
      </c>
    </row>
    <row r="1160" s="2" customFormat="1" ht="24.15" customHeight="1">
      <c r="A1160" s="40"/>
      <c r="B1160" s="41"/>
      <c r="C1160" s="198" t="s">
        <v>1513</v>
      </c>
      <c r="D1160" s="198" t="s">
        <v>153</v>
      </c>
      <c r="E1160" s="199" t="s">
        <v>1514</v>
      </c>
      <c r="F1160" s="200" t="s">
        <v>1515</v>
      </c>
      <c r="G1160" s="201" t="s">
        <v>558</v>
      </c>
      <c r="H1160" s="202">
        <v>9.2349999999999994</v>
      </c>
      <c r="I1160" s="203"/>
      <c r="J1160" s="204">
        <f>ROUND(I1160*H1160,2)</f>
        <v>0</v>
      </c>
      <c r="K1160" s="200" t="s">
        <v>486</v>
      </c>
      <c r="L1160" s="46"/>
      <c r="M1160" s="205" t="s">
        <v>19</v>
      </c>
      <c r="N1160" s="206" t="s">
        <v>47</v>
      </c>
      <c r="O1160" s="86"/>
      <c r="P1160" s="207">
        <f>O1160*H1160</f>
        <v>0</v>
      </c>
      <c r="Q1160" s="207">
        <v>0</v>
      </c>
      <c r="R1160" s="207">
        <f>Q1160*H1160</f>
        <v>0</v>
      </c>
      <c r="S1160" s="207">
        <v>0</v>
      </c>
      <c r="T1160" s="208">
        <f>S1160*H1160</f>
        <v>0</v>
      </c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R1160" s="209" t="s">
        <v>151</v>
      </c>
      <c r="AT1160" s="209" t="s">
        <v>153</v>
      </c>
      <c r="AU1160" s="209" t="s">
        <v>86</v>
      </c>
      <c r="AY1160" s="19" t="s">
        <v>152</v>
      </c>
      <c r="BE1160" s="210">
        <f>IF(N1160="základní",J1160,0)</f>
        <v>0</v>
      </c>
      <c r="BF1160" s="210">
        <f>IF(N1160="snížená",J1160,0)</f>
        <v>0</v>
      </c>
      <c r="BG1160" s="210">
        <f>IF(N1160="zákl. přenesená",J1160,0)</f>
        <v>0</v>
      </c>
      <c r="BH1160" s="210">
        <f>IF(N1160="sníž. přenesená",J1160,0)</f>
        <v>0</v>
      </c>
      <c r="BI1160" s="210">
        <f>IF(N1160="nulová",J1160,0)</f>
        <v>0</v>
      </c>
      <c r="BJ1160" s="19" t="s">
        <v>84</v>
      </c>
      <c r="BK1160" s="210">
        <f>ROUND(I1160*H1160,2)</f>
        <v>0</v>
      </c>
      <c r="BL1160" s="19" t="s">
        <v>151</v>
      </c>
      <c r="BM1160" s="209" t="s">
        <v>1516</v>
      </c>
    </row>
    <row r="1161" s="2" customFormat="1">
      <c r="A1161" s="40"/>
      <c r="B1161" s="41"/>
      <c r="C1161" s="42"/>
      <c r="D1161" s="229" t="s">
        <v>488</v>
      </c>
      <c r="E1161" s="42"/>
      <c r="F1161" s="230" t="s">
        <v>1517</v>
      </c>
      <c r="G1161" s="42"/>
      <c r="H1161" s="42"/>
      <c r="I1161" s="213"/>
      <c r="J1161" s="42"/>
      <c r="K1161" s="42"/>
      <c r="L1161" s="46"/>
      <c r="M1161" s="214"/>
      <c r="N1161" s="215"/>
      <c r="O1161" s="86"/>
      <c r="P1161" s="86"/>
      <c r="Q1161" s="86"/>
      <c r="R1161" s="86"/>
      <c r="S1161" s="86"/>
      <c r="T1161" s="87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T1161" s="19" t="s">
        <v>488</v>
      </c>
      <c r="AU1161" s="19" t="s">
        <v>86</v>
      </c>
    </row>
    <row r="1162" s="2" customFormat="1" ht="24.15" customHeight="1">
      <c r="A1162" s="40"/>
      <c r="B1162" s="41"/>
      <c r="C1162" s="198" t="s">
        <v>1518</v>
      </c>
      <c r="D1162" s="198" t="s">
        <v>153</v>
      </c>
      <c r="E1162" s="199" t="s">
        <v>1519</v>
      </c>
      <c r="F1162" s="200" t="s">
        <v>1520</v>
      </c>
      <c r="G1162" s="201" t="s">
        <v>558</v>
      </c>
      <c r="H1162" s="202">
        <v>1.4910000000000001</v>
      </c>
      <c r="I1162" s="203"/>
      <c r="J1162" s="204">
        <f>ROUND(I1162*H1162,2)</f>
        <v>0</v>
      </c>
      <c r="K1162" s="200" t="s">
        <v>486</v>
      </c>
      <c r="L1162" s="46"/>
      <c r="M1162" s="205" t="s">
        <v>19</v>
      </c>
      <c r="N1162" s="206" t="s">
        <v>47</v>
      </c>
      <c r="O1162" s="86"/>
      <c r="P1162" s="207">
        <f>O1162*H1162</f>
        <v>0</v>
      </c>
      <c r="Q1162" s="207">
        <v>0</v>
      </c>
      <c r="R1162" s="207">
        <f>Q1162*H1162</f>
        <v>0</v>
      </c>
      <c r="S1162" s="207">
        <v>0</v>
      </c>
      <c r="T1162" s="208">
        <f>S1162*H1162</f>
        <v>0</v>
      </c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40"/>
      <c r="AR1162" s="209" t="s">
        <v>151</v>
      </c>
      <c r="AT1162" s="209" t="s">
        <v>153</v>
      </c>
      <c r="AU1162" s="209" t="s">
        <v>86</v>
      </c>
      <c r="AY1162" s="19" t="s">
        <v>152</v>
      </c>
      <c r="BE1162" s="210">
        <f>IF(N1162="základní",J1162,0)</f>
        <v>0</v>
      </c>
      <c r="BF1162" s="210">
        <f>IF(N1162="snížená",J1162,0)</f>
        <v>0</v>
      </c>
      <c r="BG1162" s="210">
        <f>IF(N1162="zákl. přenesená",J1162,0)</f>
        <v>0</v>
      </c>
      <c r="BH1162" s="210">
        <f>IF(N1162="sníž. přenesená",J1162,0)</f>
        <v>0</v>
      </c>
      <c r="BI1162" s="210">
        <f>IF(N1162="nulová",J1162,0)</f>
        <v>0</v>
      </c>
      <c r="BJ1162" s="19" t="s">
        <v>84</v>
      </c>
      <c r="BK1162" s="210">
        <f>ROUND(I1162*H1162,2)</f>
        <v>0</v>
      </c>
      <c r="BL1162" s="19" t="s">
        <v>151</v>
      </c>
      <c r="BM1162" s="209" t="s">
        <v>1521</v>
      </c>
    </row>
    <row r="1163" s="2" customFormat="1">
      <c r="A1163" s="40"/>
      <c r="B1163" s="41"/>
      <c r="C1163" s="42"/>
      <c r="D1163" s="229" t="s">
        <v>488</v>
      </c>
      <c r="E1163" s="42"/>
      <c r="F1163" s="230" t="s">
        <v>1522</v>
      </c>
      <c r="G1163" s="42"/>
      <c r="H1163" s="42"/>
      <c r="I1163" s="213"/>
      <c r="J1163" s="42"/>
      <c r="K1163" s="42"/>
      <c r="L1163" s="46"/>
      <c r="M1163" s="214"/>
      <c r="N1163" s="215"/>
      <c r="O1163" s="86"/>
      <c r="P1163" s="86"/>
      <c r="Q1163" s="86"/>
      <c r="R1163" s="86"/>
      <c r="S1163" s="86"/>
      <c r="T1163" s="87"/>
      <c r="U1163" s="40"/>
      <c r="V1163" s="40"/>
      <c r="W1163" s="40"/>
      <c r="X1163" s="40"/>
      <c r="Y1163" s="40"/>
      <c r="Z1163" s="40"/>
      <c r="AA1163" s="40"/>
      <c r="AB1163" s="40"/>
      <c r="AC1163" s="40"/>
      <c r="AD1163" s="40"/>
      <c r="AE1163" s="40"/>
      <c r="AT1163" s="19" t="s">
        <v>488</v>
      </c>
      <c r="AU1163" s="19" t="s">
        <v>86</v>
      </c>
    </row>
    <row r="1164" s="2" customFormat="1" ht="24.15" customHeight="1">
      <c r="A1164" s="40"/>
      <c r="B1164" s="41"/>
      <c r="C1164" s="198" t="s">
        <v>1523</v>
      </c>
      <c r="D1164" s="198" t="s">
        <v>153</v>
      </c>
      <c r="E1164" s="199" t="s">
        <v>1524</v>
      </c>
      <c r="F1164" s="200" t="s">
        <v>1525</v>
      </c>
      <c r="G1164" s="201" t="s">
        <v>558</v>
      </c>
      <c r="H1164" s="202">
        <v>0.086999999999999994</v>
      </c>
      <c r="I1164" s="203"/>
      <c r="J1164" s="204">
        <f>ROUND(I1164*H1164,2)</f>
        <v>0</v>
      </c>
      <c r="K1164" s="200" t="s">
        <v>486</v>
      </c>
      <c r="L1164" s="46"/>
      <c r="M1164" s="205" t="s">
        <v>19</v>
      </c>
      <c r="N1164" s="206" t="s">
        <v>47</v>
      </c>
      <c r="O1164" s="86"/>
      <c r="P1164" s="207">
        <f>O1164*H1164</f>
        <v>0</v>
      </c>
      <c r="Q1164" s="207">
        <v>0</v>
      </c>
      <c r="R1164" s="207">
        <f>Q1164*H1164</f>
        <v>0</v>
      </c>
      <c r="S1164" s="207">
        <v>0</v>
      </c>
      <c r="T1164" s="208">
        <f>S1164*H1164</f>
        <v>0</v>
      </c>
      <c r="U1164" s="40"/>
      <c r="V1164" s="40"/>
      <c r="W1164" s="40"/>
      <c r="X1164" s="40"/>
      <c r="Y1164" s="40"/>
      <c r="Z1164" s="40"/>
      <c r="AA1164" s="40"/>
      <c r="AB1164" s="40"/>
      <c r="AC1164" s="40"/>
      <c r="AD1164" s="40"/>
      <c r="AE1164" s="40"/>
      <c r="AR1164" s="209" t="s">
        <v>151</v>
      </c>
      <c r="AT1164" s="209" t="s">
        <v>153</v>
      </c>
      <c r="AU1164" s="209" t="s">
        <v>86</v>
      </c>
      <c r="AY1164" s="19" t="s">
        <v>152</v>
      </c>
      <c r="BE1164" s="210">
        <f>IF(N1164="základní",J1164,0)</f>
        <v>0</v>
      </c>
      <c r="BF1164" s="210">
        <f>IF(N1164="snížená",J1164,0)</f>
        <v>0</v>
      </c>
      <c r="BG1164" s="210">
        <f>IF(N1164="zákl. přenesená",J1164,0)</f>
        <v>0</v>
      </c>
      <c r="BH1164" s="210">
        <f>IF(N1164="sníž. přenesená",J1164,0)</f>
        <v>0</v>
      </c>
      <c r="BI1164" s="210">
        <f>IF(N1164="nulová",J1164,0)</f>
        <v>0</v>
      </c>
      <c r="BJ1164" s="19" t="s">
        <v>84</v>
      </c>
      <c r="BK1164" s="210">
        <f>ROUND(I1164*H1164,2)</f>
        <v>0</v>
      </c>
      <c r="BL1164" s="19" t="s">
        <v>151</v>
      </c>
      <c r="BM1164" s="209" t="s">
        <v>1526</v>
      </c>
    </row>
    <row r="1165" s="2" customFormat="1">
      <c r="A1165" s="40"/>
      <c r="B1165" s="41"/>
      <c r="C1165" s="42"/>
      <c r="D1165" s="229" t="s">
        <v>488</v>
      </c>
      <c r="E1165" s="42"/>
      <c r="F1165" s="230" t="s">
        <v>1527</v>
      </c>
      <c r="G1165" s="42"/>
      <c r="H1165" s="42"/>
      <c r="I1165" s="213"/>
      <c r="J1165" s="42"/>
      <c r="K1165" s="42"/>
      <c r="L1165" s="46"/>
      <c r="M1165" s="214"/>
      <c r="N1165" s="215"/>
      <c r="O1165" s="86"/>
      <c r="P1165" s="86"/>
      <c r="Q1165" s="86"/>
      <c r="R1165" s="86"/>
      <c r="S1165" s="86"/>
      <c r="T1165" s="87"/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40"/>
      <c r="AT1165" s="19" t="s">
        <v>488</v>
      </c>
      <c r="AU1165" s="19" t="s">
        <v>86</v>
      </c>
    </row>
    <row r="1166" s="2" customFormat="1" ht="16.5" customHeight="1">
      <c r="A1166" s="40"/>
      <c r="B1166" s="41"/>
      <c r="C1166" s="198" t="s">
        <v>1528</v>
      </c>
      <c r="D1166" s="198" t="s">
        <v>153</v>
      </c>
      <c r="E1166" s="199" t="s">
        <v>1529</v>
      </c>
      <c r="F1166" s="200" t="s">
        <v>1530</v>
      </c>
      <c r="G1166" s="201" t="s">
        <v>558</v>
      </c>
      <c r="H1166" s="202">
        <v>13.987</v>
      </c>
      <c r="I1166" s="203"/>
      <c r="J1166" s="204">
        <f>ROUND(I1166*H1166,2)</f>
        <v>0</v>
      </c>
      <c r="K1166" s="200" t="s">
        <v>157</v>
      </c>
      <c r="L1166" s="46"/>
      <c r="M1166" s="205" t="s">
        <v>19</v>
      </c>
      <c r="N1166" s="206" t="s">
        <v>47</v>
      </c>
      <c r="O1166" s="86"/>
      <c r="P1166" s="207">
        <f>O1166*H1166</f>
        <v>0</v>
      </c>
      <c r="Q1166" s="207">
        <v>0</v>
      </c>
      <c r="R1166" s="207">
        <f>Q1166*H1166</f>
        <v>0</v>
      </c>
      <c r="S1166" s="207">
        <v>0</v>
      </c>
      <c r="T1166" s="208">
        <f>S1166*H1166</f>
        <v>0</v>
      </c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40"/>
      <c r="AR1166" s="209" t="s">
        <v>216</v>
      </c>
      <c r="AT1166" s="209" t="s">
        <v>153</v>
      </c>
      <c r="AU1166" s="209" t="s">
        <v>86</v>
      </c>
      <c r="AY1166" s="19" t="s">
        <v>152</v>
      </c>
      <c r="BE1166" s="210">
        <f>IF(N1166="základní",J1166,0)</f>
        <v>0</v>
      </c>
      <c r="BF1166" s="210">
        <f>IF(N1166="snížená",J1166,0)</f>
        <v>0</v>
      </c>
      <c r="BG1166" s="210">
        <f>IF(N1166="zákl. přenesená",J1166,0)</f>
        <v>0</v>
      </c>
      <c r="BH1166" s="210">
        <f>IF(N1166="sníž. přenesená",J1166,0)</f>
        <v>0</v>
      </c>
      <c r="BI1166" s="210">
        <f>IF(N1166="nulová",J1166,0)</f>
        <v>0</v>
      </c>
      <c r="BJ1166" s="19" t="s">
        <v>84</v>
      </c>
      <c r="BK1166" s="210">
        <f>ROUND(I1166*H1166,2)</f>
        <v>0</v>
      </c>
      <c r="BL1166" s="19" t="s">
        <v>216</v>
      </c>
      <c r="BM1166" s="209" t="s">
        <v>1531</v>
      </c>
    </row>
    <row r="1167" s="11" customFormat="1" ht="22.8" customHeight="1">
      <c r="A1167" s="11"/>
      <c r="B1167" s="184"/>
      <c r="C1167" s="185"/>
      <c r="D1167" s="186" t="s">
        <v>75</v>
      </c>
      <c r="E1167" s="227" t="s">
        <v>1532</v>
      </c>
      <c r="F1167" s="227" t="s">
        <v>1533</v>
      </c>
      <c r="G1167" s="185"/>
      <c r="H1167" s="185"/>
      <c r="I1167" s="188"/>
      <c r="J1167" s="228">
        <f>BK1167</f>
        <v>0</v>
      </c>
      <c r="K1167" s="185"/>
      <c r="L1167" s="190"/>
      <c r="M1167" s="191"/>
      <c r="N1167" s="192"/>
      <c r="O1167" s="192"/>
      <c r="P1167" s="193">
        <f>SUM(P1168:P1169)</f>
        <v>0</v>
      </c>
      <c r="Q1167" s="192"/>
      <c r="R1167" s="193">
        <f>SUM(R1168:R1169)</f>
        <v>0</v>
      </c>
      <c r="S1167" s="192"/>
      <c r="T1167" s="194">
        <f>SUM(T1168:T1169)</f>
        <v>0</v>
      </c>
      <c r="U1167" s="11"/>
      <c r="V1167" s="11"/>
      <c r="W1167" s="11"/>
      <c r="X1167" s="11"/>
      <c r="Y1167" s="11"/>
      <c r="Z1167" s="11"/>
      <c r="AA1167" s="11"/>
      <c r="AB1167" s="11"/>
      <c r="AC1167" s="11"/>
      <c r="AD1167" s="11"/>
      <c r="AE1167" s="11"/>
      <c r="AR1167" s="195" t="s">
        <v>84</v>
      </c>
      <c r="AT1167" s="196" t="s">
        <v>75</v>
      </c>
      <c r="AU1167" s="196" t="s">
        <v>84</v>
      </c>
      <c r="AY1167" s="195" t="s">
        <v>152</v>
      </c>
      <c r="BK1167" s="197">
        <f>SUM(BK1168:BK1169)</f>
        <v>0</v>
      </c>
    </row>
    <row r="1168" s="2" customFormat="1" ht="33" customHeight="1">
      <c r="A1168" s="40"/>
      <c r="B1168" s="41"/>
      <c r="C1168" s="198" t="s">
        <v>1534</v>
      </c>
      <c r="D1168" s="198" t="s">
        <v>153</v>
      </c>
      <c r="E1168" s="199" t="s">
        <v>1535</v>
      </c>
      <c r="F1168" s="200" t="s">
        <v>1536</v>
      </c>
      <c r="G1168" s="201" t="s">
        <v>558</v>
      </c>
      <c r="H1168" s="202">
        <v>74.036000000000001</v>
      </c>
      <c r="I1168" s="203"/>
      <c r="J1168" s="204">
        <f>ROUND(I1168*H1168,2)</f>
        <v>0</v>
      </c>
      <c r="K1168" s="200" t="s">
        <v>486</v>
      </c>
      <c r="L1168" s="46"/>
      <c r="M1168" s="205" t="s">
        <v>19</v>
      </c>
      <c r="N1168" s="206" t="s">
        <v>47</v>
      </c>
      <c r="O1168" s="86"/>
      <c r="P1168" s="207">
        <f>O1168*H1168</f>
        <v>0</v>
      </c>
      <c r="Q1168" s="207">
        <v>0</v>
      </c>
      <c r="R1168" s="207">
        <f>Q1168*H1168</f>
        <v>0</v>
      </c>
      <c r="S1168" s="207">
        <v>0</v>
      </c>
      <c r="T1168" s="208">
        <f>S1168*H1168</f>
        <v>0</v>
      </c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R1168" s="209" t="s">
        <v>151</v>
      </c>
      <c r="AT1168" s="209" t="s">
        <v>153</v>
      </c>
      <c r="AU1168" s="209" t="s">
        <v>86</v>
      </c>
      <c r="AY1168" s="19" t="s">
        <v>152</v>
      </c>
      <c r="BE1168" s="210">
        <f>IF(N1168="základní",J1168,0)</f>
        <v>0</v>
      </c>
      <c r="BF1168" s="210">
        <f>IF(N1168="snížená",J1168,0)</f>
        <v>0</v>
      </c>
      <c r="BG1168" s="210">
        <f>IF(N1168="zákl. přenesená",J1168,0)</f>
        <v>0</v>
      </c>
      <c r="BH1168" s="210">
        <f>IF(N1168="sníž. přenesená",J1168,0)</f>
        <v>0</v>
      </c>
      <c r="BI1168" s="210">
        <f>IF(N1168="nulová",J1168,0)</f>
        <v>0</v>
      </c>
      <c r="BJ1168" s="19" t="s">
        <v>84</v>
      </c>
      <c r="BK1168" s="210">
        <f>ROUND(I1168*H1168,2)</f>
        <v>0</v>
      </c>
      <c r="BL1168" s="19" t="s">
        <v>151</v>
      </c>
      <c r="BM1168" s="209" t="s">
        <v>1537</v>
      </c>
    </row>
    <row r="1169" s="2" customFormat="1">
      <c r="A1169" s="40"/>
      <c r="B1169" s="41"/>
      <c r="C1169" s="42"/>
      <c r="D1169" s="229" t="s">
        <v>488</v>
      </c>
      <c r="E1169" s="42"/>
      <c r="F1169" s="230" t="s">
        <v>1538</v>
      </c>
      <c r="G1169" s="42"/>
      <c r="H1169" s="42"/>
      <c r="I1169" s="213"/>
      <c r="J1169" s="42"/>
      <c r="K1169" s="42"/>
      <c r="L1169" s="46"/>
      <c r="M1169" s="214"/>
      <c r="N1169" s="215"/>
      <c r="O1169" s="86"/>
      <c r="P1169" s="86"/>
      <c r="Q1169" s="86"/>
      <c r="R1169" s="86"/>
      <c r="S1169" s="86"/>
      <c r="T1169" s="87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40"/>
      <c r="AT1169" s="19" t="s">
        <v>488</v>
      </c>
      <c r="AU1169" s="19" t="s">
        <v>86</v>
      </c>
    </row>
    <row r="1170" s="11" customFormat="1" ht="25.92" customHeight="1">
      <c r="A1170" s="11"/>
      <c r="B1170" s="184"/>
      <c r="C1170" s="185"/>
      <c r="D1170" s="186" t="s">
        <v>75</v>
      </c>
      <c r="E1170" s="187" t="s">
        <v>1539</v>
      </c>
      <c r="F1170" s="187" t="s">
        <v>1540</v>
      </c>
      <c r="G1170" s="185"/>
      <c r="H1170" s="185"/>
      <c r="I1170" s="188"/>
      <c r="J1170" s="189">
        <f>BK1170</f>
        <v>0</v>
      </c>
      <c r="K1170" s="185"/>
      <c r="L1170" s="190"/>
      <c r="M1170" s="191"/>
      <c r="N1170" s="192"/>
      <c r="O1170" s="192"/>
      <c r="P1170" s="193">
        <f>P1171+P1271+P1290+P1348+P1363+P1391+P1485+P1601+P1626+P1654</f>
        <v>0</v>
      </c>
      <c r="Q1170" s="192"/>
      <c r="R1170" s="193">
        <f>R1171+R1271+R1290+R1348+R1363+R1391+R1485+R1601+R1626+R1654</f>
        <v>21.56566857</v>
      </c>
      <c r="S1170" s="192"/>
      <c r="T1170" s="194">
        <f>T1171+T1271+T1290+T1348+T1363+T1391+T1485+T1601+T1626+T1654</f>
        <v>0</v>
      </c>
      <c r="U1170" s="11"/>
      <c r="V1170" s="11"/>
      <c r="W1170" s="11"/>
      <c r="X1170" s="11"/>
      <c r="Y1170" s="11"/>
      <c r="Z1170" s="11"/>
      <c r="AA1170" s="11"/>
      <c r="AB1170" s="11"/>
      <c r="AC1170" s="11"/>
      <c r="AD1170" s="11"/>
      <c r="AE1170" s="11"/>
      <c r="AR1170" s="195" t="s">
        <v>86</v>
      </c>
      <c r="AT1170" s="196" t="s">
        <v>75</v>
      </c>
      <c r="AU1170" s="196" t="s">
        <v>76</v>
      </c>
      <c r="AY1170" s="195" t="s">
        <v>152</v>
      </c>
      <c r="BK1170" s="197">
        <f>BK1171+BK1271+BK1290+BK1348+BK1363+BK1391+BK1485+BK1601+BK1626+BK1654</f>
        <v>0</v>
      </c>
    </row>
    <row r="1171" s="11" customFormat="1" ht="22.8" customHeight="1">
      <c r="A1171" s="11"/>
      <c r="B1171" s="184"/>
      <c r="C1171" s="185"/>
      <c r="D1171" s="186" t="s">
        <v>75</v>
      </c>
      <c r="E1171" s="227" t="s">
        <v>1541</v>
      </c>
      <c r="F1171" s="227" t="s">
        <v>1542</v>
      </c>
      <c r="G1171" s="185"/>
      <c r="H1171" s="185"/>
      <c r="I1171" s="188"/>
      <c r="J1171" s="228">
        <f>BK1171</f>
        <v>0</v>
      </c>
      <c r="K1171" s="185"/>
      <c r="L1171" s="190"/>
      <c r="M1171" s="191"/>
      <c r="N1171" s="192"/>
      <c r="O1171" s="192"/>
      <c r="P1171" s="193">
        <f>SUM(P1172:P1270)</f>
        <v>0</v>
      </c>
      <c r="Q1171" s="192"/>
      <c r="R1171" s="193">
        <f>SUM(R1172:R1270)</f>
        <v>5.5131005000000002</v>
      </c>
      <c r="S1171" s="192"/>
      <c r="T1171" s="194">
        <f>SUM(T1172:T1270)</f>
        <v>0</v>
      </c>
      <c r="U1171" s="11"/>
      <c r="V1171" s="11"/>
      <c r="W1171" s="11"/>
      <c r="X1171" s="11"/>
      <c r="Y1171" s="11"/>
      <c r="Z1171" s="11"/>
      <c r="AA1171" s="11"/>
      <c r="AB1171" s="11"/>
      <c r="AC1171" s="11"/>
      <c r="AD1171" s="11"/>
      <c r="AE1171" s="11"/>
      <c r="AR1171" s="195" t="s">
        <v>86</v>
      </c>
      <c r="AT1171" s="196" t="s">
        <v>75</v>
      </c>
      <c r="AU1171" s="196" t="s">
        <v>84</v>
      </c>
      <c r="AY1171" s="195" t="s">
        <v>152</v>
      </c>
      <c r="BK1171" s="197">
        <f>SUM(BK1172:BK1270)</f>
        <v>0</v>
      </c>
    </row>
    <row r="1172" s="2" customFormat="1" ht="21.75" customHeight="1">
      <c r="A1172" s="40"/>
      <c r="B1172" s="41"/>
      <c r="C1172" s="198" t="s">
        <v>1543</v>
      </c>
      <c r="D1172" s="198" t="s">
        <v>153</v>
      </c>
      <c r="E1172" s="199" t="s">
        <v>1544</v>
      </c>
      <c r="F1172" s="200" t="s">
        <v>1545</v>
      </c>
      <c r="G1172" s="201" t="s">
        <v>485</v>
      </c>
      <c r="H1172" s="202">
        <v>569.548</v>
      </c>
      <c r="I1172" s="203"/>
      <c r="J1172" s="204">
        <f>ROUND(I1172*H1172,2)</f>
        <v>0</v>
      </c>
      <c r="K1172" s="200" t="s">
        <v>486</v>
      </c>
      <c r="L1172" s="46"/>
      <c r="M1172" s="205" t="s">
        <v>19</v>
      </c>
      <c r="N1172" s="206" t="s">
        <v>47</v>
      </c>
      <c r="O1172" s="86"/>
      <c r="P1172" s="207">
        <f>O1172*H1172</f>
        <v>0</v>
      </c>
      <c r="Q1172" s="207">
        <v>0</v>
      </c>
      <c r="R1172" s="207">
        <f>Q1172*H1172</f>
        <v>0</v>
      </c>
      <c r="S1172" s="207">
        <v>0</v>
      </c>
      <c r="T1172" s="208">
        <f>S1172*H1172</f>
        <v>0</v>
      </c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40"/>
      <c r="AR1172" s="209" t="s">
        <v>216</v>
      </c>
      <c r="AT1172" s="209" t="s">
        <v>153</v>
      </c>
      <c r="AU1172" s="209" t="s">
        <v>86</v>
      </c>
      <c r="AY1172" s="19" t="s">
        <v>152</v>
      </c>
      <c r="BE1172" s="210">
        <f>IF(N1172="základní",J1172,0)</f>
        <v>0</v>
      </c>
      <c r="BF1172" s="210">
        <f>IF(N1172="snížená",J1172,0)</f>
        <v>0</v>
      </c>
      <c r="BG1172" s="210">
        <f>IF(N1172="zákl. přenesená",J1172,0)</f>
        <v>0</v>
      </c>
      <c r="BH1172" s="210">
        <f>IF(N1172="sníž. přenesená",J1172,0)</f>
        <v>0</v>
      </c>
      <c r="BI1172" s="210">
        <f>IF(N1172="nulová",J1172,0)</f>
        <v>0</v>
      </c>
      <c r="BJ1172" s="19" t="s">
        <v>84</v>
      </c>
      <c r="BK1172" s="210">
        <f>ROUND(I1172*H1172,2)</f>
        <v>0</v>
      </c>
      <c r="BL1172" s="19" t="s">
        <v>216</v>
      </c>
      <c r="BM1172" s="209" t="s">
        <v>1546</v>
      </c>
    </row>
    <row r="1173" s="2" customFormat="1">
      <c r="A1173" s="40"/>
      <c r="B1173" s="41"/>
      <c r="C1173" s="42"/>
      <c r="D1173" s="229" t="s">
        <v>488</v>
      </c>
      <c r="E1173" s="42"/>
      <c r="F1173" s="230" t="s">
        <v>1547</v>
      </c>
      <c r="G1173" s="42"/>
      <c r="H1173" s="42"/>
      <c r="I1173" s="213"/>
      <c r="J1173" s="42"/>
      <c r="K1173" s="42"/>
      <c r="L1173" s="46"/>
      <c r="M1173" s="214"/>
      <c r="N1173" s="215"/>
      <c r="O1173" s="86"/>
      <c r="P1173" s="86"/>
      <c r="Q1173" s="86"/>
      <c r="R1173" s="86"/>
      <c r="S1173" s="86"/>
      <c r="T1173" s="87"/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40"/>
      <c r="AT1173" s="19" t="s">
        <v>488</v>
      </c>
      <c r="AU1173" s="19" t="s">
        <v>86</v>
      </c>
    </row>
    <row r="1174" s="13" customFormat="1">
      <c r="A1174" s="13"/>
      <c r="B1174" s="231"/>
      <c r="C1174" s="232"/>
      <c r="D1174" s="211" t="s">
        <v>490</v>
      </c>
      <c r="E1174" s="233" t="s">
        <v>19</v>
      </c>
      <c r="F1174" s="234" t="s">
        <v>777</v>
      </c>
      <c r="G1174" s="232"/>
      <c r="H1174" s="233" t="s">
        <v>19</v>
      </c>
      <c r="I1174" s="235"/>
      <c r="J1174" s="232"/>
      <c r="K1174" s="232"/>
      <c r="L1174" s="236"/>
      <c r="M1174" s="237"/>
      <c r="N1174" s="238"/>
      <c r="O1174" s="238"/>
      <c r="P1174" s="238"/>
      <c r="Q1174" s="238"/>
      <c r="R1174" s="238"/>
      <c r="S1174" s="238"/>
      <c r="T1174" s="239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0" t="s">
        <v>490</v>
      </c>
      <c r="AU1174" s="240" t="s">
        <v>86</v>
      </c>
      <c r="AV1174" s="13" t="s">
        <v>84</v>
      </c>
      <c r="AW1174" s="13" t="s">
        <v>37</v>
      </c>
      <c r="AX1174" s="13" t="s">
        <v>76</v>
      </c>
      <c r="AY1174" s="240" t="s">
        <v>152</v>
      </c>
    </row>
    <row r="1175" s="13" customFormat="1">
      <c r="A1175" s="13"/>
      <c r="B1175" s="231"/>
      <c r="C1175" s="232"/>
      <c r="D1175" s="211" t="s">
        <v>490</v>
      </c>
      <c r="E1175" s="233" t="s">
        <v>19</v>
      </c>
      <c r="F1175" s="234" t="s">
        <v>778</v>
      </c>
      <c r="G1175" s="232"/>
      <c r="H1175" s="233" t="s">
        <v>19</v>
      </c>
      <c r="I1175" s="235"/>
      <c r="J1175" s="232"/>
      <c r="K1175" s="232"/>
      <c r="L1175" s="236"/>
      <c r="M1175" s="237"/>
      <c r="N1175" s="238"/>
      <c r="O1175" s="238"/>
      <c r="P1175" s="238"/>
      <c r="Q1175" s="238"/>
      <c r="R1175" s="238"/>
      <c r="S1175" s="238"/>
      <c r="T1175" s="239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40" t="s">
        <v>490</v>
      </c>
      <c r="AU1175" s="240" t="s">
        <v>86</v>
      </c>
      <c r="AV1175" s="13" t="s">
        <v>84</v>
      </c>
      <c r="AW1175" s="13" t="s">
        <v>37</v>
      </c>
      <c r="AX1175" s="13" t="s">
        <v>76</v>
      </c>
      <c r="AY1175" s="240" t="s">
        <v>152</v>
      </c>
    </row>
    <row r="1176" s="13" customFormat="1">
      <c r="A1176" s="13"/>
      <c r="B1176" s="231"/>
      <c r="C1176" s="232"/>
      <c r="D1176" s="211" t="s">
        <v>490</v>
      </c>
      <c r="E1176" s="233" t="s">
        <v>19</v>
      </c>
      <c r="F1176" s="234" t="s">
        <v>779</v>
      </c>
      <c r="G1176" s="232"/>
      <c r="H1176" s="233" t="s">
        <v>19</v>
      </c>
      <c r="I1176" s="235"/>
      <c r="J1176" s="232"/>
      <c r="K1176" s="232"/>
      <c r="L1176" s="236"/>
      <c r="M1176" s="237"/>
      <c r="N1176" s="238"/>
      <c r="O1176" s="238"/>
      <c r="P1176" s="238"/>
      <c r="Q1176" s="238"/>
      <c r="R1176" s="238"/>
      <c r="S1176" s="238"/>
      <c r="T1176" s="239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40" t="s">
        <v>490</v>
      </c>
      <c r="AU1176" s="240" t="s">
        <v>86</v>
      </c>
      <c r="AV1176" s="13" t="s">
        <v>84</v>
      </c>
      <c r="AW1176" s="13" t="s">
        <v>37</v>
      </c>
      <c r="AX1176" s="13" t="s">
        <v>76</v>
      </c>
      <c r="AY1176" s="240" t="s">
        <v>152</v>
      </c>
    </row>
    <row r="1177" s="14" customFormat="1">
      <c r="A1177" s="14"/>
      <c r="B1177" s="241"/>
      <c r="C1177" s="242"/>
      <c r="D1177" s="211" t="s">
        <v>490</v>
      </c>
      <c r="E1177" s="243" t="s">
        <v>19</v>
      </c>
      <c r="F1177" s="244" t="s">
        <v>780</v>
      </c>
      <c r="G1177" s="242"/>
      <c r="H1177" s="245">
        <v>1.823</v>
      </c>
      <c r="I1177" s="246"/>
      <c r="J1177" s="242"/>
      <c r="K1177" s="242"/>
      <c r="L1177" s="247"/>
      <c r="M1177" s="248"/>
      <c r="N1177" s="249"/>
      <c r="O1177" s="249"/>
      <c r="P1177" s="249"/>
      <c r="Q1177" s="249"/>
      <c r="R1177" s="249"/>
      <c r="S1177" s="249"/>
      <c r="T1177" s="250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51" t="s">
        <v>490</v>
      </c>
      <c r="AU1177" s="251" t="s">
        <v>86</v>
      </c>
      <c r="AV1177" s="14" t="s">
        <v>86</v>
      </c>
      <c r="AW1177" s="14" t="s">
        <v>37</v>
      </c>
      <c r="AX1177" s="14" t="s">
        <v>76</v>
      </c>
      <c r="AY1177" s="251" t="s">
        <v>152</v>
      </c>
    </row>
    <row r="1178" s="14" customFormat="1">
      <c r="A1178" s="14"/>
      <c r="B1178" s="241"/>
      <c r="C1178" s="242"/>
      <c r="D1178" s="211" t="s">
        <v>490</v>
      </c>
      <c r="E1178" s="243" t="s">
        <v>19</v>
      </c>
      <c r="F1178" s="244" t="s">
        <v>781</v>
      </c>
      <c r="G1178" s="242"/>
      <c r="H1178" s="245">
        <v>6.8399999999999999</v>
      </c>
      <c r="I1178" s="246"/>
      <c r="J1178" s="242"/>
      <c r="K1178" s="242"/>
      <c r="L1178" s="247"/>
      <c r="M1178" s="248"/>
      <c r="N1178" s="249"/>
      <c r="O1178" s="249"/>
      <c r="P1178" s="249"/>
      <c r="Q1178" s="249"/>
      <c r="R1178" s="249"/>
      <c r="S1178" s="249"/>
      <c r="T1178" s="250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T1178" s="251" t="s">
        <v>490</v>
      </c>
      <c r="AU1178" s="251" t="s">
        <v>86</v>
      </c>
      <c r="AV1178" s="14" t="s">
        <v>86</v>
      </c>
      <c r="AW1178" s="14" t="s">
        <v>37</v>
      </c>
      <c r="AX1178" s="14" t="s">
        <v>76</v>
      </c>
      <c r="AY1178" s="251" t="s">
        <v>152</v>
      </c>
    </row>
    <row r="1179" s="16" customFormat="1">
      <c r="A1179" s="16"/>
      <c r="B1179" s="263"/>
      <c r="C1179" s="264"/>
      <c r="D1179" s="211" t="s">
        <v>490</v>
      </c>
      <c r="E1179" s="265" t="s">
        <v>19</v>
      </c>
      <c r="F1179" s="266" t="s">
        <v>518</v>
      </c>
      <c r="G1179" s="264"/>
      <c r="H1179" s="267">
        <v>8.6630000000000003</v>
      </c>
      <c r="I1179" s="268"/>
      <c r="J1179" s="264"/>
      <c r="K1179" s="264"/>
      <c r="L1179" s="269"/>
      <c r="M1179" s="270"/>
      <c r="N1179" s="271"/>
      <c r="O1179" s="271"/>
      <c r="P1179" s="271"/>
      <c r="Q1179" s="271"/>
      <c r="R1179" s="271"/>
      <c r="S1179" s="271"/>
      <c r="T1179" s="272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6"/>
      <c r="AT1179" s="273" t="s">
        <v>490</v>
      </c>
      <c r="AU1179" s="273" t="s">
        <v>86</v>
      </c>
      <c r="AV1179" s="16" t="s">
        <v>163</v>
      </c>
      <c r="AW1179" s="16" t="s">
        <v>37</v>
      </c>
      <c r="AX1179" s="16" t="s">
        <v>76</v>
      </c>
      <c r="AY1179" s="273" t="s">
        <v>152</v>
      </c>
    </row>
    <row r="1180" s="13" customFormat="1">
      <c r="A1180" s="13"/>
      <c r="B1180" s="231"/>
      <c r="C1180" s="232"/>
      <c r="D1180" s="211" t="s">
        <v>490</v>
      </c>
      <c r="E1180" s="233" t="s">
        <v>19</v>
      </c>
      <c r="F1180" s="234" t="s">
        <v>1548</v>
      </c>
      <c r="G1180" s="232"/>
      <c r="H1180" s="233" t="s">
        <v>19</v>
      </c>
      <c r="I1180" s="235"/>
      <c r="J1180" s="232"/>
      <c r="K1180" s="232"/>
      <c r="L1180" s="236"/>
      <c r="M1180" s="237"/>
      <c r="N1180" s="238"/>
      <c r="O1180" s="238"/>
      <c r="P1180" s="238"/>
      <c r="Q1180" s="238"/>
      <c r="R1180" s="238"/>
      <c r="S1180" s="238"/>
      <c r="T1180" s="239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0" t="s">
        <v>490</v>
      </c>
      <c r="AU1180" s="240" t="s">
        <v>86</v>
      </c>
      <c r="AV1180" s="13" t="s">
        <v>84</v>
      </c>
      <c r="AW1180" s="13" t="s">
        <v>37</v>
      </c>
      <c r="AX1180" s="13" t="s">
        <v>76</v>
      </c>
      <c r="AY1180" s="240" t="s">
        <v>152</v>
      </c>
    </row>
    <row r="1181" s="13" customFormat="1">
      <c r="A1181" s="13"/>
      <c r="B1181" s="231"/>
      <c r="C1181" s="232"/>
      <c r="D1181" s="211" t="s">
        <v>490</v>
      </c>
      <c r="E1181" s="233" t="s">
        <v>19</v>
      </c>
      <c r="F1181" s="234" t="s">
        <v>1549</v>
      </c>
      <c r="G1181" s="232"/>
      <c r="H1181" s="233" t="s">
        <v>19</v>
      </c>
      <c r="I1181" s="235"/>
      <c r="J1181" s="232"/>
      <c r="K1181" s="232"/>
      <c r="L1181" s="236"/>
      <c r="M1181" s="237"/>
      <c r="N1181" s="238"/>
      <c r="O1181" s="238"/>
      <c r="P1181" s="238"/>
      <c r="Q1181" s="238"/>
      <c r="R1181" s="238"/>
      <c r="S1181" s="238"/>
      <c r="T1181" s="239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40" t="s">
        <v>490</v>
      </c>
      <c r="AU1181" s="240" t="s">
        <v>86</v>
      </c>
      <c r="AV1181" s="13" t="s">
        <v>84</v>
      </c>
      <c r="AW1181" s="13" t="s">
        <v>37</v>
      </c>
      <c r="AX1181" s="13" t="s">
        <v>76</v>
      </c>
      <c r="AY1181" s="240" t="s">
        <v>152</v>
      </c>
    </row>
    <row r="1182" s="14" customFormat="1">
      <c r="A1182" s="14"/>
      <c r="B1182" s="241"/>
      <c r="C1182" s="242"/>
      <c r="D1182" s="211" t="s">
        <v>490</v>
      </c>
      <c r="E1182" s="243" t="s">
        <v>19</v>
      </c>
      <c r="F1182" s="244" t="s">
        <v>1550</v>
      </c>
      <c r="G1182" s="242"/>
      <c r="H1182" s="245">
        <v>489.97500000000002</v>
      </c>
      <c r="I1182" s="246"/>
      <c r="J1182" s="242"/>
      <c r="K1182" s="242"/>
      <c r="L1182" s="247"/>
      <c r="M1182" s="248"/>
      <c r="N1182" s="249"/>
      <c r="O1182" s="249"/>
      <c r="P1182" s="249"/>
      <c r="Q1182" s="249"/>
      <c r="R1182" s="249"/>
      <c r="S1182" s="249"/>
      <c r="T1182" s="250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T1182" s="251" t="s">
        <v>490</v>
      </c>
      <c r="AU1182" s="251" t="s">
        <v>86</v>
      </c>
      <c r="AV1182" s="14" t="s">
        <v>86</v>
      </c>
      <c r="AW1182" s="14" t="s">
        <v>37</v>
      </c>
      <c r="AX1182" s="14" t="s">
        <v>76</v>
      </c>
      <c r="AY1182" s="251" t="s">
        <v>152</v>
      </c>
    </row>
    <row r="1183" s="14" customFormat="1">
      <c r="A1183" s="14"/>
      <c r="B1183" s="241"/>
      <c r="C1183" s="242"/>
      <c r="D1183" s="211" t="s">
        <v>490</v>
      </c>
      <c r="E1183" s="243" t="s">
        <v>19</v>
      </c>
      <c r="F1183" s="244" t="s">
        <v>1551</v>
      </c>
      <c r="G1183" s="242"/>
      <c r="H1183" s="245">
        <v>70.909999999999997</v>
      </c>
      <c r="I1183" s="246"/>
      <c r="J1183" s="242"/>
      <c r="K1183" s="242"/>
      <c r="L1183" s="247"/>
      <c r="M1183" s="248"/>
      <c r="N1183" s="249"/>
      <c r="O1183" s="249"/>
      <c r="P1183" s="249"/>
      <c r="Q1183" s="249"/>
      <c r="R1183" s="249"/>
      <c r="S1183" s="249"/>
      <c r="T1183" s="250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51" t="s">
        <v>490</v>
      </c>
      <c r="AU1183" s="251" t="s">
        <v>86</v>
      </c>
      <c r="AV1183" s="14" t="s">
        <v>86</v>
      </c>
      <c r="AW1183" s="14" t="s">
        <v>37</v>
      </c>
      <c r="AX1183" s="14" t="s">
        <v>76</v>
      </c>
      <c r="AY1183" s="251" t="s">
        <v>152</v>
      </c>
    </row>
    <row r="1184" s="16" customFormat="1">
      <c r="A1184" s="16"/>
      <c r="B1184" s="263"/>
      <c r="C1184" s="264"/>
      <c r="D1184" s="211" t="s">
        <v>490</v>
      </c>
      <c r="E1184" s="265" t="s">
        <v>19</v>
      </c>
      <c r="F1184" s="266" t="s">
        <v>518</v>
      </c>
      <c r="G1184" s="264"/>
      <c r="H1184" s="267">
        <v>560.88499999999999</v>
      </c>
      <c r="I1184" s="268"/>
      <c r="J1184" s="264"/>
      <c r="K1184" s="264"/>
      <c r="L1184" s="269"/>
      <c r="M1184" s="270"/>
      <c r="N1184" s="271"/>
      <c r="O1184" s="271"/>
      <c r="P1184" s="271"/>
      <c r="Q1184" s="271"/>
      <c r="R1184" s="271"/>
      <c r="S1184" s="271"/>
      <c r="T1184" s="272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T1184" s="273" t="s">
        <v>490</v>
      </c>
      <c r="AU1184" s="273" t="s">
        <v>86</v>
      </c>
      <c r="AV1184" s="16" t="s">
        <v>163</v>
      </c>
      <c r="AW1184" s="16" t="s">
        <v>37</v>
      </c>
      <c r="AX1184" s="16" t="s">
        <v>76</v>
      </c>
      <c r="AY1184" s="273" t="s">
        <v>152</v>
      </c>
    </row>
    <row r="1185" s="15" customFormat="1">
      <c r="A1185" s="15"/>
      <c r="B1185" s="252"/>
      <c r="C1185" s="253"/>
      <c r="D1185" s="211" t="s">
        <v>490</v>
      </c>
      <c r="E1185" s="254" t="s">
        <v>19</v>
      </c>
      <c r="F1185" s="255" t="s">
        <v>502</v>
      </c>
      <c r="G1185" s="253"/>
      <c r="H1185" s="256">
        <v>569.548</v>
      </c>
      <c r="I1185" s="257"/>
      <c r="J1185" s="253"/>
      <c r="K1185" s="253"/>
      <c r="L1185" s="258"/>
      <c r="M1185" s="259"/>
      <c r="N1185" s="260"/>
      <c r="O1185" s="260"/>
      <c r="P1185" s="260"/>
      <c r="Q1185" s="260"/>
      <c r="R1185" s="260"/>
      <c r="S1185" s="260"/>
      <c r="T1185" s="261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T1185" s="262" t="s">
        <v>490</v>
      </c>
      <c r="AU1185" s="262" t="s">
        <v>86</v>
      </c>
      <c r="AV1185" s="15" t="s">
        <v>151</v>
      </c>
      <c r="AW1185" s="15" t="s">
        <v>37</v>
      </c>
      <c r="AX1185" s="15" t="s">
        <v>84</v>
      </c>
      <c r="AY1185" s="262" t="s">
        <v>152</v>
      </c>
    </row>
    <row r="1186" s="2" customFormat="1" ht="16.5" customHeight="1">
      <c r="A1186" s="40"/>
      <c r="B1186" s="41"/>
      <c r="C1186" s="274" t="s">
        <v>1552</v>
      </c>
      <c r="D1186" s="274" t="s">
        <v>674</v>
      </c>
      <c r="E1186" s="275" t="s">
        <v>1553</v>
      </c>
      <c r="F1186" s="276" t="s">
        <v>1554</v>
      </c>
      <c r="G1186" s="277" t="s">
        <v>558</v>
      </c>
      <c r="H1186" s="278">
        <v>0.188</v>
      </c>
      <c r="I1186" s="279"/>
      <c r="J1186" s="280">
        <f>ROUND(I1186*H1186,2)</f>
        <v>0</v>
      </c>
      <c r="K1186" s="276" t="s">
        <v>486</v>
      </c>
      <c r="L1186" s="281"/>
      <c r="M1186" s="282" t="s">
        <v>19</v>
      </c>
      <c r="N1186" s="283" t="s">
        <v>47</v>
      </c>
      <c r="O1186" s="86"/>
      <c r="P1186" s="207">
        <f>O1186*H1186</f>
        <v>0</v>
      </c>
      <c r="Q1186" s="207">
        <v>1</v>
      </c>
      <c r="R1186" s="207">
        <f>Q1186*H1186</f>
        <v>0.188</v>
      </c>
      <c r="S1186" s="207">
        <v>0</v>
      </c>
      <c r="T1186" s="208">
        <f>S1186*H1186</f>
        <v>0</v>
      </c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40"/>
      <c r="AR1186" s="209" t="s">
        <v>279</v>
      </c>
      <c r="AT1186" s="209" t="s">
        <v>674</v>
      </c>
      <c r="AU1186" s="209" t="s">
        <v>86</v>
      </c>
      <c r="AY1186" s="19" t="s">
        <v>152</v>
      </c>
      <c r="BE1186" s="210">
        <f>IF(N1186="základní",J1186,0)</f>
        <v>0</v>
      </c>
      <c r="BF1186" s="210">
        <f>IF(N1186="snížená",J1186,0)</f>
        <v>0</v>
      </c>
      <c r="BG1186" s="210">
        <f>IF(N1186="zákl. přenesená",J1186,0)</f>
        <v>0</v>
      </c>
      <c r="BH1186" s="210">
        <f>IF(N1186="sníž. přenesená",J1186,0)</f>
        <v>0</v>
      </c>
      <c r="BI1186" s="210">
        <f>IF(N1186="nulová",J1186,0)</f>
        <v>0</v>
      </c>
      <c r="BJ1186" s="19" t="s">
        <v>84</v>
      </c>
      <c r="BK1186" s="210">
        <f>ROUND(I1186*H1186,2)</f>
        <v>0</v>
      </c>
      <c r="BL1186" s="19" t="s">
        <v>216</v>
      </c>
      <c r="BM1186" s="209" t="s">
        <v>1555</v>
      </c>
    </row>
    <row r="1187" s="14" customFormat="1">
      <c r="A1187" s="14"/>
      <c r="B1187" s="241"/>
      <c r="C1187" s="242"/>
      <c r="D1187" s="211" t="s">
        <v>490</v>
      </c>
      <c r="E1187" s="242"/>
      <c r="F1187" s="244" t="s">
        <v>1556</v>
      </c>
      <c r="G1187" s="242"/>
      <c r="H1187" s="245">
        <v>0.188</v>
      </c>
      <c r="I1187" s="246"/>
      <c r="J1187" s="242"/>
      <c r="K1187" s="242"/>
      <c r="L1187" s="247"/>
      <c r="M1187" s="248"/>
      <c r="N1187" s="249"/>
      <c r="O1187" s="249"/>
      <c r="P1187" s="249"/>
      <c r="Q1187" s="249"/>
      <c r="R1187" s="249"/>
      <c r="S1187" s="249"/>
      <c r="T1187" s="250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51" t="s">
        <v>490</v>
      </c>
      <c r="AU1187" s="251" t="s">
        <v>86</v>
      </c>
      <c r="AV1187" s="14" t="s">
        <v>86</v>
      </c>
      <c r="AW1187" s="14" t="s">
        <v>4</v>
      </c>
      <c r="AX1187" s="14" t="s">
        <v>84</v>
      </c>
      <c r="AY1187" s="251" t="s">
        <v>152</v>
      </c>
    </row>
    <row r="1188" s="2" customFormat="1" ht="16.5" customHeight="1">
      <c r="A1188" s="40"/>
      <c r="B1188" s="41"/>
      <c r="C1188" s="198" t="s">
        <v>1557</v>
      </c>
      <c r="D1188" s="198" t="s">
        <v>153</v>
      </c>
      <c r="E1188" s="199" t="s">
        <v>1558</v>
      </c>
      <c r="F1188" s="200" t="s">
        <v>1559</v>
      </c>
      <c r="G1188" s="201" t="s">
        <v>485</v>
      </c>
      <c r="H1188" s="202">
        <v>489.97500000000002</v>
      </c>
      <c r="I1188" s="203"/>
      <c r="J1188" s="204">
        <f>ROUND(I1188*H1188,2)</f>
        <v>0</v>
      </c>
      <c r="K1188" s="200" t="s">
        <v>486</v>
      </c>
      <c r="L1188" s="46"/>
      <c r="M1188" s="205" t="s">
        <v>19</v>
      </c>
      <c r="N1188" s="206" t="s">
        <v>47</v>
      </c>
      <c r="O1188" s="86"/>
      <c r="P1188" s="207">
        <f>O1188*H1188</f>
        <v>0</v>
      </c>
      <c r="Q1188" s="207">
        <v>0</v>
      </c>
      <c r="R1188" s="207">
        <f>Q1188*H1188</f>
        <v>0</v>
      </c>
      <c r="S1188" s="207">
        <v>0</v>
      </c>
      <c r="T1188" s="208">
        <f>S1188*H1188</f>
        <v>0</v>
      </c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40"/>
      <c r="AR1188" s="209" t="s">
        <v>216</v>
      </c>
      <c r="AT1188" s="209" t="s">
        <v>153</v>
      </c>
      <c r="AU1188" s="209" t="s">
        <v>86</v>
      </c>
      <c r="AY1188" s="19" t="s">
        <v>152</v>
      </c>
      <c r="BE1188" s="210">
        <f>IF(N1188="základní",J1188,0)</f>
        <v>0</v>
      </c>
      <c r="BF1188" s="210">
        <f>IF(N1188="snížená",J1188,0)</f>
        <v>0</v>
      </c>
      <c r="BG1188" s="210">
        <f>IF(N1188="zákl. přenesená",J1188,0)</f>
        <v>0</v>
      </c>
      <c r="BH1188" s="210">
        <f>IF(N1188="sníž. přenesená",J1188,0)</f>
        <v>0</v>
      </c>
      <c r="BI1188" s="210">
        <f>IF(N1188="nulová",J1188,0)</f>
        <v>0</v>
      </c>
      <c r="BJ1188" s="19" t="s">
        <v>84</v>
      </c>
      <c r="BK1188" s="210">
        <f>ROUND(I1188*H1188,2)</f>
        <v>0</v>
      </c>
      <c r="BL1188" s="19" t="s">
        <v>216</v>
      </c>
      <c r="BM1188" s="209" t="s">
        <v>1560</v>
      </c>
    </row>
    <row r="1189" s="2" customFormat="1">
      <c r="A1189" s="40"/>
      <c r="B1189" s="41"/>
      <c r="C1189" s="42"/>
      <c r="D1189" s="229" t="s">
        <v>488</v>
      </c>
      <c r="E1189" s="42"/>
      <c r="F1189" s="230" t="s">
        <v>1561</v>
      </c>
      <c r="G1189" s="42"/>
      <c r="H1189" s="42"/>
      <c r="I1189" s="213"/>
      <c r="J1189" s="42"/>
      <c r="K1189" s="42"/>
      <c r="L1189" s="46"/>
      <c r="M1189" s="214"/>
      <c r="N1189" s="215"/>
      <c r="O1189" s="86"/>
      <c r="P1189" s="86"/>
      <c r="Q1189" s="86"/>
      <c r="R1189" s="86"/>
      <c r="S1189" s="86"/>
      <c r="T1189" s="87"/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T1189" s="19" t="s">
        <v>488</v>
      </c>
      <c r="AU1189" s="19" t="s">
        <v>86</v>
      </c>
    </row>
    <row r="1190" s="13" customFormat="1">
      <c r="A1190" s="13"/>
      <c r="B1190" s="231"/>
      <c r="C1190" s="232"/>
      <c r="D1190" s="211" t="s">
        <v>490</v>
      </c>
      <c r="E1190" s="233" t="s">
        <v>19</v>
      </c>
      <c r="F1190" s="234" t="s">
        <v>1548</v>
      </c>
      <c r="G1190" s="232"/>
      <c r="H1190" s="233" t="s">
        <v>19</v>
      </c>
      <c r="I1190" s="235"/>
      <c r="J1190" s="232"/>
      <c r="K1190" s="232"/>
      <c r="L1190" s="236"/>
      <c r="M1190" s="237"/>
      <c r="N1190" s="238"/>
      <c r="O1190" s="238"/>
      <c r="P1190" s="238"/>
      <c r="Q1190" s="238"/>
      <c r="R1190" s="238"/>
      <c r="S1190" s="238"/>
      <c r="T1190" s="239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0" t="s">
        <v>490</v>
      </c>
      <c r="AU1190" s="240" t="s">
        <v>86</v>
      </c>
      <c r="AV1190" s="13" t="s">
        <v>84</v>
      </c>
      <c r="AW1190" s="13" t="s">
        <v>37</v>
      </c>
      <c r="AX1190" s="13" t="s">
        <v>76</v>
      </c>
      <c r="AY1190" s="240" t="s">
        <v>152</v>
      </c>
    </row>
    <row r="1191" s="13" customFormat="1">
      <c r="A1191" s="13"/>
      <c r="B1191" s="231"/>
      <c r="C1191" s="232"/>
      <c r="D1191" s="211" t="s">
        <v>490</v>
      </c>
      <c r="E1191" s="233" t="s">
        <v>19</v>
      </c>
      <c r="F1191" s="234" t="s">
        <v>1549</v>
      </c>
      <c r="G1191" s="232"/>
      <c r="H1191" s="233" t="s">
        <v>19</v>
      </c>
      <c r="I1191" s="235"/>
      <c r="J1191" s="232"/>
      <c r="K1191" s="232"/>
      <c r="L1191" s="236"/>
      <c r="M1191" s="237"/>
      <c r="N1191" s="238"/>
      <c r="O1191" s="238"/>
      <c r="P1191" s="238"/>
      <c r="Q1191" s="238"/>
      <c r="R1191" s="238"/>
      <c r="S1191" s="238"/>
      <c r="T1191" s="239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40" t="s">
        <v>490</v>
      </c>
      <c r="AU1191" s="240" t="s">
        <v>86</v>
      </c>
      <c r="AV1191" s="13" t="s">
        <v>84</v>
      </c>
      <c r="AW1191" s="13" t="s">
        <v>37</v>
      </c>
      <c r="AX1191" s="13" t="s">
        <v>76</v>
      </c>
      <c r="AY1191" s="240" t="s">
        <v>152</v>
      </c>
    </row>
    <row r="1192" s="13" customFormat="1">
      <c r="A1192" s="13"/>
      <c r="B1192" s="231"/>
      <c r="C1192" s="232"/>
      <c r="D1192" s="211" t="s">
        <v>490</v>
      </c>
      <c r="E1192" s="233" t="s">
        <v>19</v>
      </c>
      <c r="F1192" s="234" t="s">
        <v>1562</v>
      </c>
      <c r="G1192" s="232"/>
      <c r="H1192" s="233" t="s">
        <v>19</v>
      </c>
      <c r="I1192" s="235"/>
      <c r="J1192" s="232"/>
      <c r="K1192" s="232"/>
      <c r="L1192" s="236"/>
      <c r="M1192" s="237"/>
      <c r="N1192" s="238"/>
      <c r="O1192" s="238"/>
      <c r="P1192" s="238"/>
      <c r="Q1192" s="238"/>
      <c r="R1192" s="238"/>
      <c r="S1192" s="238"/>
      <c r="T1192" s="239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0" t="s">
        <v>490</v>
      </c>
      <c r="AU1192" s="240" t="s">
        <v>86</v>
      </c>
      <c r="AV1192" s="13" t="s">
        <v>84</v>
      </c>
      <c r="AW1192" s="13" t="s">
        <v>37</v>
      </c>
      <c r="AX1192" s="13" t="s">
        <v>76</v>
      </c>
      <c r="AY1192" s="240" t="s">
        <v>152</v>
      </c>
    </row>
    <row r="1193" s="14" customFormat="1">
      <c r="A1193" s="14"/>
      <c r="B1193" s="241"/>
      <c r="C1193" s="242"/>
      <c r="D1193" s="211" t="s">
        <v>490</v>
      </c>
      <c r="E1193" s="243" t="s">
        <v>19</v>
      </c>
      <c r="F1193" s="244" t="s">
        <v>1550</v>
      </c>
      <c r="G1193" s="242"/>
      <c r="H1193" s="245">
        <v>489.97500000000002</v>
      </c>
      <c r="I1193" s="246"/>
      <c r="J1193" s="242"/>
      <c r="K1193" s="242"/>
      <c r="L1193" s="247"/>
      <c r="M1193" s="248"/>
      <c r="N1193" s="249"/>
      <c r="O1193" s="249"/>
      <c r="P1193" s="249"/>
      <c r="Q1193" s="249"/>
      <c r="R1193" s="249"/>
      <c r="S1193" s="249"/>
      <c r="T1193" s="250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51" t="s">
        <v>490</v>
      </c>
      <c r="AU1193" s="251" t="s">
        <v>86</v>
      </c>
      <c r="AV1193" s="14" t="s">
        <v>86</v>
      </c>
      <c r="AW1193" s="14" t="s">
        <v>37</v>
      </c>
      <c r="AX1193" s="14" t="s">
        <v>76</v>
      </c>
      <c r="AY1193" s="251" t="s">
        <v>152</v>
      </c>
    </row>
    <row r="1194" s="15" customFormat="1">
      <c r="A1194" s="15"/>
      <c r="B1194" s="252"/>
      <c r="C1194" s="253"/>
      <c r="D1194" s="211" t="s">
        <v>490</v>
      </c>
      <c r="E1194" s="254" t="s">
        <v>19</v>
      </c>
      <c r="F1194" s="255" t="s">
        <v>502</v>
      </c>
      <c r="G1194" s="253"/>
      <c r="H1194" s="256">
        <v>489.97500000000002</v>
      </c>
      <c r="I1194" s="257"/>
      <c r="J1194" s="253"/>
      <c r="K1194" s="253"/>
      <c r="L1194" s="258"/>
      <c r="M1194" s="259"/>
      <c r="N1194" s="260"/>
      <c r="O1194" s="260"/>
      <c r="P1194" s="260"/>
      <c r="Q1194" s="260"/>
      <c r="R1194" s="260"/>
      <c r="S1194" s="260"/>
      <c r="T1194" s="261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T1194" s="262" t="s">
        <v>490</v>
      </c>
      <c r="AU1194" s="262" t="s">
        <v>86</v>
      </c>
      <c r="AV1194" s="15" t="s">
        <v>151</v>
      </c>
      <c r="AW1194" s="15" t="s">
        <v>37</v>
      </c>
      <c r="AX1194" s="15" t="s">
        <v>84</v>
      </c>
      <c r="AY1194" s="262" t="s">
        <v>152</v>
      </c>
    </row>
    <row r="1195" s="2" customFormat="1" ht="16.5" customHeight="1">
      <c r="A1195" s="40"/>
      <c r="B1195" s="41"/>
      <c r="C1195" s="274" t="s">
        <v>1563</v>
      </c>
      <c r="D1195" s="274" t="s">
        <v>674</v>
      </c>
      <c r="E1195" s="275" t="s">
        <v>1564</v>
      </c>
      <c r="F1195" s="276" t="s">
        <v>1565</v>
      </c>
      <c r="G1195" s="277" t="s">
        <v>485</v>
      </c>
      <c r="H1195" s="278">
        <v>571.06600000000003</v>
      </c>
      <c r="I1195" s="279"/>
      <c r="J1195" s="280">
        <f>ROUND(I1195*H1195,2)</f>
        <v>0</v>
      </c>
      <c r="K1195" s="276" t="s">
        <v>157</v>
      </c>
      <c r="L1195" s="281"/>
      <c r="M1195" s="282" t="s">
        <v>19</v>
      </c>
      <c r="N1195" s="283" t="s">
        <v>47</v>
      </c>
      <c r="O1195" s="86"/>
      <c r="P1195" s="207">
        <f>O1195*H1195</f>
        <v>0</v>
      </c>
      <c r="Q1195" s="207">
        <v>0.0016999999999999999</v>
      </c>
      <c r="R1195" s="207">
        <f>Q1195*H1195</f>
        <v>0.97081220000000001</v>
      </c>
      <c r="S1195" s="207">
        <v>0</v>
      </c>
      <c r="T1195" s="208">
        <f>S1195*H1195</f>
        <v>0</v>
      </c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40"/>
      <c r="AR1195" s="209" t="s">
        <v>279</v>
      </c>
      <c r="AT1195" s="209" t="s">
        <v>674</v>
      </c>
      <c r="AU1195" s="209" t="s">
        <v>86</v>
      </c>
      <c r="AY1195" s="19" t="s">
        <v>152</v>
      </c>
      <c r="BE1195" s="210">
        <f>IF(N1195="základní",J1195,0)</f>
        <v>0</v>
      </c>
      <c r="BF1195" s="210">
        <f>IF(N1195="snížená",J1195,0)</f>
        <v>0</v>
      </c>
      <c r="BG1195" s="210">
        <f>IF(N1195="zákl. přenesená",J1195,0)</f>
        <v>0</v>
      </c>
      <c r="BH1195" s="210">
        <f>IF(N1195="sníž. přenesená",J1195,0)</f>
        <v>0</v>
      </c>
      <c r="BI1195" s="210">
        <f>IF(N1195="nulová",J1195,0)</f>
        <v>0</v>
      </c>
      <c r="BJ1195" s="19" t="s">
        <v>84</v>
      </c>
      <c r="BK1195" s="210">
        <f>ROUND(I1195*H1195,2)</f>
        <v>0</v>
      </c>
      <c r="BL1195" s="19" t="s">
        <v>216</v>
      </c>
      <c r="BM1195" s="209" t="s">
        <v>1566</v>
      </c>
    </row>
    <row r="1196" s="13" customFormat="1">
      <c r="A1196" s="13"/>
      <c r="B1196" s="231"/>
      <c r="C1196" s="232"/>
      <c r="D1196" s="211" t="s">
        <v>490</v>
      </c>
      <c r="E1196" s="233" t="s">
        <v>19</v>
      </c>
      <c r="F1196" s="234" t="s">
        <v>1548</v>
      </c>
      <c r="G1196" s="232"/>
      <c r="H1196" s="233" t="s">
        <v>19</v>
      </c>
      <c r="I1196" s="235"/>
      <c r="J1196" s="232"/>
      <c r="K1196" s="232"/>
      <c r="L1196" s="236"/>
      <c r="M1196" s="237"/>
      <c r="N1196" s="238"/>
      <c r="O1196" s="238"/>
      <c r="P1196" s="238"/>
      <c r="Q1196" s="238"/>
      <c r="R1196" s="238"/>
      <c r="S1196" s="238"/>
      <c r="T1196" s="239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0" t="s">
        <v>490</v>
      </c>
      <c r="AU1196" s="240" t="s">
        <v>86</v>
      </c>
      <c r="AV1196" s="13" t="s">
        <v>84</v>
      </c>
      <c r="AW1196" s="13" t="s">
        <v>37</v>
      </c>
      <c r="AX1196" s="13" t="s">
        <v>76</v>
      </c>
      <c r="AY1196" s="240" t="s">
        <v>152</v>
      </c>
    </row>
    <row r="1197" s="13" customFormat="1">
      <c r="A1197" s="13"/>
      <c r="B1197" s="231"/>
      <c r="C1197" s="232"/>
      <c r="D1197" s="211" t="s">
        <v>490</v>
      </c>
      <c r="E1197" s="233" t="s">
        <v>19</v>
      </c>
      <c r="F1197" s="234" t="s">
        <v>1549</v>
      </c>
      <c r="G1197" s="232"/>
      <c r="H1197" s="233" t="s">
        <v>19</v>
      </c>
      <c r="I1197" s="235"/>
      <c r="J1197" s="232"/>
      <c r="K1197" s="232"/>
      <c r="L1197" s="236"/>
      <c r="M1197" s="237"/>
      <c r="N1197" s="238"/>
      <c r="O1197" s="238"/>
      <c r="P1197" s="238"/>
      <c r="Q1197" s="238"/>
      <c r="R1197" s="238"/>
      <c r="S1197" s="238"/>
      <c r="T1197" s="239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40" t="s">
        <v>490</v>
      </c>
      <c r="AU1197" s="240" t="s">
        <v>86</v>
      </c>
      <c r="AV1197" s="13" t="s">
        <v>84</v>
      </c>
      <c r="AW1197" s="13" t="s">
        <v>37</v>
      </c>
      <c r="AX1197" s="13" t="s">
        <v>76</v>
      </c>
      <c r="AY1197" s="240" t="s">
        <v>152</v>
      </c>
    </row>
    <row r="1198" s="14" customFormat="1">
      <c r="A1198" s="14"/>
      <c r="B1198" s="241"/>
      <c r="C1198" s="242"/>
      <c r="D1198" s="211" t="s">
        <v>490</v>
      </c>
      <c r="E1198" s="243" t="s">
        <v>19</v>
      </c>
      <c r="F1198" s="244" t="s">
        <v>1567</v>
      </c>
      <c r="G1198" s="242"/>
      <c r="H1198" s="245">
        <v>571.06600000000003</v>
      </c>
      <c r="I1198" s="246"/>
      <c r="J1198" s="242"/>
      <c r="K1198" s="242"/>
      <c r="L1198" s="247"/>
      <c r="M1198" s="248"/>
      <c r="N1198" s="249"/>
      <c r="O1198" s="249"/>
      <c r="P1198" s="249"/>
      <c r="Q1198" s="249"/>
      <c r="R1198" s="249"/>
      <c r="S1198" s="249"/>
      <c r="T1198" s="250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51" t="s">
        <v>490</v>
      </c>
      <c r="AU1198" s="251" t="s">
        <v>86</v>
      </c>
      <c r="AV1198" s="14" t="s">
        <v>86</v>
      </c>
      <c r="AW1198" s="14" t="s">
        <v>37</v>
      </c>
      <c r="AX1198" s="14" t="s">
        <v>84</v>
      </c>
      <c r="AY1198" s="251" t="s">
        <v>152</v>
      </c>
    </row>
    <row r="1199" s="2" customFormat="1" ht="16.5" customHeight="1">
      <c r="A1199" s="40"/>
      <c r="B1199" s="41"/>
      <c r="C1199" s="198" t="s">
        <v>1568</v>
      </c>
      <c r="D1199" s="198" t="s">
        <v>153</v>
      </c>
      <c r="E1199" s="199" t="s">
        <v>1569</v>
      </c>
      <c r="F1199" s="200" t="s">
        <v>1570</v>
      </c>
      <c r="G1199" s="201" t="s">
        <v>485</v>
      </c>
      <c r="H1199" s="202">
        <v>569.548</v>
      </c>
      <c r="I1199" s="203"/>
      <c r="J1199" s="204">
        <f>ROUND(I1199*H1199,2)</f>
        <v>0</v>
      </c>
      <c r="K1199" s="200" t="s">
        <v>486</v>
      </c>
      <c r="L1199" s="46"/>
      <c r="M1199" s="205" t="s">
        <v>19</v>
      </c>
      <c r="N1199" s="206" t="s">
        <v>47</v>
      </c>
      <c r="O1199" s="86"/>
      <c r="P1199" s="207">
        <f>O1199*H1199</f>
        <v>0</v>
      </c>
      <c r="Q1199" s="207">
        <v>0.00040000000000000002</v>
      </c>
      <c r="R1199" s="207">
        <f>Q1199*H1199</f>
        <v>0.2278192</v>
      </c>
      <c r="S1199" s="207">
        <v>0</v>
      </c>
      <c r="T1199" s="208">
        <f>S1199*H1199</f>
        <v>0</v>
      </c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40"/>
      <c r="AR1199" s="209" t="s">
        <v>216</v>
      </c>
      <c r="AT1199" s="209" t="s">
        <v>153</v>
      </c>
      <c r="AU1199" s="209" t="s">
        <v>86</v>
      </c>
      <c r="AY1199" s="19" t="s">
        <v>152</v>
      </c>
      <c r="BE1199" s="210">
        <f>IF(N1199="základní",J1199,0)</f>
        <v>0</v>
      </c>
      <c r="BF1199" s="210">
        <f>IF(N1199="snížená",J1199,0)</f>
        <v>0</v>
      </c>
      <c r="BG1199" s="210">
        <f>IF(N1199="zákl. přenesená",J1199,0)</f>
        <v>0</v>
      </c>
      <c r="BH1199" s="210">
        <f>IF(N1199="sníž. přenesená",J1199,0)</f>
        <v>0</v>
      </c>
      <c r="BI1199" s="210">
        <f>IF(N1199="nulová",J1199,0)</f>
        <v>0</v>
      </c>
      <c r="BJ1199" s="19" t="s">
        <v>84</v>
      </c>
      <c r="BK1199" s="210">
        <f>ROUND(I1199*H1199,2)</f>
        <v>0</v>
      </c>
      <c r="BL1199" s="19" t="s">
        <v>216</v>
      </c>
      <c r="BM1199" s="209" t="s">
        <v>1571</v>
      </c>
    </row>
    <row r="1200" s="2" customFormat="1">
      <c r="A1200" s="40"/>
      <c r="B1200" s="41"/>
      <c r="C1200" s="42"/>
      <c r="D1200" s="229" t="s">
        <v>488</v>
      </c>
      <c r="E1200" s="42"/>
      <c r="F1200" s="230" t="s">
        <v>1572</v>
      </c>
      <c r="G1200" s="42"/>
      <c r="H1200" s="42"/>
      <c r="I1200" s="213"/>
      <c r="J1200" s="42"/>
      <c r="K1200" s="42"/>
      <c r="L1200" s="46"/>
      <c r="M1200" s="214"/>
      <c r="N1200" s="215"/>
      <c r="O1200" s="86"/>
      <c r="P1200" s="86"/>
      <c r="Q1200" s="86"/>
      <c r="R1200" s="86"/>
      <c r="S1200" s="86"/>
      <c r="T1200" s="87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40"/>
      <c r="AT1200" s="19" t="s">
        <v>488</v>
      </c>
      <c r="AU1200" s="19" t="s">
        <v>86</v>
      </c>
    </row>
    <row r="1201" s="2" customFormat="1">
      <c r="A1201" s="40"/>
      <c r="B1201" s="41"/>
      <c r="C1201" s="42"/>
      <c r="D1201" s="211" t="s">
        <v>394</v>
      </c>
      <c r="E1201" s="42"/>
      <c r="F1201" s="212" t="s">
        <v>1573</v>
      </c>
      <c r="G1201" s="42"/>
      <c r="H1201" s="42"/>
      <c r="I1201" s="213"/>
      <c r="J1201" s="42"/>
      <c r="K1201" s="42"/>
      <c r="L1201" s="46"/>
      <c r="M1201" s="214"/>
      <c r="N1201" s="215"/>
      <c r="O1201" s="86"/>
      <c r="P1201" s="86"/>
      <c r="Q1201" s="86"/>
      <c r="R1201" s="86"/>
      <c r="S1201" s="86"/>
      <c r="T1201" s="87"/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40"/>
      <c r="AT1201" s="19" t="s">
        <v>394</v>
      </c>
      <c r="AU1201" s="19" t="s">
        <v>86</v>
      </c>
    </row>
    <row r="1202" s="13" customFormat="1">
      <c r="A1202" s="13"/>
      <c r="B1202" s="231"/>
      <c r="C1202" s="232"/>
      <c r="D1202" s="211" t="s">
        <v>490</v>
      </c>
      <c r="E1202" s="233" t="s">
        <v>19</v>
      </c>
      <c r="F1202" s="234" t="s">
        <v>777</v>
      </c>
      <c r="G1202" s="232"/>
      <c r="H1202" s="233" t="s">
        <v>19</v>
      </c>
      <c r="I1202" s="235"/>
      <c r="J1202" s="232"/>
      <c r="K1202" s="232"/>
      <c r="L1202" s="236"/>
      <c r="M1202" s="237"/>
      <c r="N1202" s="238"/>
      <c r="O1202" s="238"/>
      <c r="P1202" s="238"/>
      <c r="Q1202" s="238"/>
      <c r="R1202" s="238"/>
      <c r="S1202" s="238"/>
      <c r="T1202" s="239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40" t="s">
        <v>490</v>
      </c>
      <c r="AU1202" s="240" t="s">
        <v>86</v>
      </c>
      <c r="AV1202" s="13" t="s">
        <v>84</v>
      </c>
      <c r="AW1202" s="13" t="s">
        <v>37</v>
      </c>
      <c r="AX1202" s="13" t="s">
        <v>76</v>
      </c>
      <c r="AY1202" s="240" t="s">
        <v>152</v>
      </c>
    </row>
    <row r="1203" s="13" customFormat="1">
      <c r="A1203" s="13"/>
      <c r="B1203" s="231"/>
      <c r="C1203" s="232"/>
      <c r="D1203" s="211" t="s">
        <v>490</v>
      </c>
      <c r="E1203" s="233" t="s">
        <v>19</v>
      </c>
      <c r="F1203" s="234" t="s">
        <v>778</v>
      </c>
      <c r="G1203" s="232"/>
      <c r="H1203" s="233" t="s">
        <v>19</v>
      </c>
      <c r="I1203" s="235"/>
      <c r="J1203" s="232"/>
      <c r="K1203" s="232"/>
      <c r="L1203" s="236"/>
      <c r="M1203" s="237"/>
      <c r="N1203" s="238"/>
      <c r="O1203" s="238"/>
      <c r="P1203" s="238"/>
      <c r="Q1203" s="238"/>
      <c r="R1203" s="238"/>
      <c r="S1203" s="238"/>
      <c r="T1203" s="239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0" t="s">
        <v>490</v>
      </c>
      <c r="AU1203" s="240" t="s">
        <v>86</v>
      </c>
      <c r="AV1203" s="13" t="s">
        <v>84</v>
      </c>
      <c r="AW1203" s="13" t="s">
        <v>37</v>
      </c>
      <c r="AX1203" s="13" t="s">
        <v>76</v>
      </c>
      <c r="AY1203" s="240" t="s">
        <v>152</v>
      </c>
    </row>
    <row r="1204" s="13" customFormat="1">
      <c r="A1204" s="13"/>
      <c r="B1204" s="231"/>
      <c r="C1204" s="232"/>
      <c r="D1204" s="211" t="s">
        <v>490</v>
      </c>
      <c r="E1204" s="233" t="s">
        <v>19</v>
      </c>
      <c r="F1204" s="234" t="s">
        <v>779</v>
      </c>
      <c r="G1204" s="232"/>
      <c r="H1204" s="233" t="s">
        <v>19</v>
      </c>
      <c r="I1204" s="235"/>
      <c r="J1204" s="232"/>
      <c r="K1204" s="232"/>
      <c r="L1204" s="236"/>
      <c r="M1204" s="237"/>
      <c r="N1204" s="238"/>
      <c r="O1204" s="238"/>
      <c r="P1204" s="238"/>
      <c r="Q1204" s="238"/>
      <c r="R1204" s="238"/>
      <c r="S1204" s="238"/>
      <c r="T1204" s="239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0" t="s">
        <v>490</v>
      </c>
      <c r="AU1204" s="240" t="s">
        <v>86</v>
      </c>
      <c r="AV1204" s="13" t="s">
        <v>84</v>
      </c>
      <c r="AW1204" s="13" t="s">
        <v>37</v>
      </c>
      <c r="AX1204" s="13" t="s">
        <v>76</v>
      </c>
      <c r="AY1204" s="240" t="s">
        <v>152</v>
      </c>
    </row>
    <row r="1205" s="13" customFormat="1">
      <c r="A1205" s="13"/>
      <c r="B1205" s="231"/>
      <c r="C1205" s="232"/>
      <c r="D1205" s="211" t="s">
        <v>490</v>
      </c>
      <c r="E1205" s="233" t="s">
        <v>19</v>
      </c>
      <c r="F1205" s="234" t="s">
        <v>1574</v>
      </c>
      <c r="G1205" s="232"/>
      <c r="H1205" s="233" t="s">
        <v>19</v>
      </c>
      <c r="I1205" s="235"/>
      <c r="J1205" s="232"/>
      <c r="K1205" s="232"/>
      <c r="L1205" s="236"/>
      <c r="M1205" s="237"/>
      <c r="N1205" s="238"/>
      <c r="O1205" s="238"/>
      <c r="P1205" s="238"/>
      <c r="Q1205" s="238"/>
      <c r="R1205" s="238"/>
      <c r="S1205" s="238"/>
      <c r="T1205" s="239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40" t="s">
        <v>490</v>
      </c>
      <c r="AU1205" s="240" t="s">
        <v>86</v>
      </c>
      <c r="AV1205" s="13" t="s">
        <v>84</v>
      </c>
      <c r="AW1205" s="13" t="s">
        <v>37</v>
      </c>
      <c r="AX1205" s="13" t="s">
        <v>76</v>
      </c>
      <c r="AY1205" s="240" t="s">
        <v>152</v>
      </c>
    </row>
    <row r="1206" s="14" customFormat="1">
      <c r="A1206" s="14"/>
      <c r="B1206" s="241"/>
      <c r="C1206" s="242"/>
      <c r="D1206" s="211" t="s">
        <v>490</v>
      </c>
      <c r="E1206" s="243" t="s">
        <v>19</v>
      </c>
      <c r="F1206" s="244" t="s">
        <v>780</v>
      </c>
      <c r="G1206" s="242"/>
      <c r="H1206" s="245">
        <v>1.823</v>
      </c>
      <c r="I1206" s="246"/>
      <c r="J1206" s="242"/>
      <c r="K1206" s="242"/>
      <c r="L1206" s="247"/>
      <c r="M1206" s="248"/>
      <c r="N1206" s="249"/>
      <c r="O1206" s="249"/>
      <c r="P1206" s="249"/>
      <c r="Q1206" s="249"/>
      <c r="R1206" s="249"/>
      <c r="S1206" s="249"/>
      <c r="T1206" s="250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T1206" s="251" t="s">
        <v>490</v>
      </c>
      <c r="AU1206" s="251" t="s">
        <v>86</v>
      </c>
      <c r="AV1206" s="14" t="s">
        <v>86</v>
      </c>
      <c r="AW1206" s="14" t="s">
        <v>37</v>
      </c>
      <c r="AX1206" s="14" t="s">
        <v>76</v>
      </c>
      <c r="AY1206" s="251" t="s">
        <v>152</v>
      </c>
    </row>
    <row r="1207" s="14" customFormat="1">
      <c r="A1207" s="14"/>
      <c r="B1207" s="241"/>
      <c r="C1207" s="242"/>
      <c r="D1207" s="211" t="s">
        <v>490</v>
      </c>
      <c r="E1207" s="243" t="s">
        <v>19</v>
      </c>
      <c r="F1207" s="244" t="s">
        <v>781</v>
      </c>
      <c r="G1207" s="242"/>
      <c r="H1207" s="245">
        <v>6.8399999999999999</v>
      </c>
      <c r="I1207" s="246"/>
      <c r="J1207" s="242"/>
      <c r="K1207" s="242"/>
      <c r="L1207" s="247"/>
      <c r="M1207" s="248"/>
      <c r="N1207" s="249"/>
      <c r="O1207" s="249"/>
      <c r="P1207" s="249"/>
      <c r="Q1207" s="249"/>
      <c r="R1207" s="249"/>
      <c r="S1207" s="249"/>
      <c r="T1207" s="250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51" t="s">
        <v>490</v>
      </c>
      <c r="AU1207" s="251" t="s">
        <v>86</v>
      </c>
      <c r="AV1207" s="14" t="s">
        <v>86</v>
      </c>
      <c r="AW1207" s="14" t="s">
        <v>37</v>
      </c>
      <c r="AX1207" s="14" t="s">
        <v>76</v>
      </c>
      <c r="AY1207" s="251" t="s">
        <v>152</v>
      </c>
    </row>
    <row r="1208" s="16" customFormat="1">
      <c r="A1208" s="16"/>
      <c r="B1208" s="263"/>
      <c r="C1208" s="264"/>
      <c r="D1208" s="211" t="s">
        <v>490</v>
      </c>
      <c r="E1208" s="265" t="s">
        <v>19</v>
      </c>
      <c r="F1208" s="266" t="s">
        <v>518</v>
      </c>
      <c r="G1208" s="264"/>
      <c r="H1208" s="267">
        <v>8.6630000000000003</v>
      </c>
      <c r="I1208" s="268"/>
      <c r="J1208" s="264"/>
      <c r="K1208" s="264"/>
      <c r="L1208" s="269"/>
      <c r="M1208" s="270"/>
      <c r="N1208" s="271"/>
      <c r="O1208" s="271"/>
      <c r="P1208" s="271"/>
      <c r="Q1208" s="271"/>
      <c r="R1208" s="271"/>
      <c r="S1208" s="271"/>
      <c r="T1208" s="272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6"/>
      <c r="AT1208" s="273" t="s">
        <v>490</v>
      </c>
      <c r="AU1208" s="273" t="s">
        <v>86</v>
      </c>
      <c r="AV1208" s="16" t="s">
        <v>163</v>
      </c>
      <c r="AW1208" s="16" t="s">
        <v>37</v>
      </c>
      <c r="AX1208" s="16" t="s">
        <v>76</v>
      </c>
      <c r="AY1208" s="273" t="s">
        <v>152</v>
      </c>
    </row>
    <row r="1209" s="13" customFormat="1">
      <c r="A1209" s="13"/>
      <c r="B1209" s="231"/>
      <c r="C1209" s="232"/>
      <c r="D1209" s="211" t="s">
        <v>490</v>
      </c>
      <c r="E1209" s="233" t="s">
        <v>19</v>
      </c>
      <c r="F1209" s="234" t="s">
        <v>1548</v>
      </c>
      <c r="G1209" s="232"/>
      <c r="H1209" s="233" t="s">
        <v>19</v>
      </c>
      <c r="I1209" s="235"/>
      <c r="J1209" s="232"/>
      <c r="K1209" s="232"/>
      <c r="L1209" s="236"/>
      <c r="M1209" s="237"/>
      <c r="N1209" s="238"/>
      <c r="O1209" s="238"/>
      <c r="P1209" s="238"/>
      <c r="Q1209" s="238"/>
      <c r="R1209" s="238"/>
      <c r="S1209" s="238"/>
      <c r="T1209" s="239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40" t="s">
        <v>490</v>
      </c>
      <c r="AU1209" s="240" t="s">
        <v>86</v>
      </c>
      <c r="AV1209" s="13" t="s">
        <v>84</v>
      </c>
      <c r="AW1209" s="13" t="s">
        <v>37</v>
      </c>
      <c r="AX1209" s="13" t="s">
        <v>76</v>
      </c>
      <c r="AY1209" s="240" t="s">
        <v>152</v>
      </c>
    </row>
    <row r="1210" s="13" customFormat="1">
      <c r="A1210" s="13"/>
      <c r="B1210" s="231"/>
      <c r="C1210" s="232"/>
      <c r="D1210" s="211" t="s">
        <v>490</v>
      </c>
      <c r="E1210" s="233" t="s">
        <v>19</v>
      </c>
      <c r="F1210" s="234" t="s">
        <v>1549</v>
      </c>
      <c r="G1210" s="232"/>
      <c r="H1210" s="233" t="s">
        <v>19</v>
      </c>
      <c r="I1210" s="235"/>
      <c r="J1210" s="232"/>
      <c r="K1210" s="232"/>
      <c r="L1210" s="236"/>
      <c r="M1210" s="237"/>
      <c r="N1210" s="238"/>
      <c r="O1210" s="238"/>
      <c r="P1210" s="238"/>
      <c r="Q1210" s="238"/>
      <c r="R1210" s="238"/>
      <c r="S1210" s="238"/>
      <c r="T1210" s="239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0" t="s">
        <v>490</v>
      </c>
      <c r="AU1210" s="240" t="s">
        <v>86</v>
      </c>
      <c r="AV1210" s="13" t="s">
        <v>84</v>
      </c>
      <c r="AW1210" s="13" t="s">
        <v>37</v>
      </c>
      <c r="AX1210" s="13" t="s">
        <v>76</v>
      </c>
      <c r="AY1210" s="240" t="s">
        <v>152</v>
      </c>
    </row>
    <row r="1211" s="13" customFormat="1">
      <c r="A1211" s="13"/>
      <c r="B1211" s="231"/>
      <c r="C1211" s="232"/>
      <c r="D1211" s="211" t="s">
        <v>490</v>
      </c>
      <c r="E1211" s="233" t="s">
        <v>19</v>
      </c>
      <c r="F1211" s="234" t="s">
        <v>1575</v>
      </c>
      <c r="G1211" s="232"/>
      <c r="H1211" s="233" t="s">
        <v>19</v>
      </c>
      <c r="I1211" s="235"/>
      <c r="J1211" s="232"/>
      <c r="K1211" s="232"/>
      <c r="L1211" s="236"/>
      <c r="M1211" s="237"/>
      <c r="N1211" s="238"/>
      <c r="O1211" s="238"/>
      <c r="P1211" s="238"/>
      <c r="Q1211" s="238"/>
      <c r="R1211" s="238"/>
      <c r="S1211" s="238"/>
      <c r="T1211" s="239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40" t="s">
        <v>490</v>
      </c>
      <c r="AU1211" s="240" t="s">
        <v>86</v>
      </c>
      <c r="AV1211" s="13" t="s">
        <v>84</v>
      </c>
      <c r="AW1211" s="13" t="s">
        <v>37</v>
      </c>
      <c r="AX1211" s="13" t="s">
        <v>76</v>
      </c>
      <c r="AY1211" s="240" t="s">
        <v>152</v>
      </c>
    </row>
    <row r="1212" s="14" customFormat="1">
      <c r="A1212" s="14"/>
      <c r="B1212" s="241"/>
      <c r="C1212" s="242"/>
      <c r="D1212" s="211" t="s">
        <v>490</v>
      </c>
      <c r="E1212" s="243" t="s">
        <v>19</v>
      </c>
      <c r="F1212" s="244" t="s">
        <v>1550</v>
      </c>
      <c r="G1212" s="242"/>
      <c r="H1212" s="245">
        <v>489.97500000000002</v>
      </c>
      <c r="I1212" s="246"/>
      <c r="J1212" s="242"/>
      <c r="K1212" s="242"/>
      <c r="L1212" s="247"/>
      <c r="M1212" s="248"/>
      <c r="N1212" s="249"/>
      <c r="O1212" s="249"/>
      <c r="P1212" s="249"/>
      <c r="Q1212" s="249"/>
      <c r="R1212" s="249"/>
      <c r="S1212" s="249"/>
      <c r="T1212" s="250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51" t="s">
        <v>490</v>
      </c>
      <c r="AU1212" s="251" t="s">
        <v>86</v>
      </c>
      <c r="AV1212" s="14" t="s">
        <v>86</v>
      </c>
      <c r="AW1212" s="14" t="s">
        <v>37</v>
      </c>
      <c r="AX1212" s="14" t="s">
        <v>76</v>
      </c>
      <c r="AY1212" s="251" t="s">
        <v>152</v>
      </c>
    </row>
    <row r="1213" s="14" customFormat="1">
      <c r="A1213" s="14"/>
      <c r="B1213" s="241"/>
      <c r="C1213" s="242"/>
      <c r="D1213" s="211" t="s">
        <v>490</v>
      </c>
      <c r="E1213" s="243" t="s">
        <v>19</v>
      </c>
      <c r="F1213" s="244" t="s">
        <v>1551</v>
      </c>
      <c r="G1213" s="242"/>
      <c r="H1213" s="245">
        <v>70.909999999999997</v>
      </c>
      <c r="I1213" s="246"/>
      <c r="J1213" s="242"/>
      <c r="K1213" s="242"/>
      <c r="L1213" s="247"/>
      <c r="M1213" s="248"/>
      <c r="N1213" s="249"/>
      <c r="O1213" s="249"/>
      <c r="P1213" s="249"/>
      <c r="Q1213" s="249"/>
      <c r="R1213" s="249"/>
      <c r="S1213" s="249"/>
      <c r="T1213" s="250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51" t="s">
        <v>490</v>
      </c>
      <c r="AU1213" s="251" t="s">
        <v>86</v>
      </c>
      <c r="AV1213" s="14" t="s">
        <v>86</v>
      </c>
      <c r="AW1213" s="14" t="s">
        <v>37</v>
      </c>
      <c r="AX1213" s="14" t="s">
        <v>76</v>
      </c>
      <c r="AY1213" s="251" t="s">
        <v>152</v>
      </c>
    </row>
    <row r="1214" s="16" customFormat="1">
      <c r="A1214" s="16"/>
      <c r="B1214" s="263"/>
      <c r="C1214" s="264"/>
      <c r="D1214" s="211" t="s">
        <v>490</v>
      </c>
      <c r="E1214" s="265" t="s">
        <v>19</v>
      </c>
      <c r="F1214" s="266" t="s">
        <v>518</v>
      </c>
      <c r="G1214" s="264"/>
      <c r="H1214" s="267">
        <v>560.88499999999999</v>
      </c>
      <c r="I1214" s="268"/>
      <c r="J1214" s="264"/>
      <c r="K1214" s="264"/>
      <c r="L1214" s="269"/>
      <c r="M1214" s="270"/>
      <c r="N1214" s="271"/>
      <c r="O1214" s="271"/>
      <c r="P1214" s="271"/>
      <c r="Q1214" s="271"/>
      <c r="R1214" s="271"/>
      <c r="S1214" s="271"/>
      <c r="T1214" s="272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6"/>
      <c r="AT1214" s="273" t="s">
        <v>490</v>
      </c>
      <c r="AU1214" s="273" t="s">
        <v>86</v>
      </c>
      <c r="AV1214" s="16" t="s">
        <v>163</v>
      </c>
      <c r="AW1214" s="16" t="s">
        <v>37</v>
      </c>
      <c r="AX1214" s="16" t="s">
        <v>76</v>
      </c>
      <c r="AY1214" s="273" t="s">
        <v>152</v>
      </c>
    </row>
    <row r="1215" s="15" customFormat="1">
      <c r="A1215" s="15"/>
      <c r="B1215" s="252"/>
      <c r="C1215" s="253"/>
      <c r="D1215" s="211" t="s">
        <v>490</v>
      </c>
      <c r="E1215" s="254" t="s">
        <v>19</v>
      </c>
      <c r="F1215" s="255" t="s">
        <v>502</v>
      </c>
      <c r="G1215" s="253"/>
      <c r="H1215" s="256">
        <v>569.548</v>
      </c>
      <c r="I1215" s="257"/>
      <c r="J1215" s="253"/>
      <c r="K1215" s="253"/>
      <c r="L1215" s="258"/>
      <c r="M1215" s="259"/>
      <c r="N1215" s="260"/>
      <c r="O1215" s="260"/>
      <c r="P1215" s="260"/>
      <c r="Q1215" s="260"/>
      <c r="R1215" s="260"/>
      <c r="S1215" s="260"/>
      <c r="T1215" s="261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T1215" s="262" t="s">
        <v>490</v>
      </c>
      <c r="AU1215" s="262" t="s">
        <v>86</v>
      </c>
      <c r="AV1215" s="15" t="s">
        <v>151</v>
      </c>
      <c r="AW1215" s="15" t="s">
        <v>37</v>
      </c>
      <c r="AX1215" s="15" t="s">
        <v>84</v>
      </c>
      <c r="AY1215" s="262" t="s">
        <v>152</v>
      </c>
    </row>
    <row r="1216" s="2" customFormat="1" ht="16.5" customHeight="1">
      <c r="A1216" s="40"/>
      <c r="B1216" s="41"/>
      <c r="C1216" s="274" t="s">
        <v>1576</v>
      </c>
      <c r="D1216" s="274" t="s">
        <v>674</v>
      </c>
      <c r="E1216" s="275" t="s">
        <v>1577</v>
      </c>
      <c r="F1216" s="276" t="s">
        <v>1578</v>
      </c>
      <c r="G1216" s="277" t="s">
        <v>485</v>
      </c>
      <c r="H1216" s="278">
        <v>10.097</v>
      </c>
      <c r="I1216" s="279"/>
      <c r="J1216" s="280">
        <f>ROUND(I1216*H1216,2)</f>
        <v>0</v>
      </c>
      <c r="K1216" s="276" t="s">
        <v>157</v>
      </c>
      <c r="L1216" s="281"/>
      <c r="M1216" s="282" t="s">
        <v>19</v>
      </c>
      <c r="N1216" s="283" t="s">
        <v>47</v>
      </c>
      <c r="O1216" s="86"/>
      <c r="P1216" s="207">
        <f>O1216*H1216</f>
        <v>0</v>
      </c>
      <c r="Q1216" s="207">
        <v>0.0064000000000000003</v>
      </c>
      <c r="R1216" s="207">
        <f>Q1216*H1216</f>
        <v>0.064620800000000006</v>
      </c>
      <c r="S1216" s="207">
        <v>0</v>
      </c>
      <c r="T1216" s="208">
        <f>S1216*H1216</f>
        <v>0</v>
      </c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40"/>
      <c r="AR1216" s="209" t="s">
        <v>279</v>
      </c>
      <c r="AT1216" s="209" t="s">
        <v>674</v>
      </c>
      <c r="AU1216" s="209" t="s">
        <v>86</v>
      </c>
      <c r="AY1216" s="19" t="s">
        <v>152</v>
      </c>
      <c r="BE1216" s="210">
        <f>IF(N1216="základní",J1216,0)</f>
        <v>0</v>
      </c>
      <c r="BF1216" s="210">
        <f>IF(N1216="snížená",J1216,0)</f>
        <v>0</v>
      </c>
      <c r="BG1216" s="210">
        <f>IF(N1216="zákl. přenesená",J1216,0)</f>
        <v>0</v>
      </c>
      <c r="BH1216" s="210">
        <f>IF(N1216="sníž. přenesená",J1216,0)</f>
        <v>0</v>
      </c>
      <c r="BI1216" s="210">
        <f>IF(N1216="nulová",J1216,0)</f>
        <v>0</v>
      </c>
      <c r="BJ1216" s="19" t="s">
        <v>84</v>
      </c>
      <c r="BK1216" s="210">
        <f>ROUND(I1216*H1216,2)</f>
        <v>0</v>
      </c>
      <c r="BL1216" s="19" t="s">
        <v>216</v>
      </c>
      <c r="BM1216" s="209" t="s">
        <v>1579</v>
      </c>
    </row>
    <row r="1217" s="13" customFormat="1">
      <c r="A1217" s="13"/>
      <c r="B1217" s="231"/>
      <c r="C1217" s="232"/>
      <c r="D1217" s="211" t="s">
        <v>490</v>
      </c>
      <c r="E1217" s="233" t="s">
        <v>19</v>
      </c>
      <c r="F1217" s="234" t="s">
        <v>777</v>
      </c>
      <c r="G1217" s="232"/>
      <c r="H1217" s="233" t="s">
        <v>19</v>
      </c>
      <c r="I1217" s="235"/>
      <c r="J1217" s="232"/>
      <c r="K1217" s="232"/>
      <c r="L1217" s="236"/>
      <c r="M1217" s="237"/>
      <c r="N1217" s="238"/>
      <c r="O1217" s="238"/>
      <c r="P1217" s="238"/>
      <c r="Q1217" s="238"/>
      <c r="R1217" s="238"/>
      <c r="S1217" s="238"/>
      <c r="T1217" s="239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40" t="s">
        <v>490</v>
      </c>
      <c r="AU1217" s="240" t="s">
        <v>86</v>
      </c>
      <c r="AV1217" s="13" t="s">
        <v>84</v>
      </c>
      <c r="AW1217" s="13" t="s">
        <v>37</v>
      </c>
      <c r="AX1217" s="13" t="s">
        <v>76</v>
      </c>
      <c r="AY1217" s="240" t="s">
        <v>152</v>
      </c>
    </row>
    <row r="1218" s="13" customFormat="1">
      <c r="A1218" s="13"/>
      <c r="B1218" s="231"/>
      <c r="C1218" s="232"/>
      <c r="D1218" s="211" t="s">
        <v>490</v>
      </c>
      <c r="E1218" s="233" t="s">
        <v>19</v>
      </c>
      <c r="F1218" s="234" t="s">
        <v>778</v>
      </c>
      <c r="G1218" s="232"/>
      <c r="H1218" s="233" t="s">
        <v>19</v>
      </c>
      <c r="I1218" s="235"/>
      <c r="J1218" s="232"/>
      <c r="K1218" s="232"/>
      <c r="L1218" s="236"/>
      <c r="M1218" s="237"/>
      <c r="N1218" s="238"/>
      <c r="O1218" s="238"/>
      <c r="P1218" s="238"/>
      <c r="Q1218" s="238"/>
      <c r="R1218" s="238"/>
      <c r="S1218" s="238"/>
      <c r="T1218" s="239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40" t="s">
        <v>490</v>
      </c>
      <c r="AU1218" s="240" t="s">
        <v>86</v>
      </c>
      <c r="AV1218" s="13" t="s">
        <v>84</v>
      </c>
      <c r="AW1218" s="13" t="s">
        <v>37</v>
      </c>
      <c r="AX1218" s="13" t="s">
        <v>76</v>
      </c>
      <c r="AY1218" s="240" t="s">
        <v>152</v>
      </c>
    </row>
    <row r="1219" s="13" customFormat="1">
      <c r="A1219" s="13"/>
      <c r="B1219" s="231"/>
      <c r="C1219" s="232"/>
      <c r="D1219" s="211" t="s">
        <v>490</v>
      </c>
      <c r="E1219" s="233" t="s">
        <v>19</v>
      </c>
      <c r="F1219" s="234" t="s">
        <v>779</v>
      </c>
      <c r="G1219" s="232"/>
      <c r="H1219" s="233" t="s">
        <v>19</v>
      </c>
      <c r="I1219" s="235"/>
      <c r="J1219" s="232"/>
      <c r="K1219" s="232"/>
      <c r="L1219" s="236"/>
      <c r="M1219" s="237"/>
      <c r="N1219" s="238"/>
      <c r="O1219" s="238"/>
      <c r="P1219" s="238"/>
      <c r="Q1219" s="238"/>
      <c r="R1219" s="238"/>
      <c r="S1219" s="238"/>
      <c r="T1219" s="239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40" t="s">
        <v>490</v>
      </c>
      <c r="AU1219" s="240" t="s">
        <v>86</v>
      </c>
      <c r="AV1219" s="13" t="s">
        <v>84</v>
      </c>
      <c r="AW1219" s="13" t="s">
        <v>37</v>
      </c>
      <c r="AX1219" s="13" t="s">
        <v>76</v>
      </c>
      <c r="AY1219" s="240" t="s">
        <v>152</v>
      </c>
    </row>
    <row r="1220" s="14" customFormat="1">
      <c r="A1220" s="14"/>
      <c r="B1220" s="241"/>
      <c r="C1220" s="242"/>
      <c r="D1220" s="211" t="s">
        <v>490</v>
      </c>
      <c r="E1220" s="243" t="s">
        <v>19</v>
      </c>
      <c r="F1220" s="244" t="s">
        <v>1580</v>
      </c>
      <c r="G1220" s="242"/>
      <c r="H1220" s="245">
        <v>10.097</v>
      </c>
      <c r="I1220" s="246"/>
      <c r="J1220" s="242"/>
      <c r="K1220" s="242"/>
      <c r="L1220" s="247"/>
      <c r="M1220" s="248"/>
      <c r="N1220" s="249"/>
      <c r="O1220" s="249"/>
      <c r="P1220" s="249"/>
      <c r="Q1220" s="249"/>
      <c r="R1220" s="249"/>
      <c r="S1220" s="249"/>
      <c r="T1220" s="250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51" t="s">
        <v>490</v>
      </c>
      <c r="AU1220" s="251" t="s">
        <v>86</v>
      </c>
      <c r="AV1220" s="14" t="s">
        <v>86</v>
      </c>
      <c r="AW1220" s="14" t="s">
        <v>37</v>
      </c>
      <c r="AX1220" s="14" t="s">
        <v>84</v>
      </c>
      <c r="AY1220" s="251" t="s">
        <v>152</v>
      </c>
    </row>
    <row r="1221" s="2" customFormat="1" ht="21.75" customHeight="1">
      <c r="A1221" s="40"/>
      <c r="B1221" s="41"/>
      <c r="C1221" s="274" t="s">
        <v>1581</v>
      </c>
      <c r="D1221" s="274" t="s">
        <v>674</v>
      </c>
      <c r="E1221" s="275" t="s">
        <v>1582</v>
      </c>
      <c r="F1221" s="276" t="s">
        <v>1583</v>
      </c>
      <c r="G1221" s="277" t="s">
        <v>485</v>
      </c>
      <c r="H1221" s="278">
        <v>653.71100000000001</v>
      </c>
      <c r="I1221" s="279"/>
      <c r="J1221" s="280">
        <f>ROUND(I1221*H1221,2)</f>
        <v>0</v>
      </c>
      <c r="K1221" s="276" t="s">
        <v>157</v>
      </c>
      <c r="L1221" s="281"/>
      <c r="M1221" s="282" t="s">
        <v>19</v>
      </c>
      <c r="N1221" s="283" t="s">
        <v>47</v>
      </c>
      <c r="O1221" s="86"/>
      <c r="P1221" s="207">
        <f>O1221*H1221</f>
        <v>0</v>
      </c>
      <c r="Q1221" s="207">
        <v>0.0047000000000000002</v>
      </c>
      <c r="R1221" s="207">
        <f>Q1221*H1221</f>
        <v>3.0724417000000002</v>
      </c>
      <c r="S1221" s="207">
        <v>0</v>
      </c>
      <c r="T1221" s="208">
        <f>S1221*H1221</f>
        <v>0</v>
      </c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R1221" s="209" t="s">
        <v>279</v>
      </c>
      <c r="AT1221" s="209" t="s">
        <v>674</v>
      </c>
      <c r="AU1221" s="209" t="s">
        <v>86</v>
      </c>
      <c r="AY1221" s="19" t="s">
        <v>152</v>
      </c>
      <c r="BE1221" s="210">
        <f>IF(N1221="základní",J1221,0)</f>
        <v>0</v>
      </c>
      <c r="BF1221" s="210">
        <f>IF(N1221="snížená",J1221,0)</f>
        <v>0</v>
      </c>
      <c r="BG1221" s="210">
        <f>IF(N1221="zákl. přenesená",J1221,0)</f>
        <v>0</v>
      </c>
      <c r="BH1221" s="210">
        <f>IF(N1221="sníž. přenesená",J1221,0)</f>
        <v>0</v>
      </c>
      <c r="BI1221" s="210">
        <f>IF(N1221="nulová",J1221,0)</f>
        <v>0</v>
      </c>
      <c r="BJ1221" s="19" t="s">
        <v>84</v>
      </c>
      <c r="BK1221" s="210">
        <f>ROUND(I1221*H1221,2)</f>
        <v>0</v>
      </c>
      <c r="BL1221" s="19" t="s">
        <v>216</v>
      </c>
      <c r="BM1221" s="209" t="s">
        <v>1584</v>
      </c>
    </row>
    <row r="1222" s="13" customFormat="1">
      <c r="A1222" s="13"/>
      <c r="B1222" s="231"/>
      <c r="C1222" s="232"/>
      <c r="D1222" s="211" t="s">
        <v>490</v>
      </c>
      <c r="E1222" s="233" t="s">
        <v>19</v>
      </c>
      <c r="F1222" s="234" t="s">
        <v>1548</v>
      </c>
      <c r="G1222" s="232"/>
      <c r="H1222" s="233" t="s">
        <v>19</v>
      </c>
      <c r="I1222" s="235"/>
      <c r="J1222" s="232"/>
      <c r="K1222" s="232"/>
      <c r="L1222" s="236"/>
      <c r="M1222" s="237"/>
      <c r="N1222" s="238"/>
      <c r="O1222" s="238"/>
      <c r="P1222" s="238"/>
      <c r="Q1222" s="238"/>
      <c r="R1222" s="238"/>
      <c r="S1222" s="238"/>
      <c r="T1222" s="239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40" t="s">
        <v>490</v>
      </c>
      <c r="AU1222" s="240" t="s">
        <v>86</v>
      </c>
      <c r="AV1222" s="13" t="s">
        <v>84</v>
      </c>
      <c r="AW1222" s="13" t="s">
        <v>37</v>
      </c>
      <c r="AX1222" s="13" t="s">
        <v>76</v>
      </c>
      <c r="AY1222" s="240" t="s">
        <v>152</v>
      </c>
    </row>
    <row r="1223" s="13" customFormat="1">
      <c r="A1223" s="13"/>
      <c r="B1223" s="231"/>
      <c r="C1223" s="232"/>
      <c r="D1223" s="211" t="s">
        <v>490</v>
      </c>
      <c r="E1223" s="233" t="s">
        <v>19</v>
      </c>
      <c r="F1223" s="234" t="s">
        <v>1549</v>
      </c>
      <c r="G1223" s="232"/>
      <c r="H1223" s="233" t="s">
        <v>19</v>
      </c>
      <c r="I1223" s="235"/>
      <c r="J1223" s="232"/>
      <c r="K1223" s="232"/>
      <c r="L1223" s="236"/>
      <c r="M1223" s="237"/>
      <c r="N1223" s="238"/>
      <c r="O1223" s="238"/>
      <c r="P1223" s="238"/>
      <c r="Q1223" s="238"/>
      <c r="R1223" s="238"/>
      <c r="S1223" s="238"/>
      <c r="T1223" s="239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40" t="s">
        <v>490</v>
      </c>
      <c r="AU1223" s="240" t="s">
        <v>86</v>
      </c>
      <c r="AV1223" s="13" t="s">
        <v>84</v>
      </c>
      <c r="AW1223" s="13" t="s">
        <v>37</v>
      </c>
      <c r="AX1223" s="13" t="s">
        <v>76</v>
      </c>
      <c r="AY1223" s="240" t="s">
        <v>152</v>
      </c>
    </row>
    <row r="1224" s="14" customFormat="1">
      <c r="A1224" s="14"/>
      <c r="B1224" s="241"/>
      <c r="C1224" s="242"/>
      <c r="D1224" s="211" t="s">
        <v>490</v>
      </c>
      <c r="E1224" s="243" t="s">
        <v>19</v>
      </c>
      <c r="F1224" s="244" t="s">
        <v>1585</v>
      </c>
      <c r="G1224" s="242"/>
      <c r="H1224" s="245">
        <v>653.71100000000001</v>
      </c>
      <c r="I1224" s="246"/>
      <c r="J1224" s="242"/>
      <c r="K1224" s="242"/>
      <c r="L1224" s="247"/>
      <c r="M1224" s="248"/>
      <c r="N1224" s="249"/>
      <c r="O1224" s="249"/>
      <c r="P1224" s="249"/>
      <c r="Q1224" s="249"/>
      <c r="R1224" s="249"/>
      <c r="S1224" s="249"/>
      <c r="T1224" s="250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51" t="s">
        <v>490</v>
      </c>
      <c r="AU1224" s="251" t="s">
        <v>86</v>
      </c>
      <c r="AV1224" s="14" t="s">
        <v>86</v>
      </c>
      <c r="AW1224" s="14" t="s">
        <v>37</v>
      </c>
      <c r="AX1224" s="14" t="s">
        <v>84</v>
      </c>
      <c r="AY1224" s="251" t="s">
        <v>152</v>
      </c>
    </row>
    <row r="1225" s="2" customFormat="1" ht="16.5" customHeight="1">
      <c r="A1225" s="40"/>
      <c r="B1225" s="41"/>
      <c r="C1225" s="198" t="s">
        <v>1586</v>
      </c>
      <c r="D1225" s="198" t="s">
        <v>153</v>
      </c>
      <c r="E1225" s="199" t="s">
        <v>1587</v>
      </c>
      <c r="F1225" s="200" t="s">
        <v>1588</v>
      </c>
      <c r="G1225" s="201" t="s">
        <v>485</v>
      </c>
      <c r="H1225" s="202">
        <v>116.40000000000001</v>
      </c>
      <c r="I1225" s="203"/>
      <c r="J1225" s="204">
        <f>ROUND(I1225*H1225,2)</f>
        <v>0</v>
      </c>
      <c r="K1225" s="200" t="s">
        <v>486</v>
      </c>
      <c r="L1225" s="46"/>
      <c r="M1225" s="205" t="s">
        <v>19</v>
      </c>
      <c r="N1225" s="206" t="s">
        <v>47</v>
      </c>
      <c r="O1225" s="86"/>
      <c r="P1225" s="207">
        <f>O1225*H1225</f>
        <v>0</v>
      </c>
      <c r="Q1225" s="207">
        <v>4.0000000000000003E-05</v>
      </c>
      <c r="R1225" s="207">
        <f>Q1225*H1225</f>
        <v>0.0046560000000000004</v>
      </c>
      <c r="S1225" s="207">
        <v>0</v>
      </c>
      <c r="T1225" s="208">
        <f>S1225*H1225</f>
        <v>0</v>
      </c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40"/>
      <c r="AR1225" s="209" t="s">
        <v>216</v>
      </c>
      <c r="AT1225" s="209" t="s">
        <v>153</v>
      </c>
      <c r="AU1225" s="209" t="s">
        <v>86</v>
      </c>
      <c r="AY1225" s="19" t="s">
        <v>152</v>
      </c>
      <c r="BE1225" s="210">
        <f>IF(N1225="základní",J1225,0)</f>
        <v>0</v>
      </c>
      <c r="BF1225" s="210">
        <f>IF(N1225="snížená",J1225,0)</f>
        <v>0</v>
      </c>
      <c r="BG1225" s="210">
        <f>IF(N1225="zákl. přenesená",J1225,0)</f>
        <v>0</v>
      </c>
      <c r="BH1225" s="210">
        <f>IF(N1225="sníž. přenesená",J1225,0)</f>
        <v>0</v>
      </c>
      <c r="BI1225" s="210">
        <f>IF(N1225="nulová",J1225,0)</f>
        <v>0</v>
      </c>
      <c r="BJ1225" s="19" t="s">
        <v>84</v>
      </c>
      <c r="BK1225" s="210">
        <f>ROUND(I1225*H1225,2)</f>
        <v>0</v>
      </c>
      <c r="BL1225" s="19" t="s">
        <v>216</v>
      </c>
      <c r="BM1225" s="209" t="s">
        <v>1589</v>
      </c>
    </row>
    <row r="1226" s="2" customFormat="1">
      <c r="A1226" s="40"/>
      <c r="B1226" s="41"/>
      <c r="C1226" s="42"/>
      <c r="D1226" s="229" t="s">
        <v>488</v>
      </c>
      <c r="E1226" s="42"/>
      <c r="F1226" s="230" t="s">
        <v>1590</v>
      </c>
      <c r="G1226" s="42"/>
      <c r="H1226" s="42"/>
      <c r="I1226" s="213"/>
      <c r="J1226" s="42"/>
      <c r="K1226" s="42"/>
      <c r="L1226" s="46"/>
      <c r="M1226" s="214"/>
      <c r="N1226" s="215"/>
      <c r="O1226" s="86"/>
      <c r="P1226" s="86"/>
      <c r="Q1226" s="86"/>
      <c r="R1226" s="86"/>
      <c r="S1226" s="86"/>
      <c r="T1226" s="87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T1226" s="19" t="s">
        <v>488</v>
      </c>
      <c r="AU1226" s="19" t="s">
        <v>86</v>
      </c>
    </row>
    <row r="1227" s="13" customFormat="1">
      <c r="A1227" s="13"/>
      <c r="B1227" s="231"/>
      <c r="C1227" s="232"/>
      <c r="D1227" s="211" t="s">
        <v>490</v>
      </c>
      <c r="E1227" s="233" t="s">
        <v>19</v>
      </c>
      <c r="F1227" s="234" t="s">
        <v>670</v>
      </c>
      <c r="G1227" s="232"/>
      <c r="H1227" s="233" t="s">
        <v>19</v>
      </c>
      <c r="I1227" s="235"/>
      <c r="J1227" s="232"/>
      <c r="K1227" s="232"/>
      <c r="L1227" s="236"/>
      <c r="M1227" s="237"/>
      <c r="N1227" s="238"/>
      <c r="O1227" s="238"/>
      <c r="P1227" s="238"/>
      <c r="Q1227" s="238"/>
      <c r="R1227" s="238"/>
      <c r="S1227" s="238"/>
      <c r="T1227" s="239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40" t="s">
        <v>490</v>
      </c>
      <c r="AU1227" s="240" t="s">
        <v>86</v>
      </c>
      <c r="AV1227" s="13" t="s">
        <v>84</v>
      </c>
      <c r="AW1227" s="13" t="s">
        <v>37</v>
      </c>
      <c r="AX1227" s="13" t="s">
        <v>76</v>
      </c>
      <c r="AY1227" s="240" t="s">
        <v>152</v>
      </c>
    </row>
    <row r="1228" s="13" customFormat="1">
      <c r="A1228" s="13"/>
      <c r="B1228" s="231"/>
      <c r="C1228" s="232"/>
      <c r="D1228" s="211" t="s">
        <v>490</v>
      </c>
      <c r="E1228" s="233" t="s">
        <v>19</v>
      </c>
      <c r="F1228" s="234" t="s">
        <v>1591</v>
      </c>
      <c r="G1228" s="232"/>
      <c r="H1228" s="233" t="s">
        <v>19</v>
      </c>
      <c r="I1228" s="235"/>
      <c r="J1228" s="232"/>
      <c r="K1228" s="232"/>
      <c r="L1228" s="236"/>
      <c r="M1228" s="237"/>
      <c r="N1228" s="238"/>
      <c r="O1228" s="238"/>
      <c r="P1228" s="238"/>
      <c r="Q1228" s="238"/>
      <c r="R1228" s="238"/>
      <c r="S1228" s="238"/>
      <c r="T1228" s="239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0" t="s">
        <v>490</v>
      </c>
      <c r="AU1228" s="240" t="s">
        <v>86</v>
      </c>
      <c r="AV1228" s="13" t="s">
        <v>84</v>
      </c>
      <c r="AW1228" s="13" t="s">
        <v>37</v>
      </c>
      <c r="AX1228" s="13" t="s">
        <v>76</v>
      </c>
      <c r="AY1228" s="240" t="s">
        <v>152</v>
      </c>
    </row>
    <row r="1229" s="14" customFormat="1">
      <c r="A1229" s="14"/>
      <c r="B1229" s="241"/>
      <c r="C1229" s="242"/>
      <c r="D1229" s="211" t="s">
        <v>490</v>
      </c>
      <c r="E1229" s="243" t="s">
        <v>19</v>
      </c>
      <c r="F1229" s="244" t="s">
        <v>1592</v>
      </c>
      <c r="G1229" s="242"/>
      <c r="H1229" s="245">
        <v>116.40000000000001</v>
      </c>
      <c r="I1229" s="246"/>
      <c r="J1229" s="242"/>
      <c r="K1229" s="242"/>
      <c r="L1229" s="247"/>
      <c r="M1229" s="248"/>
      <c r="N1229" s="249"/>
      <c r="O1229" s="249"/>
      <c r="P1229" s="249"/>
      <c r="Q1229" s="249"/>
      <c r="R1229" s="249"/>
      <c r="S1229" s="249"/>
      <c r="T1229" s="250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51" t="s">
        <v>490</v>
      </c>
      <c r="AU1229" s="251" t="s">
        <v>86</v>
      </c>
      <c r="AV1229" s="14" t="s">
        <v>86</v>
      </c>
      <c r="AW1229" s="14" t="s">
        <v>37</v>
      </c>
      <c r="AX1229" s="14" t="s">
        <v>84</v>
      </c>
      <c r="AY1229" s="251" t="s">
        <v>152</v>
      </c>
    </row>
    <row r="1230" s="2" customFormat="1" ht="16.5" customHeight="1">
      <c r="A1230" s="40"/>
      <c r="B1230" s="41"/>
      <c r="C1230" s="274" t="s">
        <v>1593</v>
      </c>
      <c r="D1230" s="274" t="s">
        <v>674</v>
      </c>
      <c r="E1230" s="275" t="s">
        <v>1594</v>
      </c>
      <c r="F1230" s="276" t="s">
        <v>1595</v>
      </c>
      <c r="G1230" s="277" t="s">
        <v>485</v>
      </c>
      <c r="H1230" s="278">
        <v>142.124</v>
      </c>
      <c r="I1230" s="279"/>
      <c r="J1230" s="280">
        <f>ROUND(I1230*H1230,2)</f>
        <v>0</v>
      </c>
      <c r="K1230" s="276" t="s">
        <v>486</v>
      </c>
      <c r="L1230" s="281"/>
      <c r="M1230" s="282" t="s">
        <v>19</v>
      </c>
      <c r="N1230" s="283" t="s">
        <v>47</v>
      </c>
      <c r="O1230" s="86"/>
      <c r="P1230" s="207">
        <f>O1230*H1230</f>
        <v>0</v>
      </c>
      <c r="Q1230" s="207">
        <v>0.00064999999999999997</v>
      </c>
      <c r="R1230" s="207">
        <f>Q1230*H1230</f>
        <v>0.092380599999999993</v>
      </c>
      <c r="S1230" s="207">
        <v>0</v>
      </c>
      <c r="T1230" s="208">
        <f>S1230*H1230</f>
        <v>0</v>
      </c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40"/>
      <c r="AR1230" s="209" t="s">
        <v>279</v>
      </c>
      <c r="AT1230" s="209" t="s">
        <v>674</v>
      </c>
      <c r="AU1230" s="209" t="s">
        <v>86</v>
      </c>
      <c r="AY1230" s="19" t="s">
        <v>152</v>
      </c>
      <c r="BE1230" s="210">
        <f>IF(N1230="základní",J1230,0)</f>
        <v>0</v>
      </c>
      <c r="BF1230" s="210">
        <f>IF(N1230="snížená",J1230,0)</f>
        <v>0</v>
      </c>
      <c r="BG1230" s="210">
        <f>IF(N1230="zákl. přenesená",J1230,0)</f>
        <v>0</v>
      </c>
      <c r="BH1230" s="210">
        <f>IF(N1230="sníž. přenesená",J1230,0)</f>
        <v>0</v>
      </c>
      <c r="BI1230" s="210">
        <f>IF(N1230="nulová",J1230,0)</f>
        <v>0</v>
      </c>
      <c r="BJ1230" s="19" t="s">
        <v>84</v>
      </c>
      <c r="BK1230" s="210">
        <f>ROUND(I1230*H1230,2)</f>
        <v>0</v>
      </c>
      <c r="BL1230" s="19" t="s">
        <v>216</v>
      </c>
      <c r="BM1230" s="209" t="s">
        <v>1596</v>
      </c>
    </row>
    <row r="1231" s="2" customFormat="1">
      <c r="A1231" s="40"/>
      <c r="B1231" s="41"/>
      <c r="C1231" s="42"/>
      <c r="D1231" s="211" t="s">
        <v>394</v>
      </c>
      <c r="E1231" s="42"/>
      <c r="F1231" s="212" t="s">
        <v>1597</v>
      </c>
      <c r="G1231" s="42"/>
      <c r="H1231" s="42"/>
      <c r="I1231" s="213"/>
      <c r="J1231" s="42"/>
      <c r="K1231" s="42"/>
      <c r="L1231" s="46"/>
      <c r="M1231" s="214"/>
      <c r="N1231" s="215"/>
      <c r="O1231" s="86"/>
      <c r="P1231" s="86"/>
      <c r="Q1231" s="86"/>
      <c r="R1231" s="86"/>
      <c r="S1231" s="86"/>
      <c r="T1231" s="87"/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T1231" s="19" t="s">
        <v>394</v>
      </c>
      <c r="AU1231" s="19" t="s">
        <v>86</v>
      </c>
    </row>
    <row r="1232" s="14" customFormat="1">
      <c r="A1232" s="14"/>
      <c r="B1232" s="241"/>
      <c r="C1232" s="242"/>
      <c r="D1232" s="211" t="s">
        <v>490</v>
      </c>
      <c r="E1232" s="242"/>
      <c r="F1232" s="244" t="s">
        <v>1598</v>
      </c>
      <c r="G1232" s="242"/>
      <c r="H1232" s="245">
        <v>142.124</v>
      </c>
      <c r="I1232" s="246"/>
      <c r="J1232" s="242"/>
      <c r="K1232" s="242"/>
      <c r="L1232" s="247"/>
      <c r="M1232" s="248"/>
      <c r="N1232" s="249"/>
      <c r="O1232" s="249"/>
      <c r="P1232" s="249"/>
      <c r="Q1232" s="249"/>
      <c r="R1232" s="249"/>
      <c r="S1232" s="249"/>
      <c r="T1232" s="250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51" t="s">
        <v>490</v>
      </c>
      <c r="AU1232" s="251" t="s">
        <v>86</v>
      </c>
      <c r="AV1232" s="14" t="s">
        <v>86</v>
      </c>
      <c r="AW1232" s="14" t="s">
        <v>4</v>
      </c>
      <c r="AX1232" s="14" t="s">
        <v>84</v>
      </c>
      <c r="AY1232" s="251" t="s">
        <v>152</v>
      </c>
    </row>
    <row r="1233" s="2" customFormat="1" ht="16.5" customHeight="1">
      <c r="A1233" s="40"/>
      <c r="B1233" s="41"/>
      <c r="C1233" s="198" t="s">
        <v>1599</v>
      </c>
      <c r="D1233" s="198" t="s">
        <v>153</v>
      </c>
      <c r="E1233" s="199" t="s">
        <v>1600</v>
      </c>
      <c r="F1233" s="200" t="s">
        <v>1601</v>
      </c>
      <c r="G1233" s="201" t="s">
        <v>485</v>
      </c>
      <c r="H1233" s="202">
        <v>2.25</v>
      </c>
      <c r="I1233" s="203"/>
      <c r="J1233" s="204">
        <f>ROUND(I1233*H1233,2)</f>
        <v>0</v>
      </c>
      <c r="K1233" s="200" t="s">
        <v>486</v>
      </c>
      <c r="L1233" s="46"/>
      <c r="M1233" s="205" t="s">
        <v>19</v>
      </c>
      <c r="N1233" s="206" t="s">
        <v>47</v>
      </c>
      <c r="O1233" s="86"/>
      <c r="P1233" s="207">
        <f>O1233*H1233</f>
        <v>0</v>
      </c>
      <c r="Q1233" s="207">
        <v>0</v>
      </c>
      <c r="R1233" s="207">
        <f>Q1233*H1233</f>
        <v>0</v>
      </c>
      <c r="S1233" s="207">
        <v>0</v>
      </c>
      <c r="T1233" s="208">
        <f>S1233*H1233</f>
        <v>0</v>
      </c>
      <c r="U1233" s="40"/>
      <c r="V1233" s="40"/>
      <c r="W1233" s="40"/>
      <c r="X1233" s="40"/>
      <c r="Y1233" s="40"/>
      <c r="Z1233" s="40"/>
      <c r="AA1233" s="40"/>
      <c r="AB1233" s="40"/>
      <c r="AC1233" s="40"/>
      <c r="AD1233" s="40"/>
      <c r="AE1233" s="40"/>
      <c r="AR1233" s="209" t="s">
        <v>216</v>
      </c>
      <c r="AT1233" s="209" t="s">
        <v>153</v>
      </c>
      <c r="AU1233" s="209" t="s">
        <v>86</v>
      </c>
      <c r="AY1233" s="19" t="s">
        <v>152</v>
      </c>
      <c r="BE1233" s="210">
        <f>IF(N1233="základní",J1233,0)</f>
        <v>0</v>
      </c>
      <c r="BF1233" s="210">
        <f>IF(N1233="snížená",J1233,0)</f>
        <v>0</v>
      </c>
      <c r="BG1233" s="210">
        <f>IF(N1233="zákl. přenesená",J1233,0)</f>
        <v>0</v>
      </c>
      <c r="BH1233" s="210">
        <f>IF(N1233="sníž. přenesená",J1233,0)</f>
        <v>0</v>
      </c>
      <c r="BI1233" s="210">
        <f>IF(N1233="nulová",J1233,0)</f>
        <v>0</v>
      </c>
      <c r="BJ1233" s="19" t="s">
        <v>84</v>
      </c>
      <c r="BK1233" s="210">
        <f>ROUND(I1233*H1233,2)</f>
        <v>0</v>
      </c>
      <c r="BL1233" s="19" t="s">
        <v>216</v>
      </c>
      <c r="BM1233" s="209" t="s">
        <v>1602</v>
      </c>
    </row>
    <row r="1234" s="2" customFormat="1">
      <c r="A1234" s="40"/>
      <c r="B1234" s="41"/>
      <c r="C1234" s="42"/>
      <c r="D1234" s="229" t="s">
        <v>488</v>
      </c>
      <c r="E1234" s="42"/>
      <c r="F1234" s="230" t="s">
        <v>1603</v>
      </c>
      <c r="G1234" s="42"/>
      <c r="H1234" s="42"/>
      <c r="I1234" s="213"/>
      <c r="J1234" s="42"/>
      <c r="K1234" s="42"/>
      <c r="L1234" s="46"/>
      <c r="M1234" s="214"/>
      <c r="N1234" s="215"/>
      <c r="O1234" s="86"/>
      <c r="P1234" s="86"/>
      <c r="Q1234" s="86"/>
      <c r="R1234" s="86"/>
      <c r="S1234" s="86"/>
      <c r="T1234" s="87"/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40"/>
      <c r="AT1234" s="19" t="s">
        <v>488</v>
      </c>
      <c r="AU1234" s="19" t="s">
        <v>86</v>
      </c>
    </row>
    <row r="1235" s="13" customFormat="1">
      <c r="A1235" s="13"/>
      <c r="B1235" s="231"/>
      <c r="C1235" s="232"/>
      <c r="D1235" s="211" t="s">
        <v>490</v>
      </c>
      <c r="E1235" s="233" t="s">
        <v>19</v>
      </c>
      <c r="F1235" s="234" t="s">
        <v>769</v>
      </c>
      <c r="G1235" s="232"/>
      <c r="H1235" s="233" t="s">
        <v>19</v>
      </c>
      <c r="I1235" s="235"/>
      <c r="J1235" s="232"/>
      <c r="K1235" s="232"/>
      <c r="L1235" s="236"/>
      <c r="M1235" s="237"/>
      <c r="N1235" s="238"/>
      <c r="O1235" s="238"/>
      <c r="P1235" s="238"/>
      <c r="Q1235" s="238"/>
      <c r="R1235" s="238"/>
      <c r="S1235" s="238"/>
      <c r="T1235" s="239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40" t="s">
        <v>490</v>
      </c>
      <c r="AU1235" s="240" t="s">
        <v>86</v>
      </c>
      <c r="AV1235" s="13" t="s">
        <v>84</v>
      </c>
      <c r="AW1235" s="13" t="s">
        <v>37</v>
      </c>
      <c r="AX1235" s="13" t="s">
        <v>76</v>
      </c>
      <c r="AY1235" s="240" t="s">
        <v>152</v>
      </c>
    </row>
    <row r="1236" s="13" customFormat="1">
      <c r="A1236" s="13"/>
      <c r="B1236" s="231"/>
      <c r="C1236" s="232"/>
      <c r="D1236" s="211" t="s">
        <v>490</v>
      </c>
      <c r="E1236" s="233" t="s">
        <v>19</v>
      </c>
      <c r="F1236" s="234" t="s">
        <v>770</v>
      </c>
      <c r="G1236" s="232"/>
      <c r="H1236" s="233" t="s">
        <v>19</v>
      </c>
      <c r="I1236" s="235"/>
      <c r="J1236" s="232"/>
      <c r="K1236" s="232"/>
      <c r="L1236" s="236"/>
      <c r="M1236" s="237"/>
      <c r="N1236" s="238"/>
      <c r="O1236" s="238"/>
      <c r="P1236" s="238"/>
      <c r="Q1236" s="238"/>
      <c r="R1236" s="238"/>
      <c r="S1236" s="238"/>
      <c r="T1236" s="239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40" t="s">
        <v>490</v>
      </c>
      <c r="AU1236" s="240" t="s">
        <v>86</v>
      </c>
      <c r="AV1236" s="13" t="s">
        <v>84</v>
      </c>
      <c r="AW1236" s="13" t="s">
        <v>37</v>
      </c>
      <c r="AX1236" s="13" t="s">
        <v>76</v>
      </c>
      <c r="AY1236" s="240" t="s">
        <v>152</v>
      </c>
    </row>
    <row r="1237" s="14" customFormat="1">
      <c r="A1237" s="14"/>
      <c r="B1237" s="241"/>
      <c r="C1237" s="242"/>
      <c r="D1237" s="211" t="s">
        <v>490</v>
      </c>
      <c r="E1237" s="243" t="s">
        <v>19</v>
      </c>
      <c r="F1237" s="244" t="s">
        <v>1604</v>
      </c>
      <c r="G1237" s="242"/>
      <c r="H1237" s="245">
        <v>2.25</v>
      </c>
      <c r="I1237" s="246"/>
      <c r="J1237" s="242"/>
      <c r="K1237" s="242"/>
      <c r="L1237" s="247"/>
      <c r="M1237" s="248"/>
      <c r="N1237" s="249"/>
      <c r="O1237" s="249"/>
      <c r="P1237" s="249"/>
      <c r="Q1237" s="249"/>
      <c r="R1237" s="249"/>
      <c r="S1237" s="249"/>
      <c r="T1237" s="250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T1237" s="251" t="s">
        <v>490</v>
      </c>
      <c r="AU1237" s="251" t="s">
        <v>86</v>
      </c>
      <c r="AV1237" s="14" t="s">
        <v>86</v>
      </c>
      <c r="AW1237" s="14" t="s">
        <v>37</v>
      </c>
      <c r="AX1237" s="14" t="s">
        <v>76</v>
      </c>
      <c r="AY1237" s="251" t="s">
        <v>152</v>
      </c>
    </row>
    <row r="1238" s="15" customFormat="1">
      <c r="A1238" s="15"/>
      <c r="B1238" s="252"/>
      <c r="C1238" s="253"/>
      <c r="D1238" s="211" t="s">
        <v>490</v>
      </c>
      <c r="E1238" s="254" t="s">
        <v>19</v>
      </c>
      <c r="F1238" s="255" t="s">
        <v>502</v>
      </c>
      <c r="G1238" s="253"/>
      <c r="H1238" s="256">
        <v>2.25</v>
      </c>
      <c r="I1238" s="257"/>
      <c r="J1238" s="253"/>
      <c r="K1238" s="253"/>
      <c r="L1238" s="258"/>
      <c r="M1238" s="259"/>
      <c r="N1238" s="260"/>
      <c r="O1238" s="260"/>
      <c r="P1238" s="260"/>
      <c r="Q1238" s="260"/>
      <c r="R1238" s="260"/>
      <c r="S1238" s="260"/>
      <c r="T1238" s="261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T1238" s="262" t="s">
        <v>490</v>
      </c>
      <c r="AU1238" s="262" t="s">
        <v>86</v>
      </c>
      <c r="AV1238" s="15" t="s">
        <v>151</v>
      </c>
      <c r="AW1238" s="15" t="s">
        <v>37</v>
      </c>
      <c r="AX1238" s="15" t="s">
        <v>84</v>
      </c>
      <c r="AY1238" s="262" t="s">
        <v>152</v>
      </c>
    </row>
    <row r="1239" s="2" customFormat="1" ht="16.5" customHeight="1">
      <c r="A1239" s="40"/>
      <c r="B1239" s="41"/>
      <c r="C1239" s="274" t="s">
        <v>1605</v>
      </c>
      <c r="D1239" s="274" t="s">
        <v>674</v>
      </c>
      <c r="E1239" s="275" t="s">
        <v>1606</v>
      </c>
      <c r="F1239" s="276" t="s">
        <v>1607</v>
      </c>
      <c r="G1239" s="277" t="s">
        <v>1037</v>
      </c>
      <c r="H1239" s="278">
        <v>0.27200000000000002</v>
      </c>
      <c r="I1239" s="279"/>
      <c r="J1239" s="280">
        <f>ROUND(I1239*H1239,2)</f>
        <v>0</v>
      </c>
      <c r="K1239" s="276" t="s">
        <v>486</v>
      </c>
      <c r="L1239" s="281"/>
      <c r="M1239" s="282" t="s">
        <v>19</v>
      </c>
      <c r="N1239" s="283" t="s">
        <v>47</v>
      </c>
      <c r="O1239" s="86"/>
      <c r="P1239" s="207">
        <f>O1239*H1239</f>
        <v>0</v>
      </c>
      <c r="Q1239" s="207">
        <v>0.001</v>
      </c>
      <c r="R1239" s="207">
        <f>Q1239*H1239</f>
        <v>0.00027200000000000005</v>
      </c>
      <c r="S1239" s="207">
        <v>0</v>
      </c>
      <c r="T1239" s="208">
        <f>S1239*H1239</f>
        <v>0</v>
      </c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40"/>
      <c r="AR1239" s="209" t="s">
        <v>279</v>
      </c>
      <c r="AT1239" s="209" t="s">
        <v>674</v>
      </c>
      <c r="AU1239" s="209" t="s">
        <v>86</v>
      </c>
      <c r="AY1239" s="19" t="s">
        <v>152</v>
      </c>
      <c r="BE1239" s="210">
        <f>IF(N1239="základní",J1239,0)</f>
        <v>0</v>
      </c>
      <c r="BF1239" s="210">
        <f>IF(N1239="snížená",J1239,0)</f>
        <v>0</v>
      </c>
      <c r="BG1239" s="210">
        <f>IF(N1239="zákl. přenesená",J1239,0)</f>
        <v>0</v>
      </c>
      <c r="BH1239" s="210">
        <f>IF(N1239="sníž. přenesená",J1239,0)</f>
        <v>0</v>
      </c>
      <c r="BI1239" s="210">
        <f>IF(N1239="nulová",J1239,0)</f>
        <v>0</v>
      </c>
      <c r="BJ1239" s="19" t="s">
        <v>84</v>
      </c>
      <c r="BK1239" s="210">
        <f>ROUND(I1239*H1239,2)</f>
        <v>0</v>
      </c>
      <c r="BL1239" s="19" t="s">
        <v>216</v>
      </c>
      <c r="BM1239" s="209" t="s">
        <v>1608</v>
      </c>
    </row>
    <row r="1240" s="14" customFormat="1">
      <c r="A1240" s="14"/>
      <c r="B1240" s="241"/>
      <c r="C1240" s="242"/>
      <c r="D1240" s="211" t="s">
        <v>490</v>
      </c>
      <c r="E1240" s="242"/>
      <c r="F1240" s="244" t="s">
        <v>1609</v>
      </c>
      <c r="G1240" s="242"/>
      <c r="H1240" s="245">
        <v>0.27200000000000002</v>
      </c>
      <c r="I1240" s="246"/>
      <c r="J1240" s="242"/>
      <c r="K1240" s="242"/>
      <c r="L1240" s="247"/>
      <c r="M1240" s="248"/>
      <c r="N1240" s="249"/>
      <c r="O1240" s="249"/>
      <c r="P1240" s="249"/>
      <c r="Q1240" s="249"/>
      <c r="R1240" s="249"/>
      <c r="S1240" s="249"/>
      <c r="T1240" s="250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51" t="s">
        <v>490</v>
      </c>
      <c r="AU1240" s="251" t="s">
        <v>86</v>
      </c>
      <c r="AV1240" s="14" t="s">
        <v>86</v>
      </c>
      <c r="AW1240" s="14" t="s">
        <v>4</v>
      </c>
      <c r="AX1240" s="14" t="s">
        <v>84</v>
      </c>
      <c r="AY1240" s="251" t="s">
        <v>152</v>
      </c>
    </row>
    <row r="1241" s="2" customFormat="1" ht="21.75" customHeight="1">
      <c r="A1241" s="40"/>
      <c r="B1241" s="41"/>
      <c r="C1241" s="198" t="s">
        <v>1610</v>
      </c>
      <c r="D1241" s="198" t="s">
        <v>153</v>
      </c>
      <c r="E1241" s="199" t="s">
        <v>1611</v>
      </c>
      <c r="F1241" s="200" t="s">
        <v>1612</v>
      </c>
      <c r="G1241" s="201" t="s">
        <v>485</v>
      </c>
      <c r="H1241" s="202">
        <v>116.40000000000001</v>
      </c>
      <c r="I1241" s="203"/>
      <c r="J1241" s="204">
        <f>ROUND(I1241*H1241,2)</f>
        <v>0</v>
      </c>
      <c r="K1241" s="200" t="s">
        <v>486</v>
      </c>
      <c r="L1241" s="46"/>
      <c r="M1241" s="205" t="s">
        <v>19</v>
      </c>
      <c r="N1241" s="206" t="s">
        <v>47</v>
      </c>
      <c r="O1241" s="86"/>
      <c r="P1241" s="207">
        <f>O1241*H1241</f>
        <v>0</v>
      </c>
      <c r="Q1241" s="207">
        <v>0</v>
      </c>
      <c r="R1241" s="207">
        <f>Q1241*H1241</f>
        <v>0</v>
      </c>
      <c r="S1241" s="207">
        <v>0</v>
      </c>
      <c r="T1241" s="208">
        <f>S1241*H1241</f>
        <v>0</v>
      </c>
      <c r="U1241" s="40"/>
      <c r="V1241" s="40"/>
      <c r="W1241" s="40"/>
      <c r="X1241" s="40"/>
      <c r="Y1241" s="40"/>
      <c r="Z1241" s="40"/>
      <c r="AA1241" s="40"/>
      <c r="AB1241" s="40"/>
      <c r="AC1241" s="40"/>
      <c r="AD1241" s="40"/>
      <c r="AE1241" s="40"/>
      <c r="AR1241" s="209" t="s">
        <v>216</v>
      </c>
      <c r="AT1241" s="209" t="s">
        <v>153</v>
      </c>
      <c r="AU1241" s="209" t="s">
        <v>86</v>
      </c>
      <c r="AY1241" s="19" t="s">
        <v>152</v>
      </c>
      <c r="BE1241" s="210">
        <f>IF(N1241="základní",J1241,0)</f>
        <v>0</v>
      </c>
      <c r="BF1241" s="210">
        <f>IF(N1241="snížená",J1241,0)</f>
        <v>0</v>
      </c>
      <c r="BG1241" s="210">
        <f>IF(N1241="zákl. přenesená",J1241,0)</f>
        <v>0</v>
      </c>
      <c r="BH1241" s="210">
        <f>IF(N1241="sníž. přenesená",J1241,0)</f>
        <v>0</v>
      </c>
      <c r="BI1241" s="210">
        <f>IF(N1241="nulová",J1241,0)</f>
        <v>0</v>
      </c>
      <c r="BJ1241" s="19" t="s">
        <v>84</v>
      </c>
      <c r="BK1241" s="210">
        <f>ROUND(I1241*H1241,2)</f>
        <v>0</v>
      </c>
      <c r="BL1241" s="19" t="s">
        <v>216</v>
      </c>
      <c r="BM1241" s="209" t="s">
        <v>1613</v>
      </c>
    </row>
    <row r="1242" s="2" customFormat="1">
      <c r="A1242" s="40"/>
      <c r="B1242" s="41"/>
      <c r="C1242" s="42"/>
      <c r="D1242" s="229" t="s">
        <v>488</v>
      </c>
      <c r="E1242" s="42"/>
      <c r="F1242" s="230" t="s">
        <v>1614</v>
      </c>
      <c r="G1242" s="42"/>
      <c r="H1242" s="42"/>
      <c r="I1242" s="213"/>
      <c r="J1242" s="42"/>
      <c r="K1242" s="42"/>
      <c r="L1242" s="46"/>
      <c r="M1242" s="214"/>
      <c r="N1242" s="215"/>
      <c r="O1242" s="86"/>
      <c r="P1242" s="86"/>
      <c r="Q1242" s="86"/>
      <c r="R1242" s="86"/>
      <c r="S1242" s="86"/>
      <c r="T1242" s="87"/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40"/>
      <c r="AT1242" s="19" t="s">
        <v>488</v>
      </c>
      <c r="AU1242" s="19" t="s">
        <v>86</v>
      </c>
    </row>
    <row r="1243" s="13" customFormat="1">
      <c r="A1243" s="13"/>
      <c r="B1243" s="231"/>
      <c r="C1243" s="232"/>
      <c r="D1243" s="211" t="s">
        <v>490</v>
      </c>
      <c r="E1243" s="233" t="s">
        <v>19</v>
      </c>
      <c r="F1243" s="234" t="s">
        <v>670</v>
      </c>
      <c r="G1243" s="232"/>
      <c r="H1243" s="233" t="s">
        <v>19</v>
      </c>
      <c r="I1243" s="235"/>
      <c r="J1243" s="232"/>
      <c r="K1243" s="232"/>
      <c r="L1243" s="236"/>
      <c r="M1243" s="237"/>
      <c r="N1243" s="238"/>
      <c r="O1243" s="238"/>
      <c r="P1243" s="238"/>
      <c r="Q1243" s="238"/>
      <c r="R1243" s="238"/>
      <c r="S1243" s="238"/>
      <c r="T1243" s="239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40" t="s">
        <v>490</v>
      </c>
      <c r="AU1243" s="240" t="s">
        <v>86</v>
      </c>
      <c r="AV1243" s="13" t="s">
        <v>84</v>
      </c>
      <c r="AW1243" s="13" t="s">
        <v>37</v>
      </c>
      <c r="AX1243" s="13" t="s">
        <v>76</v>
      </c>
      <c r="AY1243" s="240" t="s">
        <v>152</v>
      </c>
    </row>
    <row r="1244" s="13" customFormat="1">
      <c r="A1244" s="13"/>
      <c r="B1244" s="231"/>
      <c r="C1244" s="232"/>
      <c r="D1244" s="211" t="s">
        <v>490</v>
      </c>
      <c r="E1244" s="233" t="s">
        <v>19</v>
      </c>
      <c r="F1244" s="234" t="s">
        <v>1591</v>
      </c>
      <c r="G1244" s="232"/>
      <c r="H1244" s="233" t="s">
        <v>19</v>
      </c>
      <c r="I1244" s="235"/>
      <c r="J1244" s="232"/>
      <c r="K1244" s="232"/>
      <c r="L1244" s="236"/>
      <c r="M1244" s="237"/>
      <c r="N1244" s="238"/>
      <c r="O1244" s="238"/>
      <c r="P1244" s="238"/>
      <c r="Q1244" s="238"/>
      <c r="R1244" s="238"/>
      <c r="S1244" s="238"/>
      <c r="T1244" s="239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40" t="s">
        <v>490</v>
      </c>
      <c r="AU1244" s="240" t="s">
        <v>86</v>
      </c>
      <c r="AV1244" s="13" t="s">
        <v>84</v>
      </c>
      <c r="AW1244" s="13" t="s">
        <v>37</v>
      </c>
      <c r="AX1244" s="13" t="s">
        <v>76</v>
      </c>
      <c r="AY1244" s="240" t="s">
        <v>152</v>
      </c>
    </row>
    <row r="1245" s="14" customFormat="1">
      <c r="A1245" s="14"/>
      <c r="B1245" s="241"/>
      <c r="C1245" s="242"/>
      <c r="D1245" s="211" t="s">
        <v>490</v>
      </c>
      <c r="E1245" s="243" t="s">
        <v>19</v>
      </c>
      <c r="F1245" s="244" t="s">
        <v>1592</v>
      </c>
      <c r="G1245" s="242"/>
      <c r="H1245" s="245">
        <v>116.40000000000001</v>
      </c>
      <c r="I1245" s="246"/>
      <c r="J1245" s="242"/>
      <c r="K1245" s="242"/>
      <c r="L1245" s="247"/>
      <c r="M1245" s="248"/>
      <c r="N1245" s="249"/>
      <c r="O1245" s="249"/>
      <c r="P1245" s="249"/>
      <c r="Q1245" s="249"/>
      <c r="R1245" s="249"/>
      <c r="S1245" s="249"/>
      <c r="T1245" s="250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51" t="s">
        <v>490</v>
      </c>
      <c r="AU1245" s="251" t="s">
        <v>86</v>
      </c>
      <c r="AV1245" s="14" t="s">
        <v>86</v>
      </c>
      <c r="AW1245" s="14" t="s">
        <v>37</v>
      </c>
      <c r="AX1245" s="14" t="s">
        <v>76</v>
      </c>
      <c r="AY1245" s="251" t="s">
        <v>152</v>
      </c>
    </row>
    <row r="1246" s="15" customFormat="1">
      <c r="A1246" s="15"/>
      <c r="B1246" s="252"/>
      <c r="C1246" s="253"/>
      <c r="D1246" s="211" t="s">
        <v>490</v>
      </c>
      <c r="E1246" s="254" t="s">
        <v>19</v>
      </c>
      <c r="F1246" s="255" t="s">
        <v>502</v>
      </c>
      <c r="G1246" s="253"/>
      <c r="H1246" s="256">
        <v>116.40000000000001</v>
      </c>
      <c r="I1246" s="257"/>
      <c r="J1246" s="253"/>
      <c r="K1246" s="253"/>
      <c r="L1246" s="258"/>
      <c r="M1246" s="259"/>
      <c r="N1246" s="260"/>
      <c r="O1246" s="260"/>
      <c r="P1246" s="260"/>
      <c r="Q1246" s="260"/>
      <c r="R1246" s="260"/>
      <c r="S1246" s="260"/>
      <c r="T1246" s="261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T1246" s="262" t="s">
        <v>490</v>
      </c>
      <c r="AU1246" s="262" t="s">
        <v>86</v>
      </c>
      <c r="AV1246" s="15" t="s">
        <v>151</v>
      </c>
      <c r="AW1246" s="15" t="s">
        <v>37</v>
      </c>
      <c r="AX1246" s="15" t="s">
        <v>84</v>
      </c>
      <c r="AY1246" s="262" t="s">
        <v>152</v>
      </c>
    </row>
    <row r="1247" s="2" customFormat="1" ht="16.5" customHeight="1">
      <c r="A1247" s="40"/>
      <c r="B1247" s="41"/>
      <c r="C1247" s="274" t="s">
        <v>1615</v>
      </c>
      <c r="D1247" s="274" t="s">
        <v>674</v>
      </c>
      <c r="E1247" s="275" t="s">
        <v>1616</v>
      </c>
      <c r="F1247" s="276" t="s">
        <v>1617</v>
      </c>
      <c r="G1247" s="277" t="s">
        <v>1037</v>
      </c>
      <c r="H1247" s="278">
        <v>558.72000000000003</v>
      </c>
      <c r="I1247" s="279"/>
      <c r="J1247" s="280">
        <f>ROUND(I1247*H1247,2)</f>
        <v>0</v>
      </c>
      <c r="K1247" s="276" t="s">
        <v>486</v>
      </c>
      <c r="L1247" s="281"/>
      <c r="M1247" s="282" t="s">
        <v>19</v>
      </c>
      <c r="N1247" s="283" t="s">
        <v>47</v>
      </c>
      <c r="O1247" s="86"/>
      <c r="P1247" s="207">
        <f>O1247*H1247</f>
        <v>0</v>
      </c>
      <c r="Q1247" s="207">
        <v>0.001</v>
      </c>
      <c r="R1247" s="207">
        <f>Q1247*H1247</f>
        <v>0.55871999999999999</v>
      </c>
      <c r="S1247" s="207">
        <v>0</v>
      </c>
      <c r="T1247" s="208">
        <f>S1247*H1247</f>
        <v>0</v>
      </c>
      <c r="U1247" s="40"/>
      <c r="V1247" s="40"/>
      <c r="W1247" s="40"/>
      <c r="X1247" s="40"/>
      <c r="Y1247" s="40"/>
      <c r="Z1247" s="40"/>
      <c r="AA1247" s="40"/>
      <c r="AB1247" s="40"/>
      <c r="AC1247" s="40"/>
      <c r="AD1247" s="40"/>
      <c r="AE1247" s="40"/>
      <c r="AR1247" s="209" t="s">
        <v>279</v>
      </c>
      <c r="AT1247" s="209" t="s">
        <v>674</v>
      </c>
      <c r="AU1247" s="209" t="s">
        <v>86</v>
      </c>
      <c r="AY1247" s="19" t="s">
        <v>152</v>
      </c>
      <c r="BE1247" s="210">
        <f>IF(N1247="základní",J1247,0)</f>
        <v>0</v>
      </c>
      <c r="BF1247" s="210">
        <f>IF(N1247="snížená",J1247,0)</f>
        <v>0</v>
      </c>
      <c r="BG1247" s="210">
        <f>IF(N1247="zákl. přenesená",J1247,0)</f>
        <v>0</v>
      </c>
      <c r="BH1247" s="210">
        <f>IF(N1247="sníž. přenesená",J1247,0)</f>
        <v>0</v>
      </c>
      <c r="BI1247" s="210">
        <f>IF(N1247="nulová",J1247,0)</f>
        <v>0</v>
      </c>
      <c r="BJ1247" s="19" t="s">
        <v>84</v>
      </c>
      <c r="BK1247" s="210">
        <f>ROUND(I1247*H1247,2)</f>
        <v>0</v>
      </c>
      <c r="BL1247" s="19" t="s">
        <v>216</v>
      </c>
      <c r="BM1247" s="209" t="s">
        <v>1618</v>
      </c>
    </row>
    <row r="1248" s="14" customFormat="1">
      <c r="A1248" s="14"/>
      <c r="B1248" s="241"/>
      <c r="C1248" s="242"/>
      <c r="D1248" s="211" t="s">
        <v>490</v>
      </c>
      <c r="E1248" s="242"/>
      <c r="F1248" s="244" t="s">
        <v>1619</v>
      </c>
      <c r="G1248" s="242"/>
      <c r="H1248" s="245">
        <v>558.72000000000003</v>
      </c>
      <c r="I1248" s="246"/>
      <c r="J1248" s="242"/>
      <c r="K1248" s="242"/>
      <c r="L1248" s="247"/>
      <c r="M1248" s="248"/>
      <c r="N1248" s="249"/>
      <c r="O1248" s="249"/>
      <c r="P1248" s="249"/>
      <c r="Q1248" s="249"/>
      <c r="R1248" s="249"/>
      <c r="S1248" s="249"/>
      <c r="T1248" s="250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T1248" s="251" t="s">
        <v>490</v>
      </c>
      <c r="AU1248" s="251" t="s">
        <v>86</v>
      </c>
      <c r="AV1248" s="14" t="s">
        <v>86</v>
      </c>
      <c r="AW1248" s="14" t="s">
        <v>4</v>
      </c>
      <c r="AX1248" s="14" t="s">
        <v>84</v>
      </c>
      <c r="AY1248" s="251" t="s">
        <v>152</v>
      </c>
    </row>
    <row r="1249" s="2" customFormat="1" ht="21.75" customHeight="1">
      <c r="A1249" s="40"/>
      <c r="B1249" s="41"/>
      <c r="C1249" s="198" t="s">
        <v>1620</v>
      </c>
      <c r="D1249" s="198" t="s">
        <v>153</v>
      </c>
      <c r="E1249" s="199" t="s">
        <v>1621</v>
      </c>
      <c r="F1249" s="200" t="s">
        <v>1622</v>
      </c>
      <c r="G1249" s="201" t="s">
        <v>485</v>
      </c>
      <c r="H1249" s="202">
        <v>61.814999999999998</v>
      </c>
      <c r="I1249" s="203"/>
      <c r="J1249" s="204">
        <f>ROUND(I1249*H1249,2)</f>
        <v>0</v>
      </c>
      <c r="K1249" s="200" t="s">
        <v>486</v>
      </c>
      <c r="L1249" s="46"/>
      <c r="M1249" s="205" t="s">
        <v>19</v>
      </c>
      <c r="N1249" s="206" t="s">
        <v>47</v>
      </c>
      <c r="O1249" s="86"/>
      <c r="P1249" s="207">
        <f>O1249*H1249</f>
        <v>0</v>
      </c>
      <c r="Q1249" s="207">
        <v>0</v>
      </c>
      <c r="R1249" s="207">
        <f>Q1249*H1249</f>
        <v>0</v>
      </c>
      <c r="S1249" s="207">
        <v>0</v>
      </c>
      <c r="T1249" s="208">
        <f>S1249*H1249</f>
        <v>0</v>
      </c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40"/>
      <c r="AR1249" s="209" t="s">
        <v>216</v>
      </c>
      <c r="AT1249" s="209" t="s">
        <v>153</v>
      </c>
      <c r="AU1249" s="209" t="s">
        <v>86</v>
      </c>
      <c r="AY1249" s="19" t="s">
        <v>152</v>
      </c>
      <c r="BE1249" s="210">
        <f>IF(N1249="základní",J1249,0)</f>
        <v>0</v>
      </c>
      <c r="BF1249" s="210">
        <f>IF(N1249="snížená",J1249,0)</f>
        <v>0</v>
      </c>
      <c r="BG1249" s="210">
        <f>IF(N1249="zákl. přenesená",J1249,0)</f>
        <v>0</v>
      </c>
      <c r="BH1249" s="210">
        <f>IF(N1249="sníž. přenesená",J1249,0)</f>
        <v>0</v>
      </c>
      <c r="BI1249" s="210">
        <f>IF(N1249="nulová",J1249,0)</f>
        <v>0</v>
      </c>
      <c r="BJ1249" s="19" t="s">
        <v>84</v>
      </c>
      <c r="BK1249" s="210">
        <f>ROUND(I1249*H1249,2)</f>
        <v>0</v>
      </c>
      <c r="BL1249" s="19" t="s">
        <v>216</v>
      </c>
      <c r="BM1249" s="209" t="s">
        <v>1623</v>
      </c>
    </row>
    <row r="1250" s="2" customFormat="1">
      <c r="A1250" s="40"/>
      <c r="B1250" s="41"/>
      <c r="C1250" s="42"/>
      <c r="D1250" s="229" t="s">
        <v>488</v>
      </c>
      <c r="E1250" s="42"/>
      <c r="F1250" s="230" t="s">
        <v>1624</v>
      </c>
      <c r="G1250" s="42"/>
      <c r="H1250" s="42"/>
      <c r="I1250" s="213"/>
      <c r="J1250" s="42"/>
      <c r="K1250" s="42"/>
      <c r="L1250" s="46"/>
      <c r="M1250" s="214"/>
      <c r="N1250" s="215"/>
      <c r="O1250" s="86"/>
      <c r="P1250" s="86"/>
      <c r="Q1250" s="86"/>
      <c r="R1250" s="86"/>
      <c r="S1250" s="86"/>
      <c r="T1250" s="87"/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40"/>
      <c r="AT1250" s="19" t="s">
        <v>488</v>
      </c>
      <c r="AU1250" s="19" t="s">
        <v>86</v>
      </c>
    </row>
    <row r="1251" s="13" customFormat="1">
      <c r="A1251" s="13"/>
      <c r="B1251" s="231"/>
      <c r="C1251" s="232"/>
      <c r="D1251" s="211" t="s">
        <v>490</v>
      </c>
      <c r="E1251" s="233" t="s">
        <v>19</v>
      </c>
      <c r="F1251" s="234" t="s">
        <v>670</v>
      </c>
      <c r="G1251" s="232"/>
      <c r="H1251" s="233" t="s">
        <v>19</v>
      </c>
      <c r="I1251" s="235"/>
      <c r="J1251" s="232"/>
      <c r="K1251" s="232"/>
      <c r="L1251" s="236"/>
      <c r="M1251" s="237"/>
      <c r="N1251" s="238"/>
      <c r="O1251" s="238"/>
      <c r="P1251" s="238"/>
      <c r="Q1251" s="238"/>
      <c r="R1251" s="238"/>
      <c r="S1251" s="238"/>
      <c r="T1251" s="239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40" t="s">
        <v>490</v>
      </c>
      <c r="AU1251" s="240" t="s">
        <v>86</v>
      </c>
      <c r="AV1251" s="13" t="s">
        <v>84</v>
      </c>
      <c r="AW1251" s="13" t="s">
        <v>37</v>
      </c>
      <c r="AX1251" s="13" t="s">
        <v>76</v>
      </c>
      <c r="AY1251" s="240" t="s">
        <v>152</v>
      </c>
    </row>
    <row r="1252" s="13" customFormat="1">
      <c r="A1252" s="13"/>
      <c r="B1252" s="231"/>
      <c r="C1252" s="232"/>
      <c r="D1252" s="211" t="s">
        <v>490</v>
      </c>
      <c r="E1252" s="233" t="s">
        <v>19</v>
      </c>
      <c r="F1252" s="234" t="s">
        <v>714</v>
      </c>
      <c r="G1252" s="232"/>
      <c r="H1252" s="233" t="s">
        <v>19</v>
      </c>
      <c r="I1252" s="235"/>
      <c r="J1252" s="232"/>
      <c r="K1252" s="232"/>
      <c r="L1252" s="236"/>
      <c r="M1252" s="237"/>
      <c r="N1252" s="238"/>
      <c r="O1252" s="238"/>
      <c r="P1252" s="238"/>
      <c r="Q1252" s="238"/>
      <c r="R1252" s="238"/>
      <c r="S1252" s="238"/>
      <c r="T1252" s="239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40" t="s">
        <v>490</v>
      </c>
      <c r="AU1252" s="240" t="s">
        <v>86</v>
      </c>
      <c r="AV1252" s="13" t="s">
        <v>84</v>
      </c>
      <c r="AW1252" s="13" t="s">
        <v>37</v>
      </c>
      <c r="AX1252" s="13" t="s">
        <v>76</v>
      </c>
      <c r="AY1252" s="240" t="s">
        <v>152</v>
      </c>
    </row>
    <row r="1253" s="13" customFormat="1">
      <c r="A1253" s="13"/>
      <c r="B1253" s="231"/>
      <c r="C1253" s="232"/>
      <c r="D1253" s="211" t="s">
        <v>490</v>
      </c>
      <c r="E1253" s="233" t="s">
        <v>19</v>
      </c>
      <c r="F1253" s="234" t="s">
        <v>715</v>
      </c>
      <c r="G1253" s="232"/>
      <c r="H1253" s="233" t="s">
        <v>19</v>
      </c>
      <c r="I1253" s="235"/>
      <c r="J1253" s="232"/>
      <c r="K1253" s="232"/>
      <c r="L1253" s="236"/>
      <c r="M1253" s="237"/>
      <c r="N1253" s="238"/>
      <c r="O1253" s="238"/>
      <c r="P1253" s="238"/>
      <c r="Q1253" s="238"/>
      <c r="R1253" s="238"/>
      <c r="S1253" s="238"/>
      <c r="T1253" s="239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40" t="s">
        <v>490</v>
      </c>
      <c r="AU1253" s="240" t="s">
        <v>86</v>
      </c>
      <c r="AV1253" s="13" t="s">
        <v>84</v>
      </c>
      <c r="AW1253" s="13" t="s">
        <v>37</v>
      </c>
      <c r="AX1253" s="13" t="s">
        <v>76</v>
      </c>
      <c r="AY1253" s="240" t="s">
        <v>152</v>
      </c>
    </row>
    <row r="1254" s="14" customFormat="1">
      <c r="A1254" s="14"/>
      <c r="B1254" s="241"/>
      <c r="C1254" s="242"/>
      <c r="D1254" s="211" t="s">
        <v>490</v>
      </c>
      <c r="E1254" s="243" t="s">
        <v>19</v>
      </c>
      <c r="F1254" s="244" t="s">
        <v>716</v>
      </c>
      <c r="G1254" s="242"/>
      <c r="H1254" s="245">
        <v>16.050000000000001</v>
      </c>
      <c r="I1254" s="246"/>
      <c r="J1254" s="242"/>
      <c r="K1254" s="242"/>
      <c r="L1254" s="247"/>
      <c r="M1254" s="248"/>
      <c r="N1254" s="249"/>
      <c r="O1254" s="249"/>
      <c r="P1254" s="249"/>
      <c r="Q1254" s="249"/>
      <c r="R1254" s="249"/>
      <c r="S1254" s="249"/>
      <c r="T1254" s="250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T1254" s="251" t="s">
        <v>490</v>
      </c>
      <c r="AU1254" s="251" t="s">
        <v>86</v>
      </c>
      <c r="AV1254" s="14" t="s">
        <v>86</v>
      </c>
      <c r="AW1254" s="14" t="s">
        <v>37</v>
      </c>
      <c r="AX1254" s="14" t="s">
        <v>76</v>
      </c>
      <c r="AY1254" s="251" t="s">
        <v>152</v>
      </c>
    </row>
    <row r="1255" s="14" customFormat="1">
      <c r="A1255" s="14"/>
      <c r="B1255" s="241"/>
      <c r="C1255" s="242"/>
      <c r="D1255" s="211" t="s">
        <v>490</v>
      </c>
      <c r="E1255" s="243" t="s">
        <v>19</v>
      </c>
      <c r="F1255" s="244" t="s">
        <v>717</v>
      </c>
      <c r="G1255" s="242"/>
      <c r="H1255" s="245">
        <v>17.655000000000001</v>
      </c>
      <c r="I1255" s="246"/>
      <c r="J1255" s="242"/>
      <c r="K1255" s="242"/>
      <c r="L1255" s="247"/>
      <c r="M1255" s="248"/>
      <c r="N1255" s="249"/>
      <c r="O1255" s="249"/>
      <c r="P1255" s="249"/>
      <c r="Q1255" s="249"/>
      <c r="R1255" s="249"/>
      <c r="S1255" s="249"/>
      <c r="T1255" s="250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T1255" s="251" t="s">
        <v>490</v>
      </c>
      <c r="AU1255" s="251" t="s">
        <v>86</v>
      </c>
      <c r="AV1255" s="14" t="s">
        <v>86</v>
      </c>
      <c r="AW1255" s="14" t="s">
        <v>37</v>
      </c>
      <c r="AX1255" s="14" t="s">
        <v>76</v>
      </c>
      <c r="AY1255" s="251" t="s">
        <v>152</v>
      </c>
    </row>
    <row r="1256" s="14" customFormat="1">
      <c r="A1256" s="14"/>
      <c r="B1256" s="241"/>
      <c r="C1256" s="242"/>
      <c r="D1256" s="211" t="s">
        <v>490</v>
      </c>
      <c r="E1256" s="243" t="s">
        <v>19</v>
      </c>
      <c r="F1256" s="244" t="s">
        <v>718</v>
      </c>
      <c r="G1256" s="242"/>
      <c r="H1256" s="245">
        <v>7.7999999999999998</v>
      </c>
      <c r="I1256" s="246"/>
      <c r="J1256" s="242"/>
      <c r="K1256" s="242"/>
      <c r="L1256" s="247"/>
      <c r="M1256" s="248"/>
      <c r="N1256" s="249"/>
      <c r="O1256" s="249"/>
      <c r="P1256" s="249"/>
      <c r="Q1256" s="249"/>
      <c r="R1256" s="249"/>
      <c r="S1256" s="249"/>
      <c r="T1256" s="250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51" t="s">
        <v>490</v>
      </c>
      <c r="AU1256" s="251" t="s">
        <v>86</v>
      </c>
      <c r="AV1256" s="14" t="s">
        <v>86</v>
      </c>
      <c r="AW1256" s="14" t="s">
        <v>37</v>
      </c>
      <c r="AX1256" s="14" t="s">
        <v>76</v>
      </c>
      <c r="AY1256" s="251" t="s">
        <v>152</v>
      </c>
    </row>
    <row r="1257" s="14" customFormat="1">
      <c r="A1257" s="14"/>
      <c r="B1257" s="241"/>
      <c r="C1257" s="242"/>
      <c r="D1257" s="211" t="s">
        <v>490</v>
      </c>
      <c r="E1257" s="243" t="s">
        <v>19</v>
      </c>
      <c r="F1257" s="244" t="s">
        <v>719</v>
      </c>
      <c r="G1257" s="242"/>
      <c r="H1257" s="245">
        <v>20.309999999999999</v>
      </c>
      <c r="I1257" s="246"/>
      <c r="J1257" s="242"/>
      <c r="K1257" s="242"/>
      <c r="L1257" s="247"/>
      <c r="M1257" s="248"/>
      <c r="N1257" s="249"/>
      <c r="O1257" s="249"/>
      <c r="P1257" s="249"/>
      <c r="Q1257" s="249"/>
      <c r="R1257" s="249"/>
      <c r="S1257" s="249"/>
      <c r="T1257" s="250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51" t="s">
        <v>490</v>
      </c>
      <c r="AU1257" s="251" t="s">
        <v>86</v>
      </c>
      <c r="AV1257" s="14" t="s">
        <v>86</v>
      </c>
      <c r="AW1257" s="14" t="s">
        <v>37</v>
      </c>
      <c r="AX1257" s="14" t="s">
        <v>76</v>
      </c>
      <c r="AY1257" s="251" t="s">
        <v>152</v>
      </c>
    </row>
    <row r="1258" s="15" customFormat="1">
      <c r="A1258" s="15"/>
      <c r="B1258" s="252"/>
      <c r="C1258" s="253"/>
      <c r="D1258" s="211" t="s">
        <v>490</v>
      </c>
      <c r="E1258" s="254" t="s">
        <v>19</v>
      </c>
      <c r="F1258" s="255" t="s">
        <v>502</v>
      </c>
      <c r="G1258" s="253"/>
      <c r="H1258" s="256">
        <v>61.814999999999998</v>
      </c>
      <c r="I1258" s="257"/>
      <c r="J1258" s="253"/>
      <c r="K1258" s="253"/>
      <c r="L1258" s="258"/>
      <c r="M1258" s="259"/>
      <c r="N1258" s="260"/>
      <c r="O1258" s="260"/>
      <c r="P1258" s="260"/>
      <c r="Q1258" s="260"/>
      <c r="R1258" s="260"/>
      <c r="S1258" s="260"/>
      <c r="T1258" s="261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T1258" s="262" t="s">
        <v>490</v>
      </c>
      <c r="AU1258" s="262" t="s">
        <v>86</v>
      </c>
      <c r="AV1258" s="15" t="s">
        <v>151</v>
      </c>
      <c r="AW1258" s="15" t="s">
        <v>37</v>
      </c>
      <c r="AX1258" s="15" t="s">
        <v>84</v>
      </c>
      <c r="AY1258" s="262" t="s">
        <v>152</v>
      </c>
    </row>
    <row r="1259" s="2" customFormat="1" ht="16.5" customHeight="1">
      <c r="A1259" s="40"/>
      <c r="B1259" s="41"/>
      <c r="C1259" s="274" t="s">
        <v>1625</v>
      </c>
      <c r="D1259" s="274" t="s">
        <v>674</v>
      </c>
      <c r="E1259" s="275" t="s">
        <v>1616</v>
      </c>
      <c r="F1259" s="276" t="s">
        <v>1617</v>
      </c>
      <c r="G1259" s="277" t="s">
        <v>1037</v>
      </c>
      <c r="H1259" s="278">
        <v>296.71199999999999</v>
      </c>
      <c r="I1259" s="279"/>
      <c r="J1259" s="280">
        <f>ROUND(I1259*H1259,2)</f>
        <v>0</v>
      </c>
      <c r="K1259" s="276" t="s">
        <v>486</v>
      </c>
      <c r="L1259" s="281"/>
      <c r="M1259" s="282" t="s">
        <v>19</v>
      </c>
      <c r="N1259" s="283" t="s">
        <v>47</v>
      </c>
      <c r="O1259" s="86"/>
      <c r="P1259" s="207">
        <f>O1259*H1259</f>
        <v>0</v>
      </c>
      <c r="Q1259" s="207">
        <v>0.001</v>
      </c>
      <c r="R1259" s="207">
        <f>Q1259*H1259</f>
        <v>0.29671199999999998</v>
      </c>
      <c r="S1259" s="207">
        <v>0</v>
      </c>
      <c r="T1259" s="208">
        <f>S1259*H1259</f>
        <v>0</v>
      </c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40"/>
      <c r="AR1259" s="209" t="s">
        <v>279</v>
      </c>
      <c r="AT1259" s="209" t="s">
        <v>674</v>
      </c>
      <c r="AU1259" s="209" t="s">
        <v>86</v>
      </c>
      <c r="AY1259" s="19" t="s">
        <v>152</v>
      </c>
      <c r="BE1259" s="210">
        <f>IF(N1259="základní",J1259,0)</f>
        <v>0</v>
      </c>
      <c r="BF1259" s="210">
        <f>IF(N1259="snížená",J1259,0)</f>
        <v>0</v>
      </c>
      <c r="BG1259" s="210">
        <f>IF(N1259="zákl. přenesená",J1259,0)</f>
        <v>0</v>
      </c>
      <c r="BH1259" s="210">
        <f>IF(N1259="sníž. přenesená",J1259,0)</f>
        <v>0</v>
      </c>
      <c r="BI1259" s="210">
        <f>IF(N1259="nulová",J1259,0)</f>
        <v>0</v>
      </c>
      <c r="BJ1259" s="19" t="s">
        <v>84</v>
      </c>
      <c r="BK1259" s="210">
        <f>ROUND(I1259*H1259,2)</f>
        <v>0</v>
      </c>
      <c r="BL1259" s="19" t="s">
        <v>216</v>
      </c>
      <c r="BM1259" s="209" t="s">
        <v>1626</v>
      </c>
    </row>
    <row r="1260" s="2" customFormat="1">
      <c r="A1260" s="40"/>
      <c r="B1260" s="41"/>
      <c r="C1260" s="42"/>
      <c r="D1260" s="211" t="s">
        <v>394</v>
      </c>
      <c r="E1260" s="42"/>
      <c r="F1260" s="212" t="s">
        <v>1627</v>
      </c>
      <c r="G1260" s="42"/>
      <c r="H1260" s="42"/>
      <c r="I1260" s="213"/>
      <c r="J1260" s="42"/>
      <c r="K1260" s="42"/>
      <c r="L1260" s="46"/>
      <c r="M1260" s="214"/>
      <c r="N1260" s="215"/>
      <c r="O1260" s="86"/>
      <c r="P1260" s="86"/>
      <c r="Q1260" s="86"/>
      <c r="R1260" s="86"/>
      <c r="S1260" s="86"/>
      <c r="T1260" s="87"/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40"/>
      <c r="AT1260" s="19" t="s">
        <v>394</v>
      </c>
      <c r="AU1260" s="19" t="s">
        <v>86</v>
      </c>
    </row>
    <row r="1261" s="14" customFormat="1">
      <c r="A1261" s="14"/>
      <c r="B1261" s="241"/>
      <c r="C1261" s="242"/>
      <c r="D1261" s="211" t="s">
        <v>490</v>
      </c>
      <c r="E1261" s="242"/>
      <c r="F1261" s="244" t="s">
        <v>1628</v>
      </c>
      <c r="G1261" s="242"/>
      <c r="H1261" s="245">
        <v>296.71199999999999</v>
      </c>
      <c r="I1261" s="246"/>
      <c r="J1261" s="242"/>
      <c r="K1261" s="242"/>
      <c r="L1261" s="247"/>
      <c r="M1261" s="248"/>
      <c r="N1261" s="249"/>
      <c r="O1261" s="249"/>
      <c r="P1261" s="249"/>
      <c r="Q1261" s="249"/>
      <c r="R1261" s="249"/>
      <c r="S1261" s="249"/>
      <c r="T1261" s="250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51" t="s">
        <v>490</v>
      </c>
      <c r="AU1261" s="251" t="s">
        <v>86</v>
      </c>
      <c r="AV1261" s="14" t="s">
        <v>86</v>
      </c>
      <c r="AW1261" s="14" t="s">
        <v>4</v>
      </c>
      <c r="AX1261" s="14" t="s">
        <v>84</v>
      </c>
      <c r="AY1261" s="251" t="s">
        <v>152</v>
      </c>
    </row>
    <row r="1262" s="2" customFormat="1" ht="16.5" customHeight="1">
      <c r="A1262" s="40"/>
      <c r="B1262" s="41"/>
      <c r="C1262" s="198" t="s">
        <v>1629</v>
      </c>
      <c r="D1262" s="198" t="s">
        <v>153</v>
      </c>
      <c r="E1262" s="199" t="s">
        <v>1630</v>
      </c>
      <c r="F1262" s="200" t="s">
        <v>1631</v>
      </c>
      <c r="G1262" s="201" t="s">
        <v>485</v>
      </c>
      <c r="H1262" s="202">
        <v>116.40000000000001</v>
      </c>
      <c r="I1262" s="203"/>
      <c r="J1262" s="204">
        <f>ROUND(I1262*H1262,2)</f>
        <v>0</v>
      </c>
      <c r="K1262" s="200" t="s">
        <v>486</v>
      </c>
      <c r="L1262" s="46"/>
      <c r="M1262" s="205" t="s">
        <v>19</v>
      </c>
      <c r="N1262" s="206" t="s">
        <v>47</v>
      </c>
      <c r="O1262" s="86"/>
      <c r="P1262" s="207">
        <f>O1262*H1262</f>
        <v>0</v>
      </c>
      <c r="Q1262" s="207">
        <v>0</v>
      </c>
      <c r="R1262" s="207">
        <f>Q1262*H1262</f>
        <v>0</v>
      </c>
      <c r="S1262" s="207">
        <v>0</v>
      </c>
      <c r="T1262" s="208">
        <f>S1262*H1262</f>
        <v>0</v>
      </c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40"/>
      <c r="AR1262" s="209" t="s">
        <v>216</v>
      </c>
      <c r="AT1262" s="209" t="s">
        <v>153</v>
      </c>
      <c r="AU1262" s="209" t="s">
        <v>86</v>
      </c>
      <c r="AY1262" s="19" t="s">
        <v>152</v>
      </c>
      <c r="BE1262" s="210">
        <f>IF(N1262="základní",J1262,0)</f>
        <v>0</v>
      </c>
      <c r="BF1262" s="210">
        <f>IF(N1262="snížená",J1262,0)</f>
        <v>0</v>
      </c>
      <c r="BG1262" s="210">
        <f>IF(N1262="zákl. přenesená",J1262,0)</f>
        <v>0</v>
      </c>
      <c r="BH1262" s="210">
        <f>IF(N1262="sníž. přenesená",J1262,0)</f>
        <v>0</v>
      </c>
      <c r="BI1262" s="210">
        <f>IF(N1262="nulová",J1262,0)</f>
        <v>0</v>
      </c>
      <c r="BJ1262" s="19" t="s">
        <v>84</v>
      </c>
      <c r="BK1262" s="210">
        <f>ROUND(I1262*H1262,2)</f>
        <v>0</v>
      </c>
      <c r="BL1262" s="19" t="s">
        <v>216</v>
      </c>
      <c r="BM1262" s="209" t="s">
        <v>1632</v>
      </c>
    </row>
    <row r="1263" s="2" customFormat="1">
      <c r="A1263" s="40"/>
      <c r="B1263" s="41"/>
      <c r="C1263" s="42"/>
      <c r="D1263" s="229" t="s">
        <v>488</v>
      </c>
      <c r="E1263" s="42"/>
      <c r="F1263" s="230" t="s">
        <v>1633</v>
      </c>
      <c r="G1263" s="42"/>
      <c r="H1263" s="42"/>
      <c r="I1263" s="213"/>
      <c r="J1263" s="42"/>
      <c r="K1263" s="42"/>
      <c r="L1263" s="46"/>
      <c r="M1263" s="214"/>
      <c r="N1263" s="215"/>
      <c r="O1263" s="86"/>
      <c r="P1263" s="86"/>
      <c r="Q1263" s="86"/>
      <c r="R1263" s="86"/>
      <c r="S1263" s="86"/>
      <c r="T1263" s="87"/>
      <c r="U1263" s="40"/>
      <c r="V1263" s="40"/>
      <c r="W1263" s="40"/>
      <c r="X1263" s="40"/>
      <c r="Y1263" s="40"/>
      <c r="Z1263" s="40"/>
      <c r="AA1263" s="40"/>
      <c r="AB1263" s="40"/>
      <c r="AC1263" s="40"/>
      <c r="AD1263" s="40"/>
      <c r="AE1263" s="40"/>
      <c r="AT1263" s="19" t="s">
        <v>488</v>
      </c>
      <c r="AU1263" s="19" t="s">
        <v>86</v>
      </c>
    </row>
    <row r="1264" s="13" customFormat="1">
      <c r="A1264" s="13"/>
      <c r="B1264" s="231"/>
      <c r="C1264" s="232"/>
      <c r="D1264" s="211" t="s">
        <v>490</v>
      </c>
      <c r="E1264" s="233" t="s">
        <v>19</v>
      </c>
      <c r="F1264" s="234" t="s">
        <v>670</v>
      </c>
      <c r="G1264" s="232"/>
      <c r="H1264" s="233" t="s">
        <v>19</v>
      </c>
      <c r="I1264" s="235"/>
      <c r="J1264" s="232"/>
      <c r="K1264" s="232"/>
      <c r="L1264" s="236"/>
      <c r="M1264" s="237"/>
      <c r="N1264" s="238"/>
      <c r="O1264" s="238"/>
      <c r="P1264" s="238"/>
      <c r="Q1264" s="238"/>
      <c r="R1264" s="238"/>
      <c r="S1264" s="238"/>
      <c r="T1264" s="239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40" t="s">
        <v>490</v>
      </c>
      <c r="AU1264" s="240" t="s">
        <v>86</v>
      </c>
      <c r="AV1264" s="13" t="s">
        <v>84</v>
      </c>
      <c r="AW1264" s="13" t="s">
        <v>37</v>
      </c>
      <c r="AX1264" s="13" t="s">
        <v>76</v>
      </c>
      <c r="AY1264" s="240" t="s">
        <v>152</v>
      </c>
    </row>
    <row r="1265" s="13" customFormat="1">
      <c r="A1265" s="13"/>
      <c r="B1265" s="231"/>
      <c r="C1265" s="232"/>
      <c r="D1265" s="211" t="s">
        <v>490</v>
      </c>
      <c r="E1265" s="233" t="s">
        <v>19</v>
      </c>
      <c r="F1265" s="234" t="s">
        <v>1591</v>
      </c>
      <c r="G1265" s="232"/>
      <c r="H1265" s="233" t="s">
        <v>19</v>
      </c>
      <c r="I1265" s="235"/>
      <c r="J1265" s="232"/>
      <c r="K1265" s="232"/>
      <c r="L1265" s="236"/>
      <c r="M1265" s="237"/>
      <c r="N1265" s="238"/>
      <c r="O1265" s="238"/>
      <c r="P1265" s="238"/>
      <c r="Q1265" s="238"/>
      <c r="R1265" s="238"/>
      <c r="S1265" s="238"/>
      <c r="T1265" s="239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40" t="s">
        <v>490</v>
      </c>
      <c r="AU1265" s="240" t="s">
        <v>86</v>
      </c>
      <c r="AV1265" s="13" t="s">
        <v>84</v>
      </c>
      <c r="AW1265" s="13" t="s">
        <v>37</v>
      </c>
      <c r="AX1265" s="13" t="s">
        <v>76</v>
      </c>
      <c r="AY1265" s="240" t="s">
        <v>152</v>
      </c>
    </row>
    <row r="1266" s="14" customFormat="1">
      <c r="A1266" s="14"/>
      <c r="B1266" s="241"/>
      <c r="C1266" s="242"/>
      <c r="D1266" s="211" t="s">
        <v>490</v>
      </c>
      <c r="E1266" s="243" t="s">
        <v>19</v>
      </c>
      <c r="F1266" s="244" t="s">
        <v>1592</v>
      </c>
      <c r="G1266" s="242"/>
      <c r="H1266" s="245">
        <v>116.40000000000001</v>
      </c>
      <c r="I1266" s="246"/>
      <c r="J1266" s="242"/>
      <c r="K1266" s="242"/>
      <c r="L1266" s="247"/>
      <c r="M1266" s="248"/>
      <c r="N1266" s="249"/>
      <c r="O1266" s="249"/>
      <c r="P1266" s="249"/>
      <c r="Q1266" s="249"/>
      <c r="R1266" s="249"/>
      <c r="S1266" s="249"/>
      <c r="T1266" s="250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51" t="s">
        <v>490</v>
      </c>
      <c r="AU1266" s="251" t="s">
        <v>86</v>
      </c>
      <c r="AV1266" s="14" t="s">
        <v>86</v>
      </c>
      <c r="AW1266" s="14" t="s">
        <v>37</v>
      </c>
      <c r="AX1266" s="14" t="s">
        <v>84</v>
      </c>
      <c r="AY1266" s="251" t="s">
        <v>152</v>
      </c>
    </row>
    <row r="1267" s="2" customFormat="1" ht="16.5" customHeight="1">
      <c r="A1267" s="40"/>
      <c r="B1267" s="41"/>
      <c r="C1267" s="274" t="s">
        <v>1634</v>
      </c>
      <c r="D1267" s="274" t="s">
        <v>674</v>
      </c>
      <c r="E1267" s="275" t="s">
        <v>1635</v>
      </c>
      <c r="F1267" s="276" t="s">
        <v>1636</v>
      </c>
      <c r="G1267" s="277" t="s">
        <v>485</v>
      </c>
      <c r="H1267" s="278">
        <v>122.22</v>
      </c>
      <c r="I1267" s="279"/>
      <c r="J1267" s="280">
        <f>ROUND(I1267*H1267,2)</f>
        <v>0</v>
      </c>
      <c r="K1267" s="276" t="s">
        <v>486</v>
      </c>
      <c r="L1267" s="281"/>
      <c r="M1267" s="282" t="s">
        <v>19</v>
      </c>
      <c r="N1267" s="283" t="s">
        <v>47</v>
      </c>
      <c r="O1267" s="86"/>
      <c r="P1267" s="207">
        <f>O1267*H1267</f>
        <v>0</v>
      </c>
      <c r="Q1267" s="207">
        <v>0.00029999999999999997</v>
      </c>
      <c r="R1267" s="207">
        <f>Q1267*H1267</f>
        <v>0.036665999999999997</v>
      </c>
      <c r="S1267" s="207">
        <v>0</v>
      </c>
      <c r="T1267" s="208">
        <f>S1267*H1267</f>
        <v>0</v>
      </c>
      <c r="U1267" s="40"/>
      <c r="V1267" s="40"/>
      <c r="W1267" s="40"/>
      <c r="X1267" s="40"/>
      <c r="Y1267" s="40"/>
      <c r="Z1267" s="40"/>
      <c r="AA1267" s="40"/>
      <c r="AB1267" s="40"/>
      <c r="AC1267" s="40"/>
      <c r="AD1267" s="40"/>
      <c r="AE1267" s="40"/>
      <c r="AR1267" s="209" t="s">
        <v>279</v>
      </c>
      <c r="AT1267" s="209" t="s">
        <v>674</v>
      </c>
      <c r="AU1267" s="209" t="s">
        <v>86</v>
      </c>
      <c r="AY1267" s="19" t="s">
        <v>152</v>
      </c>
      <c r="BE1267" s="210">
        <f>IF(N1267="základní",J1267,0)</f>
        <v>0</v>
      </c>
      <c r="BF1267" s="210">
        <f>IF(N1267="snížená",J1267,0)</f>
        <v>0</v>
      </c>
      <c r="BG1267" s="210">
        <f>IF(N1267="zákl. přenesená",J1267,0)</f>
        <v>0</v>
      </c>
      <c r="BH1267" s="210">
        <f>IF(N1267="sníž. přenesená",J1267,0)</f>
        <v>0</v>
      </c>
      <c r="BI1267" s="210">
        <f>IF(N1267="nulová",J1267,0)</f>
        <v>0</v>
      </c>
      <c r="BJ1267" s="19" t="s">
        <v>84</v>
      </c>
      <c r="BK1267" s="210">
        <f>ROUND(I1267*H1267,2)</f>
        <v>0</v>
      </c>
      <c r="BL1267" s="19" t="s">
        <v>216</v>
      </c>
      <c r="BM1267" s="209" t="s">
        <v>1637</v>
      </c>
    </row>
    <row r="1268" s="14" customFormat="1">
      <c r="A1268" s="14"/>
      <c r="B1268" s="241"/>
      <c r="C1268" s="242"/>
      <c r="D1268" s="211" t="s">
        <v>490</v>
      </c>
      <c r="E1268" s="242"/>
      <c r="F1268" s="244" t="s">
        <v>1638</v>
      </c>
      <c r="G1268" s="242"/>
      <c r="H1268" s="245">
        <v>122.22</v>
      </c>
      <c r="I1268" s="246"/>
      <c r="J1268" s="242"/>
      <c r="K1268" s="242"/>
      <c r="L1268" s="247"/>
      <c r="M1268" s="248"/>
      <c r="N1268" s="249"/>
      <c r="O1268" s="249"/>
      <c r="P1268" s="249"/>
      <c r="Q1268" s="249"/>
      <c r="R1268" s="249"/>
      <c r="S1268" s="249"/>
      <c r="T1268" s="250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51" t="s">
        <v>490</v>
      </c>
      <c r="AU1268" s="251" t="s">
        <v>86</v>
      </c>
      <c r="AV1268" s="14" t="s">
        <v>86</v>
      </c>
      <c r="AW1268" s="14" t="s">
        <v>4</v>
      </c>
      <c r="AX1268" s="14" t="s">
        <v>84</v>
      </c>
      <c r="AY1268" s="251" t="s">
        <v>152</v>
      </c>
    </row>
    <row r="1269" s="2" customFormat="1" ht="24.15" customHeight="1">
      <c r="A1269" s="40"/>
      <c r="B1269" s="41"/>
      <c r="C1269" s="198" t="s">
        <v>1639</v>
      </c>
      <c r="D1269" s="198" t="s">
        <v>153</v>
      </c>
      <c r="E1269" s="199" t="s">
        <v>1640</v>
      </c>
      <c r="F1269" s="200" t="s">
        <v>1641</v>
      </c>
      <c r="G1269" s="201" t="s">
        <v>558</v>
      </c>
      <c r="H1269" s="202">
        <v>5.5129999999999999</v>
      </c>
      <c r="I1269" s="203"/>
      <c r="J1269" s="204">
        <f>ROUND(I1269*H1269,2)</f>
        <v>0</v>
      </c>
      <c r="K1269" s="200" t="s">
        <v>486</v>
      </c>
      <c r="L1269" s="46"/>
      <c r="M1269" s="205" t="s">
        <v>19</v>
      </c>
      <c r="N1269" s="206" t="s">
        <v>47</v>
      </c>
      <c r="O1269" s="86"/>
      <c r="P1269" s="207">
        <f>O1269*H1269</f>
        <v>0</v>
      </c>
      <c r="Q1269" s="207">
        <v>0</v>
      </c>
      <c r="R1269" s="207">
        <f>Q1269*H1269</f>
        <v>0</v>
      </c>
      <c r="S1269" s="207">
        <v>0</v>
      </c>
      <c r="T1269" s="208">
        <f>S1269*H1269</f>
        <v>0</v>
      </c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40"/>
      <c r="AR1269" s="209" t="s">
        <v>216</v>
      </c>
      <c r="AT1269" s="209" t="s">
        <v>153</v>
      </c>
      <c r="AU1269" s="209" t="s">
        <v>86</v>
      </c>
      <c r="AY1269" s="19" t="s">
        <v>152</v>
      </c>
      <c r="BE1269" s="210">
        <f>IF(N1269="základní",J1269,0)</f>
        <v>0</v>
      </c>
      <c r="BF1269" s="210">
        <f>IF(N1269="snížená",J1269,0)</f>
        <v>0</v>
      </c>
      <c r="BG1269" s="210">
        <f>IF(N1269="zákl. přenesená",J1269,0)</f>
        <v>0</v>
      </c>
      <c r="BH1269" s="210">
        <f>IF(N1269="sníž. přenesená",J1269,0)</f>
        <v>0</v>
      </c>
      <c r="BI1269" s="210">
        <f>IF(N1269="nulová",J1269,0)</f>
        <v>0</v>
      </c>
      <c r="BJ1269" s="19" t="s">
        <v>84</v>
      </c>
      <c r="BK1269" s="210">
        <f>ROUND(I1269*H1269,2)</f>
        <v>0</v>
      </c>
      <c r="BL1269" s="19" t="s">
        <v>216</v>
      </c>
      <c r="BM1269" s="209" t="s">
        <v>1642</v>
      </c>
    </row>
    <row r="1270" s="2" customFormat="1">
      <c r="A1270" s="40"/>
      <c r="B1270" s="41"/>
      <c r="C1270" s="42"/>
      <c r="D1270" s="229" t="s">
        <v>488</v>
      </c>
      <c r="E1270" s="42"/>
      <c r="F1270" s="230" t="s">
        <v>1643</v>
      </c>
      <c r="G1270" s="42"/>
      <c r="H1270" s="42"/>
      <c r="I1270" s="213"/>
      <c r="J1270" s="42"/>
      <c r="K1270" s="42"/>
      <c r="L1270" s="46"/>
      <c r="M1270" s="214"/>
      <c r="N1270" s="215"/>
      <c r="O1270" s="86"/>
      <c r="P1270" s="86"/>
      <c r="Q1270" s="86"/>
      <c r="R1270" s="86"/>
      <c r="S1270" s="86"/>
      <c r="T1270" s="87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40"/>
      <c r="AT1270" s="19" t="s">
        <v>488</v>
      </c>
      <c r="AU1270" s="19" t="s">
        <v>86</v>
      </c>
    </row>
    <row r="1271" s="11" customFormat="1" ht="22.8" customHeight="1">
      <c r="A1271" s="11"/>
      <c r="B1271" s="184"/>
      <c r="C1271" s="185"/>
      <c r="D1271" s="186" t="s">
        <v>75</v>
      </c>
      <c r="E1271" s="227" t="s">
        <v>1644</v>
      </c>
      <c r="F1271" s="227" t="s">
        <v>1645</v>
      </c>
      <c r="G1271" s="185"/>
      <c r="H1271" s="185"/>
      <c r="I1271" s="188"/>
      <c r="J1271" s="228">
        <f>BK1271</f>
        <v>0</v>
      </c>
      <c r="K1271" s="185"/>
      <c r="L1271" s="190"/>
      <c r="M1271" s="191"/>
      <c r="N1271" s="192"/>
      <c r="O1271" s="192"/>
      <c r="P1271" s="193">
        <f>SUM(P1272:P1289)</f>
        <v>0</v>
      </c>
      <c r="Q1271" s="192"/>
      <c r="R1271" s="193">
        <f>SUM(R1272:R1289)</f>
        <v>1.7022860500000001</v>
      </c>
      <c r="S1271" s="192"/>
      <c r="T1271" s="194">
        <f>SUM(T1272:T1289)</f>
        <v>0</v>
      </c>
      <c r="U1271" s="11"/>
      <c r="V1271" s="11"/>
      <c r="W1271" s="11"/>
      <c r="X1271" s="11"/>
      <c r="Y1271" s="11"/>
      <c r="Z1271" s="11"/>
      <c r="AA1271" s="11"/>
      <c r="AB1271" s="11"/>
      <c r="AC1271" s="11"/>
      <c r="AD1271" s="11"/>
      <c r="AE1271" s="11"/>
      <c r="AR1271" s="195" t="s">
        <v>86</v>
      </c>
      <c r="AT1271" s="196" t="s">
        <v>75</v>
      </c>
      <c r="AU1271" s="196" t="s">
        <v>84</v>
      </c>
      <c r="AY1271" s="195" t="s">
        <v>152</v>
      </c>
      <c r="BK1271" s="197">
        <f>SUM(BK1272:BK1289)</f>
        <v>0</v>
      </c>
    </row>
    <row r="1272" s="2" customFormat="1" ht="21.75" customHeight="1">
      <c r="A1272" s="40"/>
      <c r="B1272" s="41"/>
      <c r="C1272" s="198" t="s">
        <v>1646</v>
      </c>
      <c r="D1272" s="198" t="s">
        <v>153</v>
      </c>
      <c r="E1272" s="199" t="s">
        <v>1647</v>
      </c>
      <c r="F1272" s="200" t="s">
        <v>1648</v>
      </c>
      <c r="G1272" s="201" t="s">
        <v>485</v>
      </c>
      <c r="H1272" s="202">
        <v>560.88499999999999</v>
      </c>
      <c r="I1272" s="203"/>
      <c r="J1272" s="204">
        <f>ROUND(I1272*H1272,2)</f>
        <v>0</v>
      </c>
      <c r="K1272" s="200" t="s">
        <v>486</v>
      </c>
      <c r="L1272" s="46"/>
      <c r="M1272" s="205" t="s">
        <v>19</v>
      </c>
      <c r="N1272" s="206" t="s">
        <v>47</v>
      </c>
      <c r="O1272" s="86"/>
      <c r="P1272" s="207">
        <f>O1272*H1272</f>
        <v>0</v>
      </c>
      <c r="Q1272" s="207">
        <v>0</v>
      </c>
      <c r="R1272" s="207">
        <f>Q1272*H1272</f>
        <v>0</v>
      </c>
      <c r="S1272" s="207">
        <v>0</v>
      </c>
      <c r="T1272" s="208">
        <f>S1272*H1272</f>
        <v>0</v>
      </c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R1272" s="209" t="s">
        <v>216</v>
      </c>
      <c r="AT1272" s="209" t="s">
        <v>153</v>
      </c>
      <c r="AU1272" s="209" t="s">
        <v>86</v>
      </c>
      <c r="AY1272" s="19" t="s">
        <v>152</v>
      </c>
      <c r="BE1272" s="210">
        <f>IF(N1272="základní",J1272,0)</f>
        <v>0</v>
      </c>
      <c r="BF1272" s="210">
        <f>IF(N1272="snížená",J1272,0)</f>
        <v>0</v>
      </c>
      <c r="BG1272" s="210">
        <f>IF(N1272="zákl. přenesená",J1272,0)</f>
        <v>0</v>
      </c>
      <c r="BH1272" s="210">
        <f>IF(N1272="sníž. přenesená",J1272,0)</f>
        <v>0</v>
      </c>
      <c r="BI1272" s="210">
        <f>IF(N1272="nulová",J1272,0)</f>
        <v>0</v>
      </c>
      <c r="BJ1272" s="19" t="s">
        <v>84</v>
      </c>
      <c r="BK1272" s="210">
        <f>ROUND(I1272*H1272,2)</f>
        <v>0</v>
      </c>
      <c r="BL1272" s="19" t="s">
        <v>216</v>
      </c>
      <c r="BM1272" s="209" t="s">
        <v>1649</v>
      </c>
    </row>
    <row r="1273" s="2" customFormat="1">
      <c r="A1273" s="40"/>
      <c r="B1273" s="41"/>
      <c r="C1273" s="42"/>
      <c r="D1273" s="229" t="s">
        <v>488</v>
      </c>
      <c r="E1273" s="42"/>
      <c r="F1273" s="230" t="s">
        <v>1650</v>
      </c>
      <c r="G1273" s="42"/>
      <c r="H1273" s="42"/>
      <c r="I1273" s="213"/>
      <c r="J1273" s="42"/>
      <c r="K1273" s="42"/>
      <c r="L1273" s="46"/>
      <c r="M1273" s="214"/>
      <c r="N1273" s="215"/>
      <c r="O1273" s="86"/>
      <c r="P1273" s="86"/>
      <c r="Q1273" s="86"/>
      <c r="R1273" s="86"/>
      <c r="S1273" s="86"/>
      <c r="T1273" s="87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T1273" s="19" t="s">
        <v>488</v>
      </c>
      <c r="AU1273" s="19" t="s">
        <v>86</v>
      </c>
    </row>
    <row r="1274" s="13" customFormat="1">
      <c r="A1274" s="13"/>
      <c r="B1274" s="231"/>
      <c r="C1274" s="232"/>
      <c r="D1274" s="211" t="s">
        <v>490</v>
      </c>
      <c r="E1274" s="233" t="s">
        <v>19</v>
      </c>
      <c r="F1274" s="234" t="s">
        <v>1548</v>
      </c>
      <c r="G1274" s="232"/>
      <c r="H1274" s="233" t="s">
        <v>19</v>
      </c>
      <c r="I1274" s="235"/>
      <c r="J1274" s="232"/>
      <c r="K1274" s="232"/>
      <c r="L1274" s="236"/>
      <c r="M1274" s="237"/>
      <c r="N1274" s="238"/>
      <c r="O1274" s="238"/>
      <c r="P1274" s="238"/>
      <c r="Q1274" s="238"/>
      <c r="R1274" s="238"/>
      <c r="S1274" s="238"/>
      <c r="T1274" s="239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40" t="s">
        <v>490</v>
      </c>
      <c r="AU1274" s="240" t="s">
        <v>86</v>
      </c>
      <c r="AV1274" s="13" t="s">
        <v>84</v>
      </c>
      <c r="AW1274" s="13" t="s">
        <v>37</v>
      </c>
      <c r="AX1274" s="13" t="s">
        <v>76</v>
      </c>
      <c r="AY1274" s="240" t="s">
        <v>152</v>
      </c>
    </row>
    <row r="1275" s="13" customFormat="1">
      <c r="A1275" s="13"/>
      <c r="B1275" s="231"/>
      <c r="C1275" s="232"/>
      <c r="D1275" s="211" t="s">
        <v>490</v>
      </c>
      <c r="E1275" s="233" t="s">
        <v>19</v>
      </c>
      <c r="F1275" s="234" t="s">
        <v>1549</v>
      </c>
      <c r="G1275" s="232"/>
      <c r="H1275" s="233" t="s">
        <v>19</v>
      </c>
      <c r="I1275" s="235"/>
      <c r="J1275" s="232"/>
      <c r="K1275" s="232"/>
      <c r="L1275" s="236"/>
      <c r="M1275" s="237"/>
      <c r="N1275" s="238"/>
      <c r="O1275" s="238"/>
      <c r="P1275" s="238"/>
      <c r="Q1275" s="238"/>
      <c r="R1275" s="238"/>
      <c r="S1275" s="238"/>
      <c r="T1275" s="239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40" t="s">
        <v>490</v>
      </c>
      <c r="AU1275" s="240" t="s">
        <v>86</v>
      </c>
      <c r="AV1275" s="13" t="s">
        <v>84</v>
      </c>
      <c r="AW1275" s="13" t="s">
        <v>37</v>
      </c>
      <c r="AX1275" s="13" t="s">
        <v>76</v>
      </c>
      <c r="AY1275" s="240" t="s">
        <v>152</v>
      </c>
    </row>
    <row r="1276" s="13" customFormat="1">
      <c r="A1276" s="13"/>
      <c r="B1276" s="231"/>
      <c r="C1276" s="232"/>
      <c r="D1276" s="211" t="s">
        <v>490</v>
      </c>
      <c r="E1276" s="233" t="s">
        <v>19</v>
      </c>
      <c r="F1276" s="234" t="s">
        <v>1651</v>
      </c>
      <c r="G1276" s="232"/>
      <c r="H1276" s="233" t="s">
        <v>19</v>
      </c>
      <c r="I1276" s="235"/>
      <c r="J1276" s="232"/>
      <c r="K1276" s="232"/>
      <c r="L1276" s="236"/>
      <c r="M1276" s="237"/>
      <c r="N1276" s="238"/>
      <c r="O1276" s="238"/>
      <c r="P1276" s="238"/>
      <c r="Q1276" s="238"/>
      <c r="R1276" s="238"/>
      <c r="S1276" s="238"/>
      <c r="T1276" s="239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40" t="s">
        <v>490</v>
      </c>
      <c r="AU1276" s="240" t="s">
        <v>86</v>
      </c>
      <c r="AV1276" s="13" t="s">
        <v>84</v>
      </c>
      <c r="AW1276" s="13" t="s">
        <v>37</v>
      </c>
      <c r="AX1276" s="13" t="s">
        <v>76</v>
      </c>
      <c r="AY1276" s="240" t="s">
        <v>152</v>
      </c>
    </row>
    <row r="1277" s="14" customFormat="1">
      <c r="A1277" s="14"/>
      <c r="B1277" s="241"/>
      <c r="C1277" s="242"/>
      <c r="D1277" s="211" t="s">
        <v>490</v>
      </c>
      <c r="E1277" s="243" t="s">
        <v>19</v>
      </c>
      <c r="F1277" s="244" t="s">
        <v>1550</v>
      </c>
      <c r="G1277" s="242"/>
      <c r="H1277" s="245">
        <v>489.97500000000002</v>
      </c>
      <c r="I1277" s="246"/>
      <c r="J1277" s="242"/>
      <c r="K1277" s="242"/>
      <c r="L1277" s="247"/>
      <c r="M1277" s="248"/>
      <c r="N1277" s="249"/>
      <c r="O1277" s="249"/>
      <c r="P1277" s="249"/>
      <c r="Q1277" s="249"/>
      <c r="R1277" s="249"/>
      <c r="S1277" s="249"/>
      <c r="T1277" s="250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51" t="s">
        <v>490</v>
      </c>
      <c r="AU1277" s="251" t="s">
        <v>86</v>
      </c>
      <c r="AV1277" s="14" t="s">
        <v>86</v>
      </c>
      <c r="AW1277" s="14" t="s">
        <v>37</v>
      </c>
      <c r="AX1277" s="14" t="s">
        <v>76</v>
      </c>
      <c r="AY1277" s="251" t="s">
        <v>152</v>
      </c>
    </row>
    <row r="1278" s="14" customFormat="1">
      <c r="A1278" s="14"/>
      <c r="B1278" s="241"/>
      <c r="C1278" s="242"/>
      <c r="D1278" s="211" t="s">
        <v>490</v>
      </c>
      <c r="E1278" s="243" t="s">
        <v>19</v>
      </c>
      <c r="F1278" s="244" t="s">
        <v>1551</v>
      </c>
      <c r="G1278" s="242"/>
      <c r="H1278" s="245">
        <v>70.909999999999997</v>
      </c>
      <c r="I1278" s="246"/>
      <c r="J1278" s="242"/>
      <c r="K1278" s="242"/>
      <c r="L1278" s="247"/>
      <c r="M1278" s="248"/>
      <c r="N1278" s="249"/>
      <c r="O1278" s="249"/>
      <c r="P1278" s="249"/>
      <c r="Q1278" s="249"/>
      <c r="R1278" s="249"/>
      <c r="S1278" s="249"/>
      <c r="T1278" s="250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51" t="s">
        <v>490</v>
      </c>
      <c r="AU1278" s="251" t="s">
        <v>86</v>
      </c>
      <c r="AV1278" s="14" t="s">
        <v>86</v>
      </c>
      <c r="AW1278" s="14" t="s">
        <v>37</v>
      </c>
      <c r="AX1278" s="14" t="s">
        <v>76</v>
      </c>
      <c r="AY1278" s="251" t="s">
        <v>152</v>
      </c>
    </row>
    <row r="1279" s="15" customFormat="1">
      <c r="A1279" s="15"/>
      <c r="B1279" s="252"/>
      <c r="C1279" s="253"/>
      <c r="D1279" s="211" t="s">
        <v>490</v>
      </c>
      <c r="E1279" s="254" t="s">
        <v>19</v>
      </c>
      <c r="F1279" s="255" t="s">
        <v>502</v>
      </c>
      <c r="G1279" s="253"/>
      <c r="H1279" s="256">
        <v>560.88499999999999</v>
      </c>
      <c r="I1279" s="257"/>
      <c r="J1279" s="253"/>
      <c r="K1279" s="253"/>
      <c r="L1279" s="258"/>
      <c r="M1279" s="259"/>
      <c r="N1279" s="260"/>
      <c r="O1279" s="260"/>
      <c r="P1279" s="260"/>
      <c r="Q1279" s="260"/>
      <c r="R1279" s="260"/>
      <c r="S1279" s="260"/>
      <c r="T1279" s="261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T1279" s="262" t="s">
        <v>490</v>
      </c>
      <c r="AU1279" s="262" t="s">
        <v>86</v>
      </c>
      <c r="AV1279" s="15" t="s">
        <v>151</v>
      </c>
      <c r="AW1279" s="15" t="s">
        <v>37</v>
      </c>
      <c r="AX1279" s="15" t="s">
        <v>84</v>
      </c>
      <c r="AY1279" s="262" t="s">
        <v>152</v>
      </c>
    </row>
    <row r="1280" s="2" customFormat="1" ht="16.5" customHeight="1">
      <c r="A1280" s="40"/>
      <c r="B1280" s="41"/>
      <c r="C1280" s="274" t="s">
        <v>1652</v>
      </c>
      <c r="D1280" s="274" t="s">
        <v>674</v>
      </c>
      <c r="E1280" s="275" t="s">
        <v>1635</v>
      </c>
      <c r="F1280" s="276" t="s">
        <v>1636</v>
      </c>
      <c r="G1280" s="277" t="s">
        <v>485</v>
      </c>
      <c r="H1280" s="278">
        <v>645.01800000000003</v>
      </c>
      <c r="I1280" s="279"/>
      <c r="J1280" s="280">
        <f>ROUND(I1280*H1280,2)</f>
        <v>0</v>
      </c>
      <c r="K1280" s="276" t="s">
        <v>486</v>
      </c>
      <c r="L1280" s="281"/>
      <c r="M1280" s="282" t="s">
        <v>19</v>
      </c>
      <c r="N1280" s="283" t="s">
        <v>47</v>
      </c>
      <c r="O1280" s="86"/>
      <c r="P1280" s="207">
        <f>O1280*H1280</f>
        <v>0</v>
      </c>
      <c r="Q1280" s="207">
        <v>0.00029999999999999997</v>
      </c>
      <c r="R1280" s="207">
        <f>Q1280*H1280</f>
        <v>0.19350539999999999</v>
      </c>
      <c r="S1280" s="207">
        <v>0</v>
      </c>
      <c r="T1280" s="208">
        <f>S1280*H1280</f>
        <v>0</v>
      </c>
      <c r="U1280" s="40"/>
      <c r="V1280" s="40"/>
      <c r="W1280" s="40"/>
      <c r="X1280" s="40"/>
      <c r="Y1280" s="40"/>
      <c r="Z1280" s="40"/>
      <c r="AA1280" s="40"/>
      <c r="AB1280" s="40"/>
      <c r="AC1280" s="40"/>
      <c r="AD1280" s="40"/>
      <c r="AE1280" s="40"/>
      <c r="AR1280" s="209" t="s">
        <v>279</v>
      </c>
      <c r="AT1280" s="209" t="s">
        <v>674</v>
      </c>
      <c r="AU1280" s="209" t="s">
        <v>86</v>
      </c>
      <c r="AY1280" s="19" t="s">
        <v>152</v>
      </c>
      <c r="BE1280" s="210">
        <f>IF(N1280="základní",J1280,0)</f>
        <v>0</v>
      </c>
      <c r="BF1280" s="210">
        <f>IF(N1280="snížená",J1280,0)</f>
        <v>0</v>
      </c>
      <c r="BG1280" s="210">
        <f>IF(N1280="zákl. přenesená",J1280,0)</f>
        <v>0</v>
      </c>
      <c r="BH1280" s="210">
        <f>IF(N1280="sníž. přenesená",J1280,0)</f>
        <v>0</v>
      </c>
      <c r="BI1280" s="210">
        <f>IF(N1280="nulová",J1280,0)</f>
        <v>0</v>
      </c>
      <c r="BJ1280" s="19" t="s">
        <v>84</v>
      </c>
      <c r="BK1280" s="210">
        <f>ROUND(I1280*H1280,2)</f>
        <v>0</v>
      </c>
      <c r="BL1280" s="19" t="s">
        <v>216</v>
      </c>
      <c r="BM1280" s="209" t="s">
        <v>1653</v>
      </c>
    </row>
    <row r="1281" s="14" customFormat="1">
      <c r="A1281" s="14"/>
      <c r="B1281" s="241"/>
      <c r="C1281" s="242"/>
      <c r="D1281" s="211" t="s">
        <v>490</v>
      </c>
      <c r="E1281" s="242"/>
      <c r="F1281" s="244" t="s">
        <v>1654</v>
      </c>
      <c r="G1281" s="242"/>
      <c r="H1281" s="245">
        <v>645.01800000000003</v>
      </c>
      <c r="I1281" s="246"/>
      <c r="J1281" s="242"/>
      <c r="K1281" s="242"/>
      <c r="L1281" s="247"/>
      <c r="M1281" s="248"/>
      <c r="N1281" s="249"/>
      <c r="O1281" s="249"/>
      <c r="P1281" s="249"/>
      <c r="Q1281" s="249"/>
      <c r="R1281" s="249"/>
      <c r="S1281" s="249"/>
      <c r="T1281" s="250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T1281" s="251" t="s">
        <v>490</v>
      </c>
      <c r="AU1281" s="251" t="s">
        <v>86</v>
      </c>
      <c r="AV1281" s="14" t="s">
        <v>86</v>
      </c>
      <c r="AW1281" s="14" t="s">
        <v>4</v>
      </c>
      <c r="AX1281" s="14" t="s">
        <v>84</v>
      </c>
      <c r="AY1281" s="251" t="s">
        <v>152</v>
      </c>
    </row>
    <row r="1282" s="2" customFormat="1" ht="24.15" customHeight="1">
      <c r="A1282" s="40"/>
      <c r="B1282" s="41"/>
      <c r="C1282" s="198" t="s">
        <v>1655</v>
      </c>
      <c r="D1282" s="198" t="s">
        <v>153</v>
      </c>
      <c r="E1282" s="199" t="s">
        <v>1656</v>
      </c>
      <c r="F1282" s="200" t="s">
        <v>1657</v>
      </c>
      <c r="G1282" s="201" t="s">
        <v>485</v>
      </c>
      <c r="H1282" s="202">
        <v>560.88499999999999</v>
      </c>
      <c r="I1282" s="203"/>
      <c r="J1282" s="204">
        <f>ROUND(I1282*H1282,2)</f>
        <v>0</v>
      </c>
      <c r="K1282" s="200" t="s">
        <v>157</v>
      </c>
      <c r="L1282" s="46"/>
      <c r="M1282" s="205" t="s">
        <v>19</v>
      </c>
      <c r="N1282" s="206" t="s">
        <v>47</v>
      </c>
      <c r="O1282" s="86"/>
      <c r="P1282" s="207">
        <f>O1282*H1282</f>
        <v>0</v>
      </c>
      <c r="Q1282" s="207">
        <v>0.0026900000000000001</v>
      </c>
      <c r="R1282" s="207">
        <f>Q1282*H1282</f>
        <v>1.5087806500000001</v>
      </c>
      <c r="S1282" s="207">
        <v>0</v>
      </c>
      <c r="T1282" s="208">
        <f>S1282*H1282</f>
        <v>0</v>
      </c>
      <c r="U1282" s="40"/>
      <c r="V1282" s="40"/>
      <c r="W1282" s="40"/>
      <c r="X1282" s="40"/>
      <c r="Y1282" s="40"/>
      <c r="Z1282" s="40"/>
      <c r="AA1282" s="40"/>
      <c r="AB1282" s="40"/>
      <c r="AC1282" s="40"/>
      <c r="AD1282" s="40"/>
      <c r="AE1282" s="40"/>
      <c r="AR1282" s="209" t="s">
        <v>216</v>
      </c>
      <c r="AT1282" s="209" t="s">
        <v>153</v>
      </c>
      <c r="AU1282" s="209" t="s">
        <v>86</v>
      </c>
      <c r="AY1282" s="19" t="s">
        <v>152</v>
      </c>
      <c r="BE1282" s="210">
        <f>IF(N1282="základní",J1282,0)</f>
        <v>0</v>
      </c>
      <c r="BF1282" s="210">
        <f>IF(N1282="snížená",J1282,0)</f>
        <v>0</v>
      </c>
      <c r="BG1282" s="210">
        <f>IF(N1282="zákl. přenesená",J1282,0)</f>
        <v>0</v>
      </c>
      <c r="BH1282" s="210">
        <f>IF(N1282="sníž. přenesená",J1282,0)</f>
        <v>0</v>
      </c>
      <c r="BI1282" s="210">
        <f>IF(N1282="nulová",J1282,0)</f>
        <v>0</v>
      </c>
      <c r="BJ1282" s="19" t="s">
        <v>84</v>
      </c>
      <c r="BK1282" s="210">
        <f>ROUND(I1282*H1282,2)</f>
        <v>0</v>
      </c>
      <c r="BL1282" s="19" t="s">
        <v>216</v>
      </c>
      <c r="BM1282" s="209" t="s">
        <v>1658</v>
      </c>
    </row>
    <row r="1283" s="13" customFormat="1">
      <c r="A1283" s="13"/>
      <c r="B1283" s="231"/>
      <c r="C1283" s="232"/>
      <c r="D1283" s="211" t="s">
        <v>490</v>
      </c>
      <c r="E1283" s="233" t="s">
        <v>19</v>
      </c>
      <c r="F1283" s="234" t="s">
        <v>1548</v>
      </c>
      <c r="G1283" s="232"/>
      <c r="H1283" s="233" t="s">
        <v>19</v>
      </c>
      <c r="I1283" s="235"/>
      <c r="J1283" s="232"/>
      <c r="K1283" s="232"/>
      <c r="L1283" s="236"/>
      <c r="M1283" s="237"/>
      <c r="N1283" s="238"/>
      <c r="O1283" s="238"/>
      <c r="P1283" s="238"/>
      <c r="Q1283" s="238"/>
      <c r="R1283" s="238"/>
      <c r="S1283" s="238"/>
      <c r="T1283" s="239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40" t="s">
        <v>490</v>
      </c>
      <c r="AU1283" s="240" t="s">
        <v>86</v>
      </c>
      <c r="AV1283" s="13" t="s">
        <v>84</v>
      </c>
      <c r="AW1283" s="13" t="s">
        <v>37</v>
      </c>
      <c r="AX1283" s="13" t="s">
        <v>76</v>
      </c>
      <c r="AY1283" s="240" t="s">
        <v>152</v>
      </c>
    </row>
    <row r="1284" s="13" customFormat="1">
      <c r="A1284" s="13"/>
      <c r="B1284" s="231"/>
      <c r="C1284" s="232"/>
      <c r="D1284" s="211" t="s">
        <v>490</v>
      </c>
      <c r="E1284" s="233" t="s">
        <v>19</v>
      </c>
      <c r="F1284" s="234" t="s">
        <v>1549</v>
      </c>
      <c r="G1284" s="232"/>
      <c r="H1284" s="233" t="s">
        <v>19</v>
      </c>
      <c r="I1284" s="235"/>
      <c r="J1284" s="232"/>
      <c r="K1284" s="232"/>
      <c r="L1284" s="236"/>
      <c r="M1284" s="237"/>
      <c r="N1284" s="238"/>
      <c r="O1284" s="238"/>
      <c r="P1284" s="238"/>
      <c r="Q1284" s="238"/>
      <c r="R1284" s="238"/>
      <c r="S1284" s="238"/>
      <c r="T1284" s="239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40" t="s">
        <v>490</v>
      </c>
      <c r="AU1284" s="240" t="s">
        <v>86</v>
      </c>
      <c r="AV1284" s="13" t="s">
        <v>84</v>
      </c>
      <c r="AW1284" s="13" t="s">
        <v>37</v>
      </c>
      <c r="AX1284" s="13" t="s">
        <v>76</v>
      </c>
      <c r="AY1284" s="240" t="s">
        <v>152</v>
      </c>
    </row>
    <row r="1285" s="14" customFormat="1">
      <c r="A1285" s="14"/>
      <c r="B1285" s="241"/>
      <c r="C1285" s="242"/>
      <c r="D1285" s="211" t="s">
        <v>490</v>
      </c>
      <c r="E1285" s="243" t="s">
        <v>19</v>
      </c>
      <c r="F1285" s="244" t="s">
        <v>1550</v>
      </c>
      <c r="G1285" s="242"/>
      <c r="H1285" s="245">
        <v>489.97500000000002</v>
      </c>
      <c r="I1285" s="246"/>
      <c r="J1285" s="242"/>
      <c r="K1285" s="242"/>
      <c r="L1285" s="247"/>
      <c r="M1285" s="248"/>
      <c r="N1285" s="249"/>
      <c r="O1285" s="249"/>
      <c r="P1285" s="249"/>
      <c r="Q1285" s="249"/>
      <c r="R1285" s="249"/>
      <c r="S1285" s="249"/>
      <c r="T1285" s="250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T1285" s="251" t="s">
        <v>490</v>
      </c>
      <c r="AU1285" s="251" t="s">
        <v>86</v>
      </c>
      <c r="AV1285" s="14" t="s">
        <v>86</v>
      </c>
      <c r="AW1285" s="14" t="s">
        <v>37</v>
      </c>
      <c r="AX1285" s="14" t="s">
        <v>76</v>
      </c>
      <c r="AY1285" s="251" t="s">
        <v>152</v>
      </c>
    </row>
    <row r="1286" s="14" customFormat="1">
      <c r="A1286" s="14"/>
      <c r="B1286" s="241"/>
      <c r="C1286" s="242"/>
      <c r="D1286" s="211" t="s">
        <v>490</v>
      </c>
      <c r="E1286" s="243" t="s">
        <v>19</v>
      </c>
      <c r="F1286" s="244" t="s">
        <v>1551</v>
      </c>
      <c r="G1286" s="242"/>
      <c r="H1286" s="245">
        <v>70.909999999999997</v>
      </c>
      <c r="I1286" s="246"/>
      <c r="J1286" s="242"/>
      <c r="K1286" s="242"/>
      <c r="L1286" s="247"/>
      <c r="M1286" s="248"/>
      <c r="N1286" s="249"/>
      <c r="O1286" s="249"/>
      <c r="P1286" s="249"/>
      <c r="Q1286" s="249"/>
      <c r="R1286" s="249"/>
      <c r="S1286" s="249"/>
      <c r="T1286" s="250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51" t="s">
        <v>490</v>
      </c>
      <c r="AU1286" s="251" t="s">
        <v>86</v>
      </c>
      <c r="AV1286" s="14" t="s">
        <v>86</v>
      </c>
      <c r="AW1286" s="14" t="s">
        <v>37</v>
      </c>
      <c r="AX1286" s="14" t="s">
        <v>76</v>
      </c>
      <c r="AY1286" s="251" t="s">
        <v>152</v>
      </c>
    </row>
    <row r="1287" s="15" customFormat="1">
      <c r="A1287" s="15"/>
      <c r="B1287" s="252"/>
      <c r="C1287" s="253"/>
      <c r="D1287" s="211" t="s">
        <v>490</v>
      </c>
      <c r="E1287" s="254" t="s">
        <v>19</v>
      </c>
      <c r="F1287" s="255" t="s">
        <v>502</v>
      </c>
      <c r="G1287" s="253"/>
      <c r="H1287" s="256">
        <v>560.88499999999999</v>
      </c>
      <c r="I1287" s="257"/>
      <c r="J1287" s="253"/>
      <c r="K1287" s="253"/>
      <c r="L1287" s="258"/>
      <c r="M1287" s="259"/>
      <c r="N1287" s="260"/>
      <c r="O1287" s="260"/>
      <c r="P1287" s="260"/>
      <c r="Q1287" s="260"/>
      <c r="R1287" s="260"/>
      <c r="S1287" s="260"/>
      <c r="T1287" s="261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T1287" s="262" t="s">
        <v>490</v>
      </c>
      <c r="AU1287" s="262" t="s">
        <v>86</v>
      </c>
      <c r="AV1287" s="15" t="s">
        <v>151</v>
      </c>
      <c r="AW1287" s="15" t="s">
        <v>37</v>
      </c>
      <c r="AX1287" s="15" t="s">
        <v>84</v>
      </c>
      <c r="AY1287" s="262" t="s">
        <v>152</v>
      </c>
    </row>
    <row r="1288" s="2" customFormat="1" ht="24.15" customHeight="1">
      <c r="A1288" s="40"/>
      <c r="B1288" s="41"/>
      <c r="C1288" s="198" t="s">
        <v>1659</v>
      </c>
      <c r="D1288" s="198" t="s">
        <v>153</v>
      </c>
      <c r="E1288" s="199" t="s">
        <v>1660</v>
      </c>
      <c r="F1288" s="200" t="s">
        <v>1661</v>
      </c>
      <c r="G1288" s="201" t="s">
        <v>558</v>
      </c>
      <c r="H1288" s="202">
        <v>1.702</v>
      </c>
      <c r="I1288" s="203"/>
      <c r="J1288" s="204">
        <f>ROUND(I1288*H1288,2)</f>
        <v>0</v>
      </c>
      <c r="K1288" s="200" t="s">
        <v>486</v>
      </c>
      <c r="L1288" s="46"/>
      <c r="M1288" s="205" t="s">
        <v>19</v>
      </c>
      <c r="N1288" s="206" t="s">
        <v>47</v>
      </c>
      <c r="O1288" s="86"/>
      <c r="P1288" s="207">
        <f>O1288*H1288</f>
        <v>0</v>
      </c>
      <c r="Q1288" s="207">
        <v>0</v>
      </c>
      <c r="R1288" s="207">
        <f>Q1288*H1288</f>
        <v>0</v>
      </c>
      <c r="S1288" s="207">
        <v>0</v>
      </c>
      <c r="T1288" s="208">
        <f>S1288*H1288</f>
        <v>0</v>
      </c>
      <c r="U1288" s="40"/>
      <c r="V1288" s="40"/>
      <c r="W1288" s="40"/>
      <c r="X1288" s="40"/>
      <c r="Y1288" s="40"/>
      <c r="Z1288" s="40"/>
      <c r="AA1288" s="40"/>
      <c r="AB1288" s="40"/>
      <c r="AC1288" s="40"/>
      <c r="AD1288" s="40"/>
      <c r="AE1288" s="40"/>
      <c r="AR1288" s="209" t="s">
        <v>216</v>
      </c>
      <c r="AT1288" s="209" t="s">
        <v>153</v>
      </c>
      <c r="AU1288" s="209" t="s">
        <v>86</v>
      </c>
      <c r="AY1288" s="19" t="s">
        <v>152</v>
      </c>
      <c r="BE1288" s="210">
        <f>IF(N1288="základní",J1288,0)</f>
        <v>0</v>
      </c>
      <c r="BF1288" s="210">
        <f>IF(N1288="snížená",J1288,0)</f>
        <v>0</v>
      </c>
      <c r="BG1288" s="210">
        <f>IF(N1288="zákl. přenesená",J1288,0)</f>
        <v>0</v>
      </c>
      <c r="BH1288" s="210">
        <f>IF(N1288="sníž. přenesená",J1288,0)</f>
        <v>0</v>
      </c>
      <c r="BI1288" s="210">
        <f>IF(N1288="nulová",J1288,0)</f>
        <v>0</v>
      </c>
      <c r="BJ1288" s="19" t="s">
        <v>84</v>
      </c>
      <c r="BK1288" s="210">
        <f>ROUND(I1288*H1288,2)</f>
        <v>0</v>
      </c>
      <c r="BL1288" s="19" t="s">
        <v>216</v>
      </c>
      <c r="BM1288" s="209" t="s">
        <v>1662</v>
      </c>
    </row>
    <row r="1289" s="2" customFormat="1">
      <c r="A1289" s="40"/>
      <c r="B1289" s="41"/>
      <c r="C1289" s="42"/>
      <c r="D1289" s="229" t="s">
        <v>488</v>
      </c>
      <c r="E1289" s="42"/>
      <c r="F1289" s="230" t="s">
        <v>1663</v>
      </c>
      <c r="G1289" s="42"/>
      <c r="H1289" s="42"/>
      <c r="I1289" s="213"/>
      <c r="J1289" s="42"/>
      <c r="K1289" s="42"/>
      <c r="L1289" s="46"/>
      <c r="M1289" s="214"/>
      <c r="N1289" s="215"/>
      <c r="O1289" s="86"/>
      <c r="P1289" s="86"/>
      <c r="Q1289" s="86"/>
      <c r="R1289" s="86"/>
      <c r="S1289" s="86"/>
      <c r="T1289" s="87"/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40"/>
      <c r="AT1289" s="19" t="s">
        <v>488</v>
      </c>
      <c r="AU1289" s="19" t="s">
        <v>86</v>
      </c>
    </row>
    <row r="1290" s="11" customFormat="1" ht="22.8" customHeight="1">
      <c r="A1290" s="11"/>
      <c r="B1290" s="184"/>
      <c r="C1290" s="185"/>
      <c r="D1290" s="186" t="s">
        <v>75</v>
      </c>
      <c r="E1290" s="227" t="s">
        <v>1664</v>
      </c>
      <c r="F1290" s="227" t="s">
        <v>1665</v>
      </c>
      <c r="G1290" s="185"/>
      <c r="H1290" s="185"/>
      <c r="I1290" s="188"/>
      <c r="J1290" s="228">
        <f>BK1290</f>
        <v>0</v>
      </c>
      <c r="K1290" s="185"/>
      <c r="L1290" s="190"/>
      <c r="M1290" s="191"/>
      <c r="N1290" s="192"/>
      <c r="O1290" s="192"/>
      <c r="P1290" s="193">
        <f>SUM(P1291:P1347)</f>
        <v>0</v>
      </c>
      <c r="Q1290" s="192"/>
      <c r="R1290" s="193">
        <f>SUM(R1291:R1347)</f>
        <v>3.4304026999999997</v>
      </c>
      <c r="S1290" s="192"/>
      <c r="T1290" s="194">
        <f>SUM(T1291:T1347)</f>
        <v>0</v>
      </c>
      <c r="U1290" s="11"/>
      <c r="V1290" s="11"/>
      <c r="W1290" s="11"/>
      <c r="X1290" s="11"/>
      <c r="Y1290" s="11"/>
      <c r="Z1290" s="11"/>
      <c r="AA1290" s="11"/>
      <c r="AB1290" s="11"/>
      <c r="AC1290" s="11"/>
      <c r="AD1290" s="11"/>
      <c r="AE1290" s="11"/>
      <c r="AR1290" s="195" t="s">
        <v>86</v>
      </c>
      <c r="AT1290" s="196" t="s">
        <v>75</v>
      </c>
      <c r="AU1290" s="196" t="s">
        <v>84</v>
      </c>
      <c r="AY1290" s="195" t="s">
        <v>152</v>
      </c>
      <c r="BK1290" s="197">
        <f>SUM(BK1291:BK1347)</f>
        <v>0</v>
      </c>
    </row>
    <row r="1291" s="2" customFormat="1" ht="24.15" customHeight="1">
      <c r="A1291" s="40"/>
      <c r="B1291" s="41"/>
      <c r="C1291" s="198" t="s">
        <v>1666</v>
      </c>
      <c r="D1291" s="198" t="s">
        <v>153</v>
      </c>
      <c r="E1291" s="199" t="s">
        <v>1667</v>
      </c>
      <c r="F1291" s="200" t="s">
        <v>1668</v>
      </c>
      <c r="G1291" s="201" t="s">
        <v>485</v>
      </c>
      <c r="H1291" s="202">
        <v>116.40000000000001</v>
      </c>
      <c r="I1291" s="203"/>
      <c r="J1291" s="204">
        <f>ROUND(I1291*H1291,2)</f>
        <v>0</v>
      </c>
      <c r="K1291" s="200" t="s">
        <v>486</v>
      </c>
      <c r="L1291" s="46"/>
      <c r="M1291" s="205" t="s">
        <v>19</v>
      </c>
      <c r="N1291" s="206" t="s">
        <v>47</v>
      </c>
      <c r="O1291" s="86"/>
      <c r="P1291" s="207">
        <f>O1291*H1291</f>
        <v>0</v>
      </c>
      <c r="Q1291" s="207">
        <v>0.00029999999999999997</v>
      </c>
      <c r="R1291" s="207">
        <f>Q1291*H1291</f>
        <v>0.03492</v>
      </c>
      <c r="S1291" s="207">
        <v>0</v>
      </c>
      <c r="T1291" s="208">
        <f>S1291*H1291</f>
        <v>0</v>
      </c>
      <c r="U1291" s="40"/>
      <c r="V1291" s="40"/>
      <c r="W1291" s="40"/>
      <c r="X1291" s="40"/>
      <c r="Y1291" s="40"/>
      <c r="Z1291" s="40"/>
      <c r="AA1291" s="40"/>
      <c r="AB1291" s="40"/>
      <c r="AC1291" s="40"/>
      <c r="AD1291" s="40"/>
      <c r="AE1291" s="40"/>
      <c r="AR1291" s="209" t="s">
        <v>216</v>
      </c>
      <c r="AT1291" s="209" t="s">
        <v>153</v>
      </c>
      <c r="AU1291" s="209" t="s">
        <v>86</v>
      </c>
      <c r="AY1291" s="19" t="s">
        <v>152</v>
      </c>
      <c r="BE1291" s="210">
        <f>IF(N1291="základní",J1291,0)</f>
        <v>0</v>
      </c>
      <c r="BF1291" s="210">
        <f>IF(N1291="snížená",J1291,0)</f>
        <v>0</v>
      </c>
      <c r="BG1291" s="210">
        <f>IF(N1291="zákl. přenesená",J1291,0)</f>
        <v>0</v>
      </c>
      <c r="BH1291" s="210">
        <f>IF(N1291="sníž. přenesená",J1291,0)</f>
        <v>0</v>
      </c>
      <c r="BI1291" s="210">
        <f>IF(N1291="nulová",J1291,0)</f>
        <v>0</v>
      </c>
      <c r="BJ1291" s="19" t="s">
        <v>84</v>
      </c>
      <c r="BK1291" s="210">
        <f>ROUND(I1291*H1291,2)</f>
        <v>0</v>
      </c>
      <c r="BL1291" s="19" t="s">
        <v>216</v>
      </c>
      <c r="BM1291" s="209" t="s">
        <v>1669</v>
      </c>
    </row>
    <row r="1292" s="2" customFormat="1">
      <c r="A1292" s="40"/>
      <c r="B1292" s="41"/>
      <c r="C1292" s="42"/>
      <c r="D1292" s="229" t="s">
        <v>488</v>
      </c>
      <c r="E1292" s="42"/>
      <c r="F1292" s="230" t="s">
        <v>1670</v>
      </c>
      <c r="G1292" s="42"/>
      <c r="H1292" s="42"/>
      <c r="I1292" s="213"/>
      <c r="J1292" s="42"/>
      <c r="K1292" s="42"/>
      <c r="L1292" s="46"/>
      <c r="M1292" s="214"/>
      <c r="N1292" s="215"/>
      <c r="O1292" s="86"/>
      <c r="P1292" s="86"/>
      <c r="Q1292" s="86"/>
      <c r="R1292" s="86"/>
      <c r="S1292" s="86"/>
      <c r="T1292" s="87"/>
      <c r="U1292" s="40"/>
      <c r="V1292" s="40"/>
      <c r="W1292" s="40"/>
      <c r="X1292" s="40"/>
      <c r="Y1292" s="40"/>
      <c r="Z1292" s="40"/>
      <c r="AA1292" s="40"/>
      <c r="AB1292" s="40"/>
      <c r="AC1292" s="40"/>
      <c r="AD1292" s="40"/>
      <c r="AE1292" s="40"/>
      <c r="AT1292" s="19" t="s">
        <v>488</v>
      </c>
      <c r="AU1292" s="19" t="s">
        <v>86</v>
      </c>
    </row>
    <row r="1293" s="13" customFormat="1">
      <c r="A1293" s="13"/>
      <c r="B1293" s="231"/>
      <c r="C1293" s="232"/>
      <c r="D1293" s="211" t="s">
        <v>490</v>
      </c>
      <c r="E1293" s="233" t="s">
        <v>19</v>
      </c>
      <c r="F1293" s="234" t="s">
        <v>670</v>
      </c>
      <c r="G1293" s="232"/>
      <c r="H1293" s="233" t="s">
        <v>19</v>
      </c>
      <c r="I1293" s="235"/>
      <c r="J1293" s="232"/>
      <c r="K1293" s="232"/>
      <c r="L1293" s="236"/>
      <c r="M1293" s="237"/>
      <c r="N1293" s="238"/>
      <c r="O1293" s="238"/>
      <c r="P1293" s="238"/>
      <c r="Q1293" s="238"/>
      <c r="R1293" s="238"/>
      <c r="S1293" s="238"/>
      <c r="T1293" s="239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40" t="s">
        <v>490</v>
      </c>
      <c r="AU1293" s="240" t="s">
        <v>86</v>
      </c>
      <c r="AV1293" s="13" t="s">
        <v>84</v>
      </c>
      <c r="AW1293" s="13" t="s">
        <v>37</v>
      </c>
      <c r="AX1293" s="13" t="s">
        <v>76</v>
      </c>
      <c r="AY1293" s="240" t="s">
        <v>152</v>
      </c>
    </row>
    <row r="1294" s="13" customFormat="1">
      <c r="A1294" s="13"/>
      <c r="B1294" s="231"/>
      <c r="C1294" s="232"/>
      <c r="D1294" s="211" t="s">
        <v>490</v>
      </c>
      <c r="E1294" s="233" t="s">
        <v>19</v>
      </c>
      <c r="F1294" s="234" t="s">
        <v>1591</v>
      </c>
      <c r="G1294" s="232"/>
      <c r="H1294" s="233" t="s">
        <v>19</v>
      </c>
      <c r="I1294" s="235"/>
      <c r="J1294" s="232"/>
      <c r="K1294" s="232"/>
      <c r="L1294" s="236"/>
      <c r="M1294" s="237"/>
      <c r="N1294" s="238"/>
      <c r="O1294" s="238"/>
      <c r="P1294" s="238"/>
      <c r="Q1294" s="238"/>
      <c r="R1294" s="238"/>
      <c r="S1294" s="238"/>
      <c r="T1294" s="239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40" t="s">
        <v>490</v>
      </c>
      <c r="AU1294" s="240" t="s">
        <v>86</v>
      </c>
      <c r="AV1294" s="13" t="s">
        <v>84</v>
      </c>
      <c r="AW1294" s="13" t="s">
        <v>37</v>
      </c>
      <c r="AX1294" s="13" t="s">
        <v>76</v>
      </c>
      <c r="AY1294" s="240" t="s">
        <v>152</v>
      </c>
    </row>
    <row r="1295" s="13" customFormat="1">
      <c r="A1295" s="13"/>
      <c r="B1295" s="231"/>
      <c r="C1295" s="232"/>
      <c r="D1295" s="211" t="s">
        <v>490</v>
      </c>
      <c r="E1295" s="233" t="s">
        <v>19</v>
      </c>
      <c r="F1295" s="234" t="s">
        <v>1671</v>
      </c>
      <c r="G1295" s="232"/>
      <c r="H1295" s="233" t="s">
        <v>19</v>
      </c>
      <c r="I1295" s="235"/>
      <c r="J1295" s="232"/>
      <c r="K1295" s="232"/>
      <c r="L1295" s="236"/>
      <c r="M1295" s="237"/>
      <c r="N1295" s="238"/>
      <c r="O1295" s="238"/>
      <c r="P1295" s="238"/>
      <c r="Q1295" s="238"/>
      <c r="R1295" s="238"/>
      <c r="S1295" s="238"/>
      <c r="T1295" s="239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40" t="s">
        <v>490</v>
      </c>
      <c r="AU1295" s="240" t="s">
        <v>86</v>
      </c>
      <c r="AV1295" s="13" t="s">
        <v>84</v>
      </c>
      <c r="AW1295" s="13" t="s">
        <v>37</v>
      </c>
      <c r="AX1295" s="13" t="s">
        <v>76</v>
      </c>
      <c r="AY1295" s="240" t="s">
        <v>152</v>
      </c>
    </row>
    <row r="1296" s="14" customFormat="1">
      <c r="A1296" s="14"/>
      <c r="B1296" s="241"/>
      <c r="C1296" s="242"/>
      <c r="D1296" s="211" t="s">
        <v>490</v>
      </c>
      <c r="E1296" s="243" t="s">
        <v>19</v>
      </c>
      <c r="F1296" s="244" t="s">
        <v>1592</v>
      </c>
      <c r="G1296" s="242"/>
      <c r="H1296" s="245">
        <v>116.40000000000001</v>
      </c>
      <c r="I1296" s="246"/>
      <c r="J1296" s="242"/>
      <c r="K1296" s="242"/>
      <c r="L1296" s="247"/>
      <c r="M1296" s="248"/>
      <c r="N1296" s="249"/>
      <c r="O1296" s="249"/>
      <c r="P1296" s="249"/>
      <c r="Q1296" s="249"/>
      <c r="R1296" s="249"/>
      <c r="S1296" s="249"/>
      <c r="T1296" s="250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T1296" s="251" t="s">
        <v>490</v>
      </c>
      <c r="AU1296" s="251" t="s">
        <v>86</v>
      </c>
      <c r="AV1296" s="14" t="s">
        <v>86</v>
      </c>
      <c r="AW1296" s="14" t="s">
        <v>37</v>
      </c>
      <c r="AX1296" s="14" t="s">
        <v>76</v>
      </c>
      <c r="AY1296" s="251" t="s">
        <v>152</v>
      </c>
    </row>
    <row r="1297" s="15" customFormat="1">
      <c r="A1297" s="15"/>
      <c r="B1297" s="252"/>
      <c r="C1297" s="253"/>
      <c r="D1297" s="211" t="s">
        <v>490</v>
      </c>
      <c r="E1297" s="254" t="s">
        <v>19</v>
      </c>
      <c r="F1297" s="255" t="s">
        <v>502</v>
      </c>
      <c r="G1297" s="253"/>
      <c r="H1297" s="256">
        <v>116.40000000000001</v>
      </c>
      <c r="I1297" s="257"/>
      <c r="J1297" s="253"/>
      <c r="K1297" s="253"/>
      <c r="L1297" s="258"/>
      <c r="M1297" s="259"/>
      <c r="N1297" s="260"/>
      <c r="O1297" s="260"/>
      <c r="P1297" s="260"/>
      <c r="Q1297" s="260"/>
      <c r="R1297" s="260"/>
      <c r="S1297" s="260"/>
      <c r="T1297" s="261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T1297" s="262" t="s">
        <v>490</v>
      </c>
      <c r="AU1297" s="262" t="s">
        <v>86</v>
      </c>
      <c r="AV1297" s="15" t="s">
        <v>151</v>
      </c>
      <c r="AW1297" s="15" t="s">
        <v>37</v>
      </c>
      <c r="AX1297" s="15" t="s">
        <v>84</v>
      </c>
      <c r="AY1297" s="262" t="s">
        <v>152</v>
      </c>
    </row>
    <row r="1298" s="2" customFormat="1" ht="16.5" customHeight="1">
      <c r="A1298" s="40"/>
      <c r="B1298" s="41"/>
      <c r="C1298" s="274" t="s">
        <v>1672</v>
      </c>
      <c r="D1298" s="274" t="s">
        <v>674</v>
      </c>
      <c r="E1298" s="275" t="s">
        <v>720</v>
      </c>
      <c r="F1298" s="276" t="s">
        <v>721</v>
      </c>
      <c r="G1298" s="277" t="s">
        <v>485</v>
      </c>
      <c r="H1298" s="278">
        <v>118.72799999999999</v>
      </c>
      <c r="I1298" s="279"/>
      <c r="J1298" s="280">
        <f>ROUND(I1298*H1298,2)</f>
        <v>0</v>
      </c>
      <c r="K1298" s="276" t="s">
        <v>486</v>
      </c>
      <c r="L1298" s="281"/>
      <c r="M1298" s="282" t="s">
        <v>19</v>
      </c>
      <c r="N1298" s="283" t="s">
        <v>47</v>
      </c>
      <c r="O1298" s="86"/>
      <c r="P1298" s="207">
        <f>O1298*H1298</f>
        <v>0</v>
      </c>
      <c r="Q1298" s="207">
        <v>0.0023999999999999998</v>
      </c>
      <c r="R1298" s="207">
        <f>Q1298*H1298</f>
        <v>0.28494719999999996</v>
      </c>
      <c r="S1298" s="207">
        <v>0</v>
      </c>
      <c r="T1298" s="208">
        <f>S1298*H1298</f>
        <v>0</v>
      </c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R1298" s="209" t="s">
        <v>279</v>
      </c>
      <c r="AT1298" s="209" t="s">
        <v>674</v>
      </c>
      <c r="AU1298" s="209" t="s">
        <v>86</v>
      </c>
      <c r="AY1298" s="19" t="s">
        <v>152</v>
      </c>
      <c r="BE1298" s="210">
        <f>IF(N1298="základní",J1298,0)</f>
        <v>0</v>
      </c>
      <c r="BF1298" s="210">
        <f>IF(N1298="snížená",J1298,0)</f>
        <v>0</v>
      </c>
      <c r="BG1298" s="210">
        <f>IF(N1298="zákl. přenesená",J1298,0)</f>
        <v>0</v>
      </c>
      <c r="BH1298" s="210">
        <f>IF(N1298="sníž. přenesená",J1298,0)</f>
        <v>0</v>
      </c>
      <c r="BI1298" s="210">
        <f>IF(N1298="nulová",J1298,0)</f>
        <v>0</v>
      </c>
      <c r="BJ1298" s="19" t="s">
        <v>84</v>
      </c>
      <c r="BK1298" s="210">
        <f>ROUND(I1298*H1298,2)</f>
        <v>0</v>
      </c>
      <c r="BL1298" s="19" t="s">
        <v>216</v>
      </c>
      <c r="BM1298" s="209" t="s">
        <v>1673</v>
      </c>
    </row>
    <row r="1299" s="14" customFormat="1">
      <c r="A1299" s="14"/>
      <c r="B1299" s="241"/>
      <c r="C1299" s="242"/>
      <c r="D1299" s="211" t="s">
        <v>490</v>
      </c>
      <c r="E1299" s="242"/>
      <c r="F1299" s="244" t="s">
        <v>1674</v>
      </c>
      <c r="G1299" s="242"/>
      <c r="H1299" s="245">
        <v>118.72799999999999</v>
      </c>
      <c r="I1299" s="246"/>
      <c r="J1299" s="242"/>
      <c r="K1299" s="242"/>
      <c r="L1299" s="247"/>
      <c r="M1299" s="248"/>
      <c r="N1299" s="249"/>
      <c r="O1299" s="249"/>
      <c r="P1299" s="249"/>
      <c r="Q1299" s="249"/>
      <c r="R1299" s="249"/>
      <c r="S1299" s="249"/>
      <c r="T1299" s="250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51" t="s">
        <v>490</v>
      </c>
      <c r="AU1299" s="251" t="s">
        <v>86</v>
      </c>
      <c r="AV1299" s="14" t="s">
        <v>86</v>
      </c>
      <c r="AW1299" s="14" t="s">
        <v>4</v>
      </c>
      <c r="AX1299" s="14" t="s">
        <v>84</v>
      </c>
      <c r="AY1299" s="251" t="s">
        <v>152</v>
      </c>
    </row>
    <row r="1300" s="2" customFormat="1" ht="24.15" customHeight="1">
      <c r="A1300" s="40"/>
      <c r="B1300" s="41"/>
      <c r="C1300" s="198" t="s">
        <v>1675</v>
      </c>
      <c r="D1300" s="198" t="s">
        <v>153</v>
      </c>
      <c r="E1300" s="199" t="s">
        <v>1676</v>
      </c>
      <c r="F1300" s="200" t="s">
        <v>1677</v>
      </c>
      <c r="G1300" s="201" t="s">
        <v>485</v>
      </c>
      <c r="H1300" s="202">
        <v>560.88499999999999</v>
      </c>
      <c r="I1300" s="203"/>
      <c r="J1300" s="204">
        <f>ROUND(I1300*H1300,2)</f>
        <v>0</v>
      </c>
      <c r="K1300" s="200" t="s">
        <v>486</v>
      </c>
      <c r="L1300" s="46"/>
      <c r="M1300" s="205" t="s">
        <v>19</v>
      </c>
      <c r="N1300" s="206" t="s">
        <v>47</v>
      </c>
      <c r="O1300" s="86"/>
      <c r="P1300" s="207">
        <f>O1300*H1300</f>
        <v>0</v>
      </c>
      <c r="Q1300" s="207">
        <v>0</v>
      </c>
      <c r="R1300" s="207">
        <f>Q1300*H1300</f>
        <v>0</v>
      </c>
      <c r="S1300" s="207">
        <v>0</v>
      </c>
      <c r="T1300" s="208">
        <f>S1300*H1300</f>
        <v>0</v>
      </c>
      <c r="U1300" s="40"/>
      <c r="V1300" s="40"/>
      <c r="W1300" s="40"/>
      <c r="X1300" s="40"/>
      <c r="Y1300" s="40"/>
      <c r="Z1300" s="40"/>
      <c r="AA1300" s="40"/>
      <c r="AB1300" s="40"/>
      <c r="AC1300" s="40"/>
      <c r="AD1300" s="40"/>
      <c r="AE1300" s="40"/>
      <c r="AR1300" s="209" t="s">
        <v>216</v>
      </c>
      <c r="AT1300" s="209" t="s">
        <v>153</v>
      </c>
      <c r="AU1300" s="209" t="s">
        <v>86</v>
      </c>
      <c r="AY1300" s="19" t="s">
        <v>152</v>
      </c>
      <c r="BE1300" s="210">
        <f>IF(N1300="základní",J1300,0)</f>
        <v>0</v>
      </c>
      <c r="BF1300" s="210">
        <f>IF(N1300="snížená",J1300,0)</f>
        <v>0</v>
      </c>
      <c r="BG1300" s="210">
        <f>IF(N1300="zákl. přenesená",J1300,0)</f>
        <v>0</v>
      </c>
      <c r="BH1300" s="210">
        <f>IF(N1300="sníž. přenesená",J1300,0)</f>
        <v>0</v>
      </c>
      <c r="BI1300" s="210">
        <f>IF(N1300="nulová",J1300,0)</f>
        <v>0</v>
      </c>
      <c r="BJ1300" s="19" t="s">
        <v>84</v>
      </c>
      <c r="BK1300" s="210">
        <f>ROUND(I1300*H1300,2)</f>
        <v>0</v>
      </c>
      <c r="BL1300" s="19" t="s">
        <v>216</v>
      </c>
      <c r="BM1300" s="209" t="s">
        <v>1678</v>
      </c>
    </row>
    <row r="1301" s="2" customFormat="1">
      <c r="A1301" s="40"/>
      <c r="B1301" s="41"/>
      <c r="C1301" s="42"/>
      <c r="D1301" s="229" t="s">
        <v>488</v>
      </c>
      <c r="E1301" s="42"/>
      <c r="F1301" s="230" t="s">
        <v>1679</v>
      </c>
      <c r="G1301" s="42"/>
      <c r="H1301" s="42"/>
      <c r="I1301" s="213"/>
      <c r="J1301" s="42"/>
      <c r="K1301" s="42"/>
      <c r="L1301" s="46"/>
      <c r="M1301" s="214"/>
      <c r="N1301" s="215"/>
      <c r="O1301" s="86"/>
      <c r="P1301" s="86"/>
      <c r="Q1301" s="86"/>
      <c r="R1301" s="86"/>
      <c r="S1301" s="86"/>
      <c r="T1301" s="87"/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T1301" s="19" t="s">
        <v>488</v>
      </c>
      <c r="AU1301" s="19" t="s">
        <v>86</v>
      </c>
    </row>
    <row r="1302" s="13" customFormat="1">
      <c r="A1302" s="13"/>
      <c r="B1302" s="231"/>
      <c r="C1302" s="232"/>
      <c r="D1302" s="211" t="s">
        <v>490</v>
      </c>
      <c r="E1302" s="233" t="s">
        <v>19</v>
      </c>
      <c r="F1302" s="234" t="s">
        <v>1548</v>
      </c>
      <c r="G1302" s="232"/>
      <c r="H1302" s="233" t="s">
        <v>19</v>
      </c>
      <c r="I1302" s="235"/>
      <c r="J1302" s="232"/>
      <c r="K1302" s="232"/>
      <c r="L1302" s="236"/>
      <c r="M1302" s="237"/>
      <c r="N1302" s="238"/>
      <c r="O1302" s="238"/>
      <c r="P1302" s="238"/>
      <c r="Q1302" s="238"/>
      <c r="R1302" s="238"/>
      <c r="S1302" s="238"/>
      <c r="T1302" s="239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40" t="s">
        <v>490</v>
      </c>
      <c r="AU1302" s="240" t="s">
        <v>86</v>
      </c>
      <c r="AV1302" s="13" t="s">
        <v>84</v>
      </c>
      <c r="AW1302" s="13" t="s">
        <v>37</v>
      </c>
      <c r="AX1302" s="13" t="s">
        <v>76</v>
      </c>
      <c r="AY1302" s="240" t="s">
        <v>152</v>
      </c>
    </row>
    <row r="1303" s="13" customFormat="1">
      <c r="A1303" s="13"/>
      <c r="B1303" s="231"/>
      <c r="C1303" s="232"/>
      <c r="D1303" s="211" t="s">
        <v>490</v>
      </c>
      <c r="E1303" s="233" t="s">
        <v>19</v>
      </c>
      <c r="F1303" s="234" t="s">
        <v>1549</v>
      </c>
      <c r="G1303" s="232"/>
      <c r="H1303" s="233" t="s">
        <v>19</v>
      </c>
      <c r="I1303" s="235"/>
      <c r="J1303" s="232"/>
      <c r="K1303" s="232"/>
      <c r="L1303" s="236"/>
      <c r="M1303" s="237"/>
      <c r="N1303" s="238"/>
      <c r="O1303" s="238"/>
      <c r="P1303" s="238"/>
      <c r="Q1303" s="238"/>
      <c r="R1303" s="238"/>
      <c r="S1303" s="238"/>
      <c r="T1303" s="239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40" t="s">
        <v>490</v>
      </c>
      <c r="AU1303" s="240" t="s">
        <v>86</v>
      </c>
      <c r="AV1303" s="13" t="s">
        <v>84</v>
      </c>
      <c r="AW1303" s="13" t="s">
        <v>37</v>
      </c>
      <c r="AX1303" s="13" t="s">
        <v>76</v>
      </c>
      <c r="AY1303" s="240" t="s">
        <v>152</v>
      </c>
    </row>
    <row r="1304" s="13" customFormat="1">
      <c r="A1304" s="13"/>
      <c r="B1304" s="231"/>
      <c r="C1304" s="232"/>
      <c r="D1304" s="211" t="s">
        <v>490</v>
      </c>
      <c r="E1304" s="233" t="s">
        <v>19</v>
      </c>
      <c r="F1304" s="234" t="s">
        <v>1680</v>
      </c>
      <c r="G1304" s="232"/>
      <c r="H1304" s="233" t="s">
        <v>19</v>
      </c>
      <c r="I1304" s="235"/>
      <c r="J1304" s="232"/>
      <c r="K1304" s="232"/>
      <c r="L1304" s="236"/>
      <c r="M1304" s="237"/>
      <c r="N1304" s="238"/>
      <c r="O1304" s="238"/>
      <c r="P1304" s="238"/>
      <c r="Q1304" s="238"/>
      <c r="R1304" s="238"/>
      <c r="S1304" s="238"/>
      <c r="T1304" s="239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40" t="s">
        <v>490</v>
      </c>
      <c r="AU1304" s="240" t="s">
        <v>86</v>
      </c>
      <c r="AV1304" s="13" t="s">
        <v>84</v>
      </c>
      <c r="AW1304" s="13" t="s">
        <v>37</v>
      </c>
      <c r="AX1304" s="13" t="s">
        <v>76</v>
      </c>
      <c r="AY1304" s="240" t="s">
        <v>152</v>
      </c>
    </row>
    <row r="1305" s="14" customFormat="1">
      <c r="A1305" s="14"/>
      <c r="B1305" s="241"/>
      <c r="C1305" s="242"/>
      <c r="D1305" s="211" t="s">
        <v>490</v>
      </c>
      <c r="E1305" s="243" t="s">
        <v>19</v>
      </c>
      <c r="F1305" s="244" t="s">
        <v>1550</v>
      </c>
      <c r="G1305" s="242"/>
      <c r="H1305" s="245">
        <v>489.97500000000002</v>
      </c>
      <c r="I1305" s="246"/>
      <c r="J1305" s="242"/>
      <c r="K1305" s="242"/>
      <c r="L1305" s="247"/>
      <c r="M1305" s="248"/>
      <c r="N1305" s="249"/>
      <c r="O1305" s="249"/>
      <c r="P1305" s="249"/>
      <c r="Q1305" s="249"/>
      <c r="R1305" s="249"/>
      <c r="S1305" s="249"/>
      <c r="T1305" s="250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T1305" s="251" t="s">
        <v>490</v>
      </c>
      <c r="AU1305" s="251" t="s">
        <v>86</v>
      </c>
      <c r="AV1305" s="14" t="s">
        <v>86</v>
      </c>
      <c r="AW1305" s="14" t="s">
        <v>37</v>
      </c>
      <c r="AX1305" s="14" t="s">
        <v>76</v>
      </c>
      <c r="AY1305" s="251" t="s">
        <v>152</v>
      </c>
    </row>
    <row r="1306" s="14" customFormat="1">
      <c r="A1306" s="14"/>
      <c r="B1306" s="241"/>
      <c r="C1306" s="242"/>
      <c r="D1306" s="211" t="s">
        <v>490</v>
      </c>
      <c r="E1306" s="243" t="s">
        <v>19</v>
      </c>
      <c r="F1306" s="244" t="s">
        <v>1551</v>
      </c>
      <c r="G1306" s="242"/>
      <c r="H1306" s="245">
        <v>70.909999999999997</v>
      </c>
      <c r="I1306" s="246"/>
      <c r="J1306" s="242"/>
      <c r="K1306" s="242"/>
      <c r="L1306" s="247"/>
      <c r="M1306" s="248"/>
      <c r="N1306" s="249"/>
      <c r="O1306" s="249"/>
      <c r="P1306" s="249"/>
      <c r="Q1306" s="249"/>
      <c r="R1306" s="249"/>
      <c r="S1306" s="249"/>
      <c r="T1306" s="250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51" t="s">
        <v>490</v>
      </c>
      <c r="AU1306" s="251" t="s">
        <v>86</v>
      </c>
      <c r="AV1306" s="14" t="s">
        <v>86</v>
      </c>
      <c r="AW1306" s="14" t="s">
        <v>37</v>
      </c>
      <c r="AX1306" s="14" t="s">
        <v>76</v>
      </c>
      <c r="AY1306" s="251" t="s">
        <v>152</v>
      </c>
    </row>
    <row r="1307" s="15" customFormat="1">
      <c r="A1307" s="15"/>
      <c r="B1307" s="252"/>
      <c r="C1307" s="253"/>
      <c r="D1307" s="211" t="s">
        <v>490</v>
      </c>
      <c r="E1307" s="254" t="s">
        <v>19</v>
      </c>
      <c r="F1307" s="255" t="s">
        <v>502</v>
      </c>
      <c r="G1307" s="253"/>
      <c r="H1307" s="256">
        <v>560.88499999999999</v>
      </c>
      <c r="I1307" s="257"/>
      <c r="J1307" s="253"/>
      <c r="K1307" s="253"/>
      <c r="L1307" s="258"/>
      <c r="M1307" s="259"/>
      <c r="N1307" s="260"/>
      <c r="O1307" s="260"/>
      <c r="P1307" s="260"/>
      <c r="Q1307" s="260"/>
      <c r="R1307" s="260"/>
      <c r="S1307" s="260"/>
      <c r="T1307" s="261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T1307" s="262" t="s">
        <v>490</v>
      </c>
      <c r="AU1307" s="262" t="s">
        <v>86</v>
      </c>
      <c r="AV1307" s="15" t="s">
        <v>151</v>
      </c>
      <c r="AW1307" s="15" t="s">
        <v>37</v>
      </c>
      <c r="AX1307" s="15" t="s">
        <v>84</v>
      </c>
      <c r="AY1307" s="262" t="s">
        <v>152</v>
      </c>
    </row>
    <row r="1308" s="2" customFormat="1" ht="16.5" customHeight="1">
      <c r="A1308" s="40"/>
      <c r="B1308" s="41"/>
      <c r="C1308" s="274" t="s">
        <v>1681</v>
      </c>
      <c r="D1308" s="274" t="s">
        <v>674</v>
      </c>
      <c r="E1308" s="275" t="s">
        <v>1682</v>
      </c>
      <c r="F1308" s="276" t="s">
        <v>1683</v>
      </c>
      <c r="G1308" s="277" t="s">
        <v>485</v>
      </c>
      <c r="H1308" s="278">
        <v>572.10299999999995</v>
      </c>
      <c r="I1308" s="279"/>
      <c r="J1308" s="280">
        <f>ROUND(I1308*H1308,2)</f>
        <v>0</v>
      </c>
      <c r="K1308" s="276" t="s">
        <v>157</v>
      </c>
      <c r="L1308" s="281"/>
      <c r="M1308" s="282" t="s">
        <v>19</v>
      </c>
      <c r="N1308" s="283" t="s">
        <v>47</v>
      </c>
      <c r="O1308" s="86"/>
      <c r="P1308" s="207">
        <f>O1308*H1308</f>
        <v>0</v>
      </c>
      <c r="Q1308" s="207">
        <v>0.0025000000000000001</v>
      </c>
      <c r="R1308" s="207">
        <f>Q1308*H1308</f>
        <v>1.4302575</v>
      </c>
      <c r="S1308" s="207">
        <v>0</v>
      </c>
      <c r="T1308" s="208">
        <f>S1308*H1308</f>
        <v>0</v>
      </c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R1308" s="209" t="s">
        <v>279</v>
      </c>
      <c r="AT1308" s="209" t="s">
        <v>674</v>
      </c>
      <c r="AU1308" s="209" t="s">
        <v>86</v>
      </c>
      <c r="AY1308" s="19" t="s">
        <v>152</v>
      </c>
      <c r="BE1308" s="210">
        <f>IF(N1308="základní",J1308,0)</f>
        <v>0</v>
      </c>
      <c r="BF1308" s="210">
        <f>IF(N1308="snížená",J1308,0)</f>
        <v>0</v>
      </c>
      <c r="BG1308" s="210">
        <f>IF(N1308="zákl. přenesená",J1308,0)</f>
        <v>0</v>
      </c>
      <c r="BH1308" s="210">
        <f>IF(N1308="sníž. přenesená",J1308,0)</f>
        <v>0</v>
      </c>
      <c r="BI1308" s="210">
        <f>IF(N1308="nulová",J1308,0)</f>
        <v>0</v>
      </c>
      <c r="BJ1308" s="19" t="s">
        <v>84</v>
      </c>
      <c r="BK1308" s="210">
        <f>ROUND(I1308*H1308,2)</f>
        <v>0</v>
      </c>
      <c r="BL1308" s="19" t="s">
        <v>216</v>
      </c>
      <c r="BM1308" s="209" t="s">
        <v>1684</v>
      </c>
    </row>
    <row r="1309" s="14" customFormat="1">
      <c r="A1309" s="14"/>
      <c r="B1309" s="241"/>
      <c r="C1309" s="242"/>
      <c r="D1309" s="211" t="s">
        <v>490</v>
      </c>
      <c r="E1309" s="242"/>
      <c r="F1309" s="244" t="s">
        <v>1685</v>
      </c>
      <c r="G1309" s="242"/>
      <c r="H1309" s="245">
        <v>572.10299999999995</v>
      </c>
      <c r="I1309" s="246"/>
      <c r="J1309" s="242"/>
      <c r="K1309" s="242"/>
      <c r="L1309" s="247"/>
      <c r="M1309" s="248"/>
      <c r="N1309" s="249"/>
      <c r="O1309" s="249"/>
      <c r="P1309" s="249"/>
      <c r="Q1309" s="249"/>
      <c r="R1309" s="249"/>
      <c r="S1309" s="249"/>
      <c r="T1309" s="250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T1309" s="251" t="s">
        <v>490</v>
      </c>
      <c r="AU1309" s="251" t="s">
        <v>86</v>
      </c>
      <c r="AV1309" s="14" t="s">
        <v>86</v>
      </c>
      <c r="AW1309" s="14" t="s">
        <v>4</v>
      </c>
      <c r="AX1309" s="14" t="s">
        <v>84</v>
      </c>
      <c r="AY1309" s="251" t="s">
        <v>152</v>
      </c>
    </row>
    <row r="1310" s="2" customFormat="1" ht="16.5" customHeight="1">
      <c r="A1310" s="40"/>
      <c r="B1310" s="41"/>
      <c r="C1310" s="198" t="s">
        <v>1686</v>
      </c>
      <c r="D1310" s="198" t="s">
        <v>153</v>
      </c>
      <c r="E1310" s="199" t="s">
        <v>1687</v>
      </c>
      <c r="F1310" s="200" t="s">
        <v>1688</v>
      </c>
      <c r="G1310" s="201" t="s">
        <v>485</v>
      </c>
      <c r="H1310" s="202">
        <v>501.45499999999998</v>
      </c>
      <c r="I1310" s="203"/>
      <c r="J1310" s="204">
        <f>ROUND(I1310*H1310,2)</f>
        <v>0</v>
      </c>
      <c r="K1310" s="200" t="s">
        <v>486</v>
      </c>
      <c r="L1310" s="46"/>
      <c r="M1310" s="205" t="s">
        <v>19</v>
      </c>
      <c r="N1310" s="206" t="s">
        <v>47</v>
      </c>
      <c r="O1310" s="86"/>
      <c r="P1310" s="207">
        <f>O1310*H1310</f>
        <v>0</v>
      </c>
      <c r="Q1310" s="207">
        <v>0</v>
      </c>
      <c r="R1310" s="207">
        <f>Q1310*H1310</f>
        <v>0</v>
      </c>
      <c r="S1310" s="207">
        <v>0</v>
      </c>
      <c r="T1310" s="208">
        <f>S1310*H1310</f>
        <v>0</v>
      </c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40"/>
      <c r="AR1310" s="209" t="s">
        <v>216</v>
      </c>
      <c r="AT1310" s="209" t="s">
        <v>153</v>
      </c>
      <c r="AU1310" s="209" t="s">
        <v>86</v>
      </c>
      <c r="AY1310" s="19" t="s">
        <v>152</v>
      </c>
      <c r="BE1310" s="210">
        <f>IF(N1310="základní",J1310,0)</f>
        <v>0</v>
      </c>
      <c r="BF1310" s="210">
        <f>IF(N1310="snížená",J1310,0)</f>
        <v>0</v>
      </c>
      <c r="BG1310" s="210">
        <f>IF(N1310="zákl. přenesená",J1310,0)</f>
        <v>0</v>
      </c>
      <c r="BH1310" s="210">
        <f>IF(N1310="sníž. přenesená",J1310,0)</f>
        <v>0</v>
      </c>
      <c r="BI1310" s="210">
        <f>IF(N1310="nulová",J1310,0)</f>
        <v>0</v>
      </c>
      <c r="BJ1310" s="19" t="s">
        <v>84</v>
      </c>
      <c r="BK1310" s="210">
        <f>ROUND(I1310*H1310,2)</f>
        <v>0</v>
      </c>
      <c r="BL1310" s="19" t="s">
        <v>216</v>
      </c>
      <c r="BM1310" s="209" t="s">
        <v>1689</v>
      </c>
    </row>
    <row r="1311" s="2" customFormat="1">
      <c r="A1311" s="40"/>
      <c r="B1311" s="41"/>
      <c r="C1311" s="42"/>
      <c r="D1311" s="229" t="s">
        <v>488</v>
      </c>
      <c r="E1311" s="42"/>
      <c r="F1311" s="230" t="s">
        <v>1690</v>
      </c>
      <c r="G1311" s="42"/>
      <c r="H1311" s="42"/>
      <c r="I1311" s="213"/>
      <c r="J1311" s="42"/>
      <c r="K1311" s="42"/>
      <c r="L1311" s="46"/>
      <c r="M1311" s="214"/>
      <c r="N1311" s="215"/>
      <c r="O1311" s="86"/>
      <c r="P1311" s="86"/>
      <c r="Q1311" s="86"/>
      <c r="R1311" s="86"/>
      <c r="S1311" s="86"/>
      <c r="T1311" s="87"/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40"/>
      <c r="AT1311" s="19" t="s">
        <v>488</v>
      </c>
      <c r="AU1311" s="19" t="s">
        <v>86</v>
      </c>
    </row>
    <row r="1312" s="13" customFormat="1">
      <c r="A1312" s="13"/>
      <c r="B1312" s="231"/>
      <c r="C1312" s="232"/>
      <c r="D1312" s="211" t="s">
        <v>490</v>
      </c>
      <c r="E1312" s="233" t="s">
        <v>19</v>
      </c>
      <c r="F1312" s="234" t="s">
        <v>1548</v>
      </c>
      <c r="G1312" s="232"/>
      <c r="H1312" s="233" t="s">
        <v>19</v>
      </c>
      <c r="I1312" s="235"/>
      <c r="J1312" s="232"/>
      <c r="K1312" s="232"/>
      <c r="L1312" s="236"/>
      <c r="M1312" s="237"/>
      <c r="N1312" s="238"/>
      <c r="O1312" s="238"/>
      <c r="P1312" s="238"/>
      <c r="Q1312" s="238"/>
      <c r="R1312" s="238"/>
      <c r="S1312" s="238"/>
      <c r="T1312" s="239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40" t="s">
        <v>490</v>
      </c>
      <c r="AU1312" s="240" t="s">
        <v>86</v>
      </c>
      <c r="AV1312" s="13" t="s">
        <v>84</v>
      </c>
      <c r="AW1312" s="13" t="s">
        <v>37</v>
      </c>
      <c r="AX1312" s="13" t="s">
        <v>76</v>
      </c>
      <c r="AY1312" s="240" t="s">
        <v>152</v>
      </c>
    </row>
    <row r="1313" s="13" customFormat="1">
      <c r="A1313" s="13"/>
      <c r="B1313" s="231"/>
      <c r="C1313" s="232"/>
      <c r="D1313" s="211" t="s">
        <v>490</v>
      </c>
      <c r="E1313" s="233" t="s">
        <v>19</v>
      </c>
      <c r="F1313" s="234" t="s">
        <v>1549</v>
      </c>
      <c r="G1313" s="232"/>
      <c r="H1313" s="233" t="s">
        <v>19</v>
      </c>
      <c r="I1313" s="235"/>
      <c r="J1313" s="232"/>
      <c r="K1313" s="232"/>
      <c r="L1313" s="236"/>
      <c r="M1313" s="237"/>
      <c r="N1313" s="238"/>
      <c r="O1313" s="238"/>
      <c r="P1313" s="238"/>
      <c r="Q1313" s="238"/>
      <c r="R1313" s="238"/>
      <c r="S1313" s="238"/>
      <c r="T1313" s="239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40" t="s">
        <v>490</v>
      </c>
      <c r="AU1313" s="240" t="s">
        <v>86</v>
      </c>
      <c r="AV1313" s="13" t="s">
        <v>84</v>
      </c>
      <c r="AW1313" s="13" t="s">
        <v>37</v>
      </c>
      <c r="AX1313" s="13" t="s">
        <v>76</v>
      </c>
      <c r="AY1313" s="240" t="s">
        <v>152</v>
      </c>
    </row>
    <row r="1314" s="13" customFormat="1">
      <c r="A1314" s="13"/>
      <c r="B1314" s="231"/>
      <c r="C1314" s="232"/>
      <c r="D1314" s="211" t="s">
        <v>490</v>
      </c>
      <c r="E1314" s="233" t="s">
        <v>19</v>
      </c>
      <c r="F1314" s="234" t="s">
        <v>1691</v>
      </c>
      <c r="G1314" s="232"/>
      <c r="H1314" s="233" t="s">
        <v>19</v>
      </c>
      <c r="I1314" s="235"/>
      <c r="J1314" s="232"/>
      <c r="K1314" s="232"/>
      <c r="L1314" s="236"/>
      <c r="M1314" s="237"/>
      <c r="N1314" s="238"/>
      <c r="O1314" s="238"/>
      <c r="P1314" s="238"/>
      <c r="Q1314" s="238"/>
      <c r="R1314" s="238"/>
      <c r="S1314" s="238"/>
      <c r="T1314" s="239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40" t="s">
        <v>490</v>
      </c>
      <c r="AU1314" s="240" t="s">
        <v>86</v>
      </c>
      <c r="AV1314" s="13" t="s">
        <v>84</v>
      </c>
      <c r="AW1314" s="13" t="s">
        <v>37</v>
      </c>
      <c r="AX1314" s="13" t="s">
        <v>76</v>
      </c>
      <c r="AY1314" s="240" t="s">
        <v>152</v>
      </c>
    </row>
    <row r="1315" s="14" customFormat="1">
      <c r="A1315" s="14"/>
      <c r="B1315" s="241"/>
      <c r="C1315" s="242"/>
      <c r="D1315" s="211" t="s">
        <v>490</v>
      </c>
      <c r="E1315" s="243" t="s">
        <v>19</v>
      </c>
      <c r="F1315" s="244" t="s">
        <v>1692</v>
      </c>
      <c r="G1315" s="242"/>
      <c r="H1315" s="245">
        <v>501.45499999999998</v>
      </c>
      <c r="I1315" s="246"/>
      <c r="J1315" s="242"/>
      <c r="K1315" s="242"/>
      <c r="L1315" s="247"/>
      <c r="M1315" s="248"/>
      <c r="N1315" s="249"/>
      <c r="O1315" s="249"/>
      <c r="P1315" s="249"/>
      <c r="Q1315" s="249"/>
      <c r="R1315" s="249"/>
      <c r="S1315" s="249"/>
      <c r="T1315" s="250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T1315" s="251" t="s">
        <v>490</v>
      </c>
      <c r="AU1315" s="251" t="s">
        <v>86</v>
      </c>
      <c r="AV1315" s="14" t="s">
        <v>86</v>
      </c>
      <c r="AW1315" s="14" t="s">
        <v>37</v>
      </c>
      <c r="AX1315" s="14" t="s">
        <v>84</v>
      </c>
      <c r="AY1315" s="251" t="s">
        <v>152</v>
      </c>
    </row>
    <row r="1316" s="2" customFormat="1" ht="16.5" customHeight="1">
      <c r="A1316" s="40"/>
      <c r="B1316" s="41"/>
      <c r="C1316" s="274" t="s">
        <v>1693</v>
      </c>
      <c r="D1316" s="274" t="s">
        <v>674</v>
      </c>
      <c r="E1316" s="275" t="s">
        <v>1694</v>
      </c>
      <c r="F1316" s="276" t="s">
        <v>1695</v>
      </c>
      <c r="G1316" s="277" t="s">
        <v>505</v>
      </c>
      <c r="H1316" s="278">
        <v>43.899999999999999</v>
      </c>
      <c r="I1316" s="279"/>
      <c r="J1316" s="280">
        <f>ROUND(I1316*H1316,2)</f>
        <v>0</v>
      </c>
      <c r="K1316" s="276" t="s">
        <v>157</v>
      </c>
      <c r="L1316" s="281"/>
      <c r="M1316" s="282" t="s">
        <v>19</v>
      </c>
      <c r="N1316" s="283" t="s">
        <v>47</v>
      </c>
      <c r="O1316" s="86"/>
      <c r="P1316" s="207">
        <f>O1316*H1316</f>
        <v>0</v>
      </c>
      <c r="Q1316" s="207">
        <v>0.025000000000000001</v>
      </c>
      <c r="R1316" s="207">
        <f>Q1316*H1316</f>
        <v>1.0974999999999999</v>
      </c>
      <c r="S1316" s="207">
        <v>0</v>
      </c>
      <c r="T1316" s="208">
        <f>S1316*H1316</f>
        <v>0</v>
      </c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40"/>
      <c r="AR1316" s="209" t="s">
        <v>279</v>
      </c>
      <c r="AT1316" s="209" t="s">
        <v>674</v>
      </c>
      <c r="AU1316" s="209" t="s">
        <v>86</v>
      </c>
      <c r="AY1316" s="19" t="s">
        <v>152</v>
      </c>
      <c r="BE1316" s="210">
        <f>IF(N1316="základní",J1316,0)</f>
        <v>0</v>
      </c>
      <c r="BF1316" s="210">
        <f>IF(N1316="snížená",J1316,0)</f>
        <v>0</v>
      </c>
      <c r="BG1316" s="210">
        <f>IF(N1316="zákl. přenesená",J1316,0)</f>
        <v>0</v>
      </c>
      <c r="BH1316" s="210">
        <f>IF(N1316="sníž. přenesená",J1316,0)</f>
        <v>0</v>
      </c>
      <c r="BI1316" s="210">
        <f>IF(N1316="nulová",J1316,0)</f>
        <v>0</v>
      </c>
      <c r="BJ1316" s="19" t="s">
        <v>84</v>
      </c>
      <c r="BK1316" s="210">
        <f>ROUND(I1316*H1316,2)</f>
        <v>0</v>
      </c>
      <c r="BL1316" s="19" t="s">
        <v>216</v>
      </c>
      <c r="BM1316" s="209" t="s">
        <v>1696</v>
      </c>
    </row>
    <row r="1317" s="13" customFormat="1">
      <c r="A1317" s="13"/>
      <c r="B1317" s="231"/>
      <c r="C1317" s="232"/>
      <c r="D1317" s="211" t="s">
        <v>490</v>
      </c>
      <c r="E1317" s="233" t="s">
        <v>19</v>
      </c>
      <c r="F1317" s="234" t="s">
        <v>1548</v>
      </c>
      <c r="G1317" s="232"/>
      <c r="H1317" s="233" t="s">
        <v>19</v>
      </c>
      <c r="I1317" s="235"/>
      <c r="J1317" s="232"/>
      <c r="K1317" s="232"/>
      <c r="L1317" s="236"/>
      <c r="M1317" s="237"/>
      <c r="N1317" s="238"/>
      <c r="O1317" s="238"/>
      <c r="P1317" s="238"/>
      <c r="Q1317" s="238"/>
      <c r="R1317" s="238"/>
      <c r="S1317" s="238"/>
      <c r="T1317" s="239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40" t="s">
        <v>490</v>
      </c>
      <c r="AU1317" s="240" t="s">
        <v>86</v>
      </c>
      <c r="AV1317" s="13" t="s">
        <v>84</v>
      </c>
      <c r="AW1317" s="13" t="s">
        <v>37</v>
      </c>
      <c r="AX1317" s="13" t="s">
        <v>76</v>
      </c>
      <c r="AY1317" s="240" t="s">
        <v>152</v>
      </c>
    </row>
    <row r="1318" s="13" customFormat="1">
      <c r="A1318" s="13"/>
      <c r="B1318" s="231"/>
      <c r="C1318" s="232"/>
      <c r="D1318" s="211" t="s">
        <v>490</v>
      </c>
      <c r="E1318" s="233" t="s">
        <v>19</v>
      </c>
      <c r="F1318" s="234" t="s">
        <v>1549</v>
      </c>
      <c r="G1318" s="232"/>
      <c r="H1318" s="233" t="s">
        <v>19</v>
      </c>
      <c r="I1318" s="235"/>
      <c r="J1318" s="232"/>
      <c r="K1318" s="232"/>
      <c r="L1318" s="236"/>
      <c r="M1318" s="237"/>
      <c r="N1318" s="238"/>
      <c r="O1318" s="238"/>
      <c r="P1318" s="238"/>
      <c r="Q1318" s="238"/>
      <c r="R1318" s="238"/>
      <c r="S1318" s="238"/>
      <c r="T1318" s="239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T1318" s="240" t="s">
        <v>490</v>
      </c>
      <c r="AU1318" s="240" t="s">
        <v>86</v>
      </c>
      <c r="AV1318" s="13" t="s">
        <v>84</v>
      </c>
      <c r="AW1318" s="13" t="s">
        <v>37</v>
      </c>
      <c r="AX1318" s="13" t="s">
        <v>76</v>
      </c>
      <c r="AY1318" s="240" t="s">
        <v>152</v>
      </c>
    </row>
    <row r="1319" s="13" customFormat="1">
      <c r="A1319" s="13"/>
      <c r="B1319" s="231"/>
      <c r="C1319" s="232"/>
      <c r="D1319" s="211" t="s">
        <v>490</v>
      </c>
      <c r="E1319" s="233" t="s">
        <v>19</v>
      </c>
      <c r="F1319" s="234" t="s">
        <v>1697</v>
      </c>
      <c r="G1319" s="232"/>
      <c r="H1319" s="233" t="s">
        <v>19</v>
      </c>
      <c r="I1319" s="235"/>
      <c r="J1319" s="232"/>
      <c r="K1319" s="232"/>
      <c r="L1319" s="236"/>
      <c r="M1319" s="237"/>
      <c r="N1319" s="238"/>
      <c r="O1319" s="238"/>
      <c r="P1319" s="238"/>
      <c r="Q1319" s="238"/>
      <c r="R1319" s="238"/>
      <c r="S1319" s="238"/>
      <c r="T1319" s="239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40" t="s">
        <v>490</v>
      </c>
      <c r="AU1319" s="240" t="s">
        <v>86</v>
      </c>
      <c r="AV1319" s="13" t="s">
        <v>84</v>
      </c>
      <c r="AW1319" s="13" t="s">
        <v>37</v>
      </c>
      <c r="AX1319" s="13" t="s">
        <v>76</v>
      </c>
      <c r="AY1319" s="240" t="s">
        <v>152</v>
      </c>
    </row>
    <row r="1320" s="13" customFormat="1">
      <c r="A1320" s="13"/>
      <c r="B1320" s="231"/>
      <c r="C1320" s="232"/>
      <c r="D1320" s="211" t="s">
        <v>490</v>
      </c>
      <c r="E1320" s="233" t="s">
        <v>19</v>
      </c>
      <c r="F1320" s="234" t="s">
        <v>1698</v>
      </c>
      <c r="G1320" s="232"/>
      <c r="H1320" s="233" t="s">
        <v>19</v>
      </c>
      <c r="I1320" s="235"/>
      <c r="J1320" s="232"/>
      <c r="K1320" s="232"/>
      <c r="L1320" s="236"/>
      <c r="M1320" s="237"/>
      <c r="N1320" s="238"/>
      <c r="O1320" s="238"/>
      <c r="P1320" s="238"/>
      <c r="Q1320" s="238"/>
      <c r="R1320" s="238"/>
      <c r="S1320" s="238"/>
      <c r="T1320" s="239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T1320" s="240" t="s">
        <v>490</v>
      </c>
      <c r="AU1320" s="240" t="s">
        <v>86</v>
      </c>
      <c r="AV1320" s="13" t="s">
        <v>84</v>
      </c>
      <c r="AW1320" s="13" t="s">
        <v>37</v>
      </c>
      <c r="AX1320" s="13" t="s">
        <v>76</v>
      </c>
      <c r="AY1320" s="240" t="s">
        <v>152</v>
      </c>
    </row>
    <row r="1321" s="14" customFormat="1">
      <c r="A1321" s="14"/>
      <c r="B1321" s="241"/>
      <c r="C1321" s="242"/>
      <c r="D1321" s="211" t="s">
        <v>490</v>
      </c>
      <c r="E1321" s="243" t="s">
        <v>19</v>
      </c>
      <c r="F1321" s="244" t="s">
        <v>1699</v>
      </c>
      <c r="G1321" s="242"/>
      <c r="H1321" s="245">
        <v>19.712</v>
      </c>
      <c r="I1321" s="246"/>
      <c r="J1321" s="242"/>
      <c r="K1321" s="242"/>
      <c r="L1321" s="247"/>
      <c r="M1321" s="248"/>
      <c r="N1321" s="249"/>
      <c r="O1321" s="249"/>
      <c r="P1321" s="249"/>
      <c r="Q1321" s="249"/>
      <c r="R1321" s="249"/>
      <c r="S1321" s="249"/>
      <c r="T1321" s="250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T1321" s="251" t="s">
        <v>490</v>
      </c>
      <c r="AU1321" s="251" t="s">
        <v>86</v>
      </c>
      <c r="AV1321" s="14" t="s">
        <v>86</v>
      </c>
      <c r="AW1321" s="14" t="s">
        <v>37</v>
      </c>
      <c r="AX1321" s="14" t="s">
        <v>76</v>
      </c>
      <c r="AY1321" s="251" t="s">
        <v>152</v>
      </c>
    </row>
    <row r="1322" s="14" customFormat="1">
      <c r="A1322" s="14"/>
      <c r="B1322" s="241"/>
      <c r="C1322" s="242"/>
      <c r="D1322" s="211" t="s">
        <v>490</v>
      </c>
      <c r="E1322" s="243" t="s">
        <v>19</v>
      </c>
      <c r="F1322" s="244" t="s">
        <v>1700</v>
      </c>
      <c r="G1322" s="242"/>
      <c r="H1322" s="245">
        <v>7.7439999999999998</v>
      </c>
      <c r="I1322" s="246"/>
      <c r="J1322" s="242"/>
      <c r="K1322" s="242"/>
      <c r="L1322" s="247"/>
      <c r="M1322" s="248"/>
      <c r="N1322" s="249"/>
      <c r="O1322" s="249"/>
      <c r="P1322" s="249"/>
      <c r="Q1322" s="249"/>
      <c r="R1322" s="249"/>
      <c r="S1322" s="249"/>
      <c r="T1322" s="250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51" t="s">
        <v>490</v>
      </c>
      <c r="AU1322" s="251" t="s">
        <v>86</v>
      </c>
      <c r="AV1322" s="14" t="s">
        <v>86</v>
      </c>
      <c r="AW1322" s="14" t="s">
        <v>37</v>
      </c>
      <c r="AX1322" s="14" t="s">
        <v>76</v>
      </c>
      <c r="AY1322" s="251" t="s">
        <v>152</v>
      </c>
    </row>
    <row r="1323" s="13" customFormat="1">
      <c r="A1323" s="13"/>
      <c r="B1323" s="231"/>
      <c r="C1323" s="232"/>
      <c r="D1323" s="211" t="s">
        <v>490</v>
      </c>
      <c r="E1323" s="233" t="s">
        <v>19</v>
      </c>
      <c r="F1323" s="234" t="s">
        <v>1701</v>
      </c>
      <c r="G1323" s="232"/>
      <c r="H1323" s="233" t="s">
        <v>19</v>
      </c>
      <c r="I1323" s="235"/>
      <c r="J1323" s="232"/>
      <c r="K1323" s="232"/>
      <c r="L1323" s="236"/>
      <c r="M1323" s="237"/>
      <c r="N1323" s="238"/>
      <c r="O1323" s="238"/>
      <c r="P1323" s="238"/>
      <c r="Q1323" s="238"/>
      <c r="R1323" s="238"/>
      <c r="S1323" s="238"/>
      <c r="T1323" s="239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40" t="s">
        <v>490</v>
      </c>
      <c r="AU1323" s="240" t="s">
        <v>86</v>
      </c>
      <c r="AV1323" s="13" t="s">
        <v>84</v>
      </c>
      <c r="AW1323" s="13" t="s">
        <v>37</v>
      </c>
      <c r="AX1323" s="13" t="s">
        <v>76</v>
      </c>
      <c r="AY1323" s="240" t="s">
        <v>152</v>
      </c>
    </row>
    <row r="1324" s="14" customFormat="1">
      <c r="A1324" s="14"/>
      <c r="B1324" s="241"/>
      <c r="C1324" s="242"/>
      <c r="D1324" s="211" t="s">
        <v>490</v>
      </c>
      <c r="E1324" s="243" t="s">
        <v>19</v>
      </c>
      <c r="F1324" s="244" t="s">
        <v>1702</v>
      </c>
      <c r="G1324" s="242"/>
      <c r="H1324" s="245">
        <v>12.023999999999999</v>
      </c>
      <c r="I1324" s="246"/>
      <c r="J1324" s="242"/>
      <c r="K1324" s="242"/>
      <c r="L1324" s="247"/>
      <c r="M1324" s="248"/>
      <c r="N1324" s="249"/>
      <c r="O1324" s="249"/>
      <c r="P1324" s="249"/>
      <c r="Q1324" s="249"/>
      <c r="R1324" s="249"/>
      <c r="S1324" s="249"/>
      <c r="T1324" s="250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T1324" s="251" t="s">
        <v>490</v>
      </c>
      <c r="AU1324" s="251" t="s">
        <v>86</v>
      </c>
      <c r="AV1324" s="14" t="s">
        <v>86</v>
      </c>
      <c r="AW1324" s="14" t="s">
        <v>37</v>
      </c>
      <c r="AX1324" s="14" t="s">
        <v>76</v>
      </c>
      <c r="AY1324" s="251" t="s">
        <v>152</v>
      </c>
    </row>
    <row r="1325" s="14" customFormat="1">
      <c r="A1325" s="14"/>
      <c r="B1325" s="241"/>
      <c r="C1325" s="242"/>
      <c r="D1325" s="211" t="s">
        <v>490</v>
      </c>
      <c r="E1325" s="243" t="s">
        <v>19</v>
      </c>
      <c r="F1325" s="244" t="s">
        <v>1703</v>
      </c>
      <c r="G1325" s="242"/>
      <c r="H1325" s="245">
        <v>3.3839999999999999</v>
      </c>
      <c r="I1325" s="246"/>
      <c r="J1325" s="242"/>
      <c r="K1325" s="242"/>
      <c r="L1325" s="247"/>
      <c r="M1325" s="248"/>
      <c r="N1325" s="249"/>
      <c r="O1325" s="249"/>
      <c r="P1325" s="249"/>
      <c r="Q1325" s="249"/>
      <c r="R1325" s="249"/>
      <c r="S1325" s="249"/>
      <c r="T1325" s="250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51" t="s">
        <v>490</v>
      </c>
      <c r="AU1325" s="251" t="s">
        <v>86</v>
      </c>
      <c r="AV1325" s="14" t="s">
        <v>86</v>
      </c>
      <c r="AW1325" s="14" t="s">
        <v>37</v>
      </c>
      <c r="AX1325" s="14" t="s">
        <v>76</v>
      </c>
      <c r="AY1325" s="251" t="s">
        <v>152</v>
      </c>
    </row>
    <row r="1326" s="13" customFormat="1">
      <c r="A1326" s="13"/>
      <c r="B1326" s="231"/>
      <c r="C1326" s="232"/>
      <c r="D1326" s="211" t="s">
        <v>490</v>
      </c>
      <c r="E1326" s="233" t="s">
        <v>19</v>
      </c>
      <c r="F1326" s="234" t="s">
        <v>1704</v>
      </c>
      <c r="G1326" s="232"/>
      <c r="H1326" s="233" t="s">
        <v>19</v>
      </c>
      <c r="I1326" s="235"/>
      <c r="J1326" s="232"/>
      <c r="K1326" s="232"/>
      <c r="L1326" s="236"/>
      <c r="M1326" s="237"/>
      <c r="N1326" s="238"/>
      <c r="O1326" s="238"/>
      <c r="P1326" s="238"/>
      <c r="Q1326" s="238"/>
      <c r="R1326" s="238"/>
      <c r="S1326" s="238"/>
      <c r="T1326" s="239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40" t="s">
        <v>490</v>
      </c>
      <c r="AU1326" s="240" t="s">
        <v>86</v>
      </c>
      <c r="AV1326" s="13" t="s">
        <v>84</v>
      </c>
      <c r="AW1326" s="13" t="s">
        <v>37</v>
      </c>
      <c r="AX1326" s="13" t="s">
        <v>76</v>
      </c>
      <c r="AY1326" s="240" t="s">
        <v>152</v>
      </c>
    </row>
    <row r="1327" s="14" customFormat="1">
      <c r="A1327" s="14"/>
      <c r="B1327" s="241"/>
      <c r="C1327" s="242"/>
      <c r="D1327" s="211" t="s">
        <v>490</v>
      </c>
      <c r="E1327" s="243" t="s">
        <v>19</v>
      </c>
      <c r="F1327" s="244" t="s">
        <v>1705</v>
      </c>
      <c r="G1327" s="242"/>
      <c r="H1327" s="245">
        <v>0.17499999999999999</v>
      </c>
      <c r="I1327" s="246"/>
      <c r="J1327" s="242"/>
      <c r="K1327" s="242"/>
      <c r="L1327" s="247"/>
      <c r="M1327" s="248"/>
      <c r="N1327" s="249"/>
      <c r="O1327" s="249"/>
      <c r="P1327" s="249"/>
      <c r="Q1327" s="249"/>
      <c r="R1327" s="249"/>
      <c r="S1327" s="249"/>
      <c r="T1327" s="250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T1327" s="251" t="s">
        <v>490</v>
      </c>
      <c r="AU1327" s="251" t="s">
        <v>86</v>
      </c>
      <c r="AV1327" s="14" t="s">
        <v>86</v>
      </c>
      <c r="AW1327" s="14" t="s">
        <v>37</v>
      </c>
      <c r="AX1327" s="14" t="s">
        <v>76</v>
      </c>
      <c r="AY1327" s="251" t="s">
        <v>152</v>
      </c>
    </row>
    <row r="1328" s="16" customFormat="1">
      <c r="A1328" s="16"/>
      <c r="B1328" s="263"/>
      <c r="C1328" s="264"/>
      <c r="D1328" s="211" t="s">
        <v>490</v>
      </c>
      <c r="E1328" s="265" t="s">
        <v>19</v>
      </c>
      <c r="F1328" s="266" t="s">
        <v>518</v>
      </c>
      <c r="G1328" s="264"/>
      <c r="H1328" s="267">
        <v>43.039000000000001</v>
      </c>
      <c r="I1328" s="268"/>
      <c r="J1328" s="264"/>
      <c r="K1328" s="264"/>
      <c r="L1328" s="269"/>
      <c r="M1328" s="270"/>
      <c r="N1328" s="271"/>
      <c r="O1328" s="271"/>
      <c r="P1328" s="271"/>
      <c r="Q1328" s="271"/>
      <c r="R1328" s="271"/>
      <c r="S1328" s="271"/>
      <c r="T1328" s="272"/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6"/>
      <c r="AT1328" s="273" t="s">
        <v>490</v>
      </c>
      <c r="AU1328" s="273" t="s">
        <v>86</v>
      </c>
      <c r="AV1328" s="16" t="s">
        <v>163</v>
      </c>
      <c r="AW1328" s="16" t="s">
        <v>37</v>
      </c>
      <c r="AX1328" s="16" t="s">
        <v>76</v>
      </c>
      <c r="AY1328" s="273" t="s">
        <v>152</v>
      </c>
    </row>
    <row r="1329" s="14" customFormat="1">
      <c r="A1329" s="14"/>
      <c r="B1329" s="241"/>
      <c r="C1329" s="242"/>
      <c r="D1329" s="211" t="s">
        <v>490</v>
      </c>
      <c r="E1329" s="243" t="s">
        <v>19</v>
      </c>
      <c r="F1329" s="244" t="s">
        <v>1706</v>
      </c>
      <c r="G1329" s="242"/>
      <c r="H1329" s="245">
        <v>43.899999999999999</v>
      </c>
      <c r="I1329" s="246"/>
      <c r="J1329" s="242"/>
      <c r="K1329" s="242"/>
      <c r="L1329" s="247"/>
      <c r="M1329" s="248"/>
      <c r="N1329" s="249"/>
      <c r="O1329" s="249"/>
      <c r="P1329" s="249"/>
      <c r="Q1329" s="249"/>
      <c r="R1329" s="249"/>
      <c r="S1329" s="249"/>
      <c r="T1329" s="250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51" t="s">
        <v>490</v>
      </c>
      <c r="AU1329" s="251" t="s">
        <v>86</v>
      </c>
      <c r="AV1329" s="14" t="s">
        <v>86</v>
      </c>
      <c r="AW1329" s="14" t="s">
        <v>37</v>
      </c>
      <c r="AX1329" s="14" t="s">
        <v>84</v>
      </c>
      <c r="AY1329" s="251" t="s">
        <v>152</v>
      </c>
    </row>
    <row r="1330" s="2" customFormat="1" ht="16.5" customHeight="1">
      <c r="A1330" s="40"/>
      <c r="B1330" s="41"/>
      <c r="C1330" s="274" t="s">
        <v>1707</v>
      </c>
      <c r="D1330" s="274" t="s">
        <v>674</v>
      </c>
      <c r="E1330" s="275" t="s">
        <v>1708</v>
      </c>
      <c r="F1330" s="276" t="s">
        <v>1709</v>
      </c>
      <c r="G1330" s="277" t="s">
        <v>485</v>
      </c>
      <c r="H1330" s="278">
        <v>291.38900000000001</v>
      </c>
      <c r="I1330" s="279"/>
      <c r="J1330" s="280">
        <f>ROUND(I1330*H1330,2)</f>
        <v>0</v>
      </c>
      <c r="K1330" s="276" t="s">
        <v>157</v>
      </c>
      <c r="L1330" s="281"/>
      <c r="M1330" s="282" t="s">
        <v>19</v>
      </c>
      <c r="N1330" s="283" t="s">
        <v>47</v>
      </c>
      <c r="O1330" s="86"/>
      <c r="P1330" s="207">
        <f>O1330*H1330</f>
        <v>0</v>
      </c>
      <c r="Q1330" s="207">
        <v>0.002</v>
      </c>
      <c r="R1330" s="207">
        <f>Q1330*H1330</f>
        <v>0.58277800000000002</v>
      </c>
      <c r="S1330" s="207">
        <v>0</v>
      </c>
      <c r="T1330" s="208">
        <f>S1330*H1330</f>
        <v>0</v>
      </c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40"/>
      <c r="AR1330" s="209" t="s">
        <v>279</v>
      </c>
      <c r="AT1330" s="209" t="s">
        <v>674</v>
      </c>
      <c r="AU1330" s="209" t="s">
        <v>86</v>
      </c>
      <c r="AY1330" s="19" t="s">
        <v>152</v>
      </c>
      <c r="BE1330" s="210">
        <f>IF(N1330="základní",J1330,0)</f>
        <v>0</v>
      </c>
      <c r="BF1330" s="210">
        <f>IF(N1330="snížená",J1330,0)</f>
        <v>0</v>
      </c>
      <c r="BG1330" s="210">
        <f>IF(N1330="zákl. přenesená",J1330,0)</f>
        <v>0</v>
      </c>
      <c r="BH1330" s="210">
        <f>IF(N1330="sníž. přenesená",J1330,0)</f>
        <v>0</v>
      </c>
      <c r="BI1330" s="210">
        <f>IF(N1330="nulová",J1330,0)</f>
        <v>0</v>
      </c>
      <c r="BJ1330" s="19" t="s">
        <v>84</v>
      </c>
      <c r="BK1330" s="210">
        <f>ROUND(I1330*H1330,2)</f>
        <v>0</v>
      </c>
      <c r="BL1330" s="19" t="s">
        <v>216</v>
      </c>
      <c r="BM1330" s="209" t="s">
        <v>1710</v>
      </c>
    </row>
    <row r="1331" s="13" customFormat="1">
      <c r="A1331" s="13"/>
      <c r="B1331" s="231"/>
      <c r="C1331" s="232"/>
      <c r="D1331" s="211" t="s">
        <v>490</v>
      </c>
      <c r="E1331" s="233" t="s">
        <v>19</v>
      </c>
      <c r="F1331" s="234" t="s">
        <v>1548</v>
      </c>
      <c r="G1331" s="232"/>
      <c r="H1331" s="233" t="s">
        <v>19</v>
      </c>
      <c r="I1331" s="235"/>
      <c r="J1331" s="232"/>
      <c r="K1331" s="232"/>
      <c r="L1331" s="236"/>
      <c r="M1331" s="237"/>
      <c r="N1331" s="238"/>
      <c r="O1331" s="238"/>
      <c r="P1331" s="238"/>
      <c r="Q1331" s="238"/>
      <c r="R1331" s="238"/>
      <c r="S1331" s="238"/>
      <c r="T1331" s="239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40" t="s">
        <v>490</v>
      </c>
      <c r="AU1331" s="240" t="s">
        <v>86</v>
      </c>
      <c r="AV1331" s="13" t="s">
        <v>84</v>
      </c>
      <c r="AW1331" s="13" t="s">
        <v>37</v>
      </c>
      <c r="AX1331" s="13" t="s">
        <v>76</v>
      </c>
      <c r="AY1331" s="240" t="s">
        <v>152</v>
      </c>
    </row>
    <row r="1332" s="13" customFormat="1">
      <c r="A1332" s="13"/>
      <c r="B1332" s="231"/>
      <c r="C1332" s="232"/>
      <c r="D1332" s="211" t="s">
        <v>490</v>
      </c>
      <c r="E1332" s="233" t="s">
        <v>19</v>
      </c>
      <c r="F1332" s="234" t="s">
        <v>1549</v>
      </c>
      <c r="G1332" s="232"/>
      <c r="H1332" s="233" t="s">
        <v>19</v>
      </c>
      <c r="I1332" s="235"/>
      <c r="J1332" s="232"/>
      <c r="K1332" s="232"/>
      <c r="L1332" s="236"/>
      <c r="M1332" s="237"/>
      <c r="N1332" s="238"/>
      <c r="O1332" s="238"/>
      <c r="P1332" s="238"/>
      <c r="Q1332" s="238"/>
      <c r="R1332" s="238"/>
      <c r="S1332" s="238"/>
      <c r="T1332" s="239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40" t="s">
        <v>490</v>
      </c>
      <c r="AU1332" s="240" t="s">
        <v>86</v>
      </c>
      <c r="AV1332" s="13" t="s">
        <v>84</v>
      </c>
      <c r="AW1332" s="13" t="s">
        <v>37</v>
      </c>
      <c r="AX1332" s="13" t="s">
        <v>76</v>
      </c>
      <c r="AY1332" s="240" t="s">
        <v>152</v>
      </c>
    </row>
    <row r="1333" s="13" customFormat="1">
      <c r="A1333" s="13"/>
      <c r="B1333" s="231"/>
      <c r="C1333" s="232"/>
      <c r="D1333" s="211" t="s">
        <v>490</v>
      </c>
      <c r="E1333" s="233" t="s">
        <v>19</v>
      </c>
      <c r="F1333" s="234" t="s">
        <v>1711</v>
      </c>
      <c r="G1333" s="232"/>
      <c r="H1333" s="233" t="s">
        <v>19</v>
      </c>
      <c r="I1333" s="235"/>
      <c r="J1333" s="232"/>
      <c r="K1333" s="232"/>
      <c r="L1333" s="236"/>
      <c r="M1333" s="237"/>
      <c r="N1333" s="238"/>
      <c r="O1333" s="238"/>
      <c r="P1333" s="238"/>
      <c r="Q1333" s="238"/>
      <c r="R1333" s="238"/>
      <c r="S1333" s="238"/>
      <c r="T1333" s="239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40" t="s">
        <v>490</v>
      </c>
      <c r="AU1333" s="240" t="s">
        <v>86</v>
      </c>
      <c r="AV1333" s="13" t="s">
        <v>84</v>
      </c>
      <c r="AW1333" s="13" t="s">
        <v>37</v>
      </c>
      <c r="AX1333" s="13" t="s">
        <v>76</v>
      </c>
      <c r="AY1333" s="240" t="s">
        <v>152</v>
      </c>
    </row>
    <row r="1334" s="14" customFormat="1">
      <c r="A1334" s="14"/>
      <c r="B1334" s="241"/>
      <c r="C1334" s="242"/>
      <c r="D1334" s="211" t="s">
        <v>490</v>
      </c>
      <c r="E1334" s="243" t="s">
        <v>19</v>
      </c>
      <c r="F1334" s="244" t="s">
        <v>1712</v>
      </c>
      <c r="G1334" s="242"/>
      <c r="H1334" s="245">
        <v>501.45499999999998</v>
      </c>
      <c r="I1334" s="246"/>
      <c r="J1334" s="242"/>
      <c r="K1334" s="242"/>
      <c r="L1334" s="247"/>
      <c r="M1334" s="248"/>
      <c r="N1334" s="249"/>
      <c r="O1334" s="249"/>
      <c r="P1334" s="249"/>
      <c r="Q1334" s="249"/>
      <c r="R1334" s="249"/>
      <c r="S1334" s="249"/>
      <c r="T1334" s="250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T1334" s="251" t="s">
        <v>490</v>
      </c>
      <c r="AU1334" s="251" t="s">
        <v>86</v>
      </c>
      <c r="AV1334" s="14" t="s">
        <v>86</v>
      </c>
      <c r="AW1334" s="14" t="s">
        <v>37</v>
      </c>
      <c r="AX1334" s="14" t="s">
        <v>76</v>
      </c>
      <c r="AY1334" s="251" t="s">
        <v>152</v>
      </c>
    </row>
    <row r="1335" s="13" customFormat="1">
      <c r="A1335" s="13"/>
      <c r="B1335" s="231"/>
      <c r="C1335" s="232"/>
      <c r="D1335" s="211" t="s">
        <v>490</v>
      </c>
      <c r="E1335" s="233" t="s">
        <v>19</v>
      </c>
      <c r="F1335" s="234" t="s">
        <v>1713</v>
      </c>
      <c r="G1335" s="232"/>
      <c r="H1335" s="233" t="s">
        <v>19</v>
      </c>
      <c r="I1335" s="235"/>
      <c r="J1335" s="232"/>
      <c r="K1335" s="232"/>
      <c r="L1335" s="236"/>
      <c r="M1335" s="237"/>
      <c r="N1335" s="238"/>
      <c r="O1335" s="238"/>
      <c r="P1335" s="238"/>
      <c r="Q1335" s="238"/>
      <c r="R1335" s="238"/>
      <c r="S1335" s="238"/>
      <c r="T1335" s="239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40" t="s">
        <v>490</v>
      </c>
      <c r="AU1335" s="240" t="s">
        <v>86</v>
      </c>
      <c r="AV1335" s="13" t="s">
        <v>84</v>
      </c>
      <c r="AW1335" s="13" t="s">
        <v>37</v>
      </c>
      <c r="AX1335" s="13" t="s">
        <v>76</v>
      </c>
      <c r="AY1335" s="240" t="s">
        <v>152</v>
      </c>
    </row>
    <row r="1336" s="13" customFormat="1">
      <c r="A1336" s="13"/>
      <c r="B1336" s="231"/>
      <c r="C1336" s="232"/>
      <c r="D1336" s="211" t="s">
        <v>490</v>
      </c>
      <c r="E1336" s="233" t="s">
        <v>19</v>
      </c>
      <c r="F1336" s="234" t="s">
        <v>1698</v>
      </c>
      <c r="G1336" s="232"/>
      <c r="H1336" s="233" t="s">
        <v>19</v>
      </c>
      <c r="I1336" s="235"/>
      <c r="J1336" s="232"/>
      <c r="K1336" s="232"/>
      <c r="L1336" s="236"/>
      <c r="M1336" s="237"/>
      <c r="N1336" s="238"/>
      <c r="O1336" s="238"/>
      <c r="P1336" s="238"/>
      <c r="Q1336" s="238"/>
      <c r="R1336" s="238"/>
      <c r="S1336" s="238"/>
      <c r="T1336" s="239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40" t="s">
        <v>490</v>
      </c>
      <c r="AU1336" s="240" t="s">
        <v>86</v>
      </c>
      <c r="AV1336" s="13" t="s">
        <v>84</v>
      </c>
      <c r="AW1336" s="13" t="s">
        <v>37</v>
      </c>
      <c r="AX1336" s="13" t="s">
        <v>76</v>
      </c>
      <c r="AY1336" s="240" t="s">
        <v>152</v>
      </c>
    </row>
    <row r="1337" s="14" customFormat="1">
      <c r="A1337" s="14"/>
      <c r="B1337" s="241"/>
      <c r="C1337" s="242"/>
      <c r="D1337" s="211" t="s">
        <v>490</v>
      </c>
      <c r="E1337" s="243" t="s">
        <v>19</v>
      </c>
      <c r="F1337" s="244" t="s">
        <v>1714</v>
      </c>
      <c r="G1337" s="242"/>
      <c r="H1337" s="245">
        <v>-98.560000000000002</v>
      </c>
      <c r="I1337" s="246"/>
      <c r="J1337" s="242"/>
      <c r="K1337" s="242"/>
      <c r="L1337" s="247"/>
      <c r="M1337" s="248"/>
      <c r="N1337" s="249"/>
      <c r="O1337" s="249"/>
      <c r="P1337" s="249"/>
      <c r="Q1337" s="249"/>
      <c r="R1337" s="249"/>
      <c r="S1337" s="249"/>
      <c r="T1337" s="250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51" t="s">
        <v>490</v>
      </c>
      <c r="AU1337" s="251" t="s">
        <v>86</v>
      </c>
      <c r="AV1337" s="14" t="s">
        <v>86</v>
      </c>
      <c r="AW1337" s="14" t="s">
        <v>37</v>
      </c>
      <c r="AX1337" s="14" t="s">
        <v>76</v>
      </c>
      <c r="AY1337" s="251" t="s">
        <v>152</v>
      </c>
    </row>
    <row r="1338" s="14" customFormat="1">
      <c r="A1338" s="14"/>
      <c r="B1338" s="241"/>
      <c r="C1338" s="242"/>
      <c r="D1338" s="211" t="s">
        <v>490</v>
      </c>
      <c r="E1338" s="243" t="s">
        <v>19</v>
      </c>
      <c r="F1338" s="244" t="s">
        <v>1715</v>
      </c>
      <c r="G1338" s="242"/>
      <c r="H1338" s="245">
        <v>-38.719999999999999</v>
      </c>
      <c r="I1338" s="246"/>
      <c r="J1338" s="242"/>
      <c r="K1338" s="242"/>
      <c r="L1338" s="247"/>
      <c r="M1338" s="248"/>
      <c r="N1338" s="249"/>
      <c r="O1338" s="249"/>
      <c r="P1338" s="249"/>
      <c r="Q1338" s="249"/>
      <c r="R1338" s="249"/>
      <c r="S1338" s="249"/>
      <c r="T1338" s="250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51" t="s">
        <v>490</v>
      </c>
      <c r="AU1338" s="251" t="s">
        <v>86</v>
      </c>
      <c r="AV1338" s="14" t="s">
        <v>86</v>
      </c>
      <c r="AW1338" s="14" t="s">
        <v>37</v>
      </c>
      <c r="AX1338" s="14" t="s">
        <v>76</v>
      </c>
      <c r="AY1338" s="251" t="s">
        <v>152</v>
      </c>
    </row>
    <row r="1339" s="13" customFormat="1">
      <c r="A1339" s="13"/>
      <c r="B1339" s="231"/>
      <c r="C1339" s="232"/>
      <c r="D1339" s="211" t="s">
        <v>490</v>
      </c>
      <c r="E1339" s="233" t="s">
        <v>19</v>
      </c>
      <c r="F1339" s="234" t="s">
        <v>1701</v>
      </c>
      <c r="G1339" s="232"/>
      <c r="H1339" s="233" t="s">
        <v>19</v>
      </c>
      <c r="I1339" s="235"/>
      <c r="J1339" s="232"/>
      <c r="K1339" s="232"/>
      <c r="L1339" s="236"/>
      <c r="M1339" s="237"/>
      <c r="N1339" s="238"/>
      <c r="O1339" s="238"/>
      <c r="P1339" s="238"/>
      <c r="Q1339" s="238"/>
      <c r="R1339" s="238"/>
      <c r="S1339" s="238"/>
      <c r="T1339" s="239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40" t="s">
        <v>490</v>
      </c>
      <c r="AU1339" s="240" t="s">
        <v>86</v>
      </c>
      <c r="AV1339" s="13" t="s">
        <v>84</v>
      </c>
      <c r="AW1339" s="13" t="s">
        <v>37</v>
      </c>
      <c r="AX1339" s="13" t="s">
        <v>76</v>
      </c>
      <c r="AY1339" s="240" t="s">
        <v>152</v>
      </c>
    </row>
    <row r="1340" s="14" customFormat="1">
      <c r="A1340" s="14"/>
      <c r="B1340" s="241"/>
      <c r="C1340" s="242"/>
      <c r="D1340" s="211" t="s">
        <v>490</v>
      </c>
      <c r="E1340" s="243" t="s">
        <v>19</v>
      </c>
      <c r="F1340" s="244" t="s">
        <v>1716</v>
      </c>
      <c r="G1340" s="242"/>
      <c r="H1340" s="245">
        <v>-60.119999999999997</v>
      </c>
      <c r="I1340" s="246"/>
      <c r="J1340" s="242"/>
      <c r="K1340" s="242"/>
      <c r="L1340" s="247"/>
      <c r="M1340" s="248"/>
      <c r="N1340" s="249"/>
      <c r="O1340" s="249"/>
      <c r="P1340" s="249"/>
      <c r="Q1340" s="249"/>
      <c r="R1340" s="249"/>
      <c r="S1340" s="249"/>
      <c r="T1340" s="250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T1340" s="251" t="s">
        <v>490</v>
      </c>
      <c r="AU1340" s="251" t="s">
        <v>86</v>
      </c>
      <c r="AV1340" s="14" t="s">
        <v>86</v>
      </c>
      <c r="AW1340" s="14" t="s">
        <v>37</v>
      </c>
      <c r="AX1340" s="14" t="s">
        <v>76</v>
      </c>
      <c r="AY1340" s="251" t="s">
        <v>152</v>
      </c>
    </row>
    <row r="1341" s="14" customFormat="1">
      <c r="A1341" s="14"/>
      <c r="B1341" s="241"/>
      <c r="C1341" s="242"/>
      <c r="D1341" s="211" t="s">
        <v>490</v>
      </c>
      <c r="E1341" s="243" t="s">
        <v>19</v>
      </c>
      <c r="F1341" s="244" t="s">
        <v>1717</v>
      </c>
      <c r="G1341" s="242"/>
      <c r="H1341" s="245">
        <v>-16.920000000000002</v>
      </c>
      <c r="I1341" s="246"/>
      <c r="J1341" s="242"/>
      <c r="K1341" s="242"/>
      <c r="L1341" s="247"/>
      <c r="M1341" s="248"/>
      <c r="N1341" s="249"/>
      <c r="O1341" s="249"/>
      <c r="P1341" s="249"/>
      <c r="Q1341" s="249"/>
      <c r="R1341" s="249"/>
      <c r="S1341" s="249"/>
      <c r="T1341" s="250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51" t="s">
        <v>490</v>
      </c>
      <c r="AU1341" s="251" t="s">
        <v>86</v>
      </c>
      <c r="AV1341" s="14" t="s">
        <v>86</v>
      </c>
      <c r="AW1341" s="14" t="s">
        <v>37</v>
      </c>
      <c r="AX1341" s="14" t="s">
        <v>76</v>
      </c>
      <c r="AY1341" s="251" t="s">
        <v>152</v>
      </c>
    </row>
    <row r="1342" s="13" customFormat="1">
      <c r="A1342" s="13"/>
      <c r="B1342" s="231"/>
      <c r="C1342" s="232"/>
      <c r="D1342" s="211" t="s">
        <v>490</v>
      </c>
      <c r="E1342" s="233" t="s">
        <v>19</v>
      </c>
      <c r="F1342" s="234" t="s">
        <v>1704</v>
      </c>
      <c r="G1342" s="232"/>
      <c r="H1342" s="233" t="s">
        <v>19</v>
      </c>
      <c r="I1342" s="235"/>
      <c r="J1342" s="232"/>
      <c r="K1342" s="232"/>
      <c r="L1342" s="236"/>
      <c r="M1342" s="237"/>
      <c r="N1342" s="238"/>
      <c r="O1342" s="238"/>
      <c r="P1342" s="238"/>
      <c r="Q1342" s="238"/>
      <c r="R1342" s="238"/>
      <c r="S1342" s="238"/>
      <c r="T1342" s="239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40" t="s">
        <v>490</v>
      </c>
      <c r="AU1342" s="240" t="s">
        <v>86</v>
      </c>
      <c r="AV1342" s="13" t="s">
        <v>84</v>
      </c>
      <c r="AW1342" s="13" t="s">
        <v>37</v>
      </c>
      <c r="AX1342" s="13" t="s">
        <v>76</v>
      </c>
      <c r="AY1342" s="240" t="s">
        <v>152</v>
      </c>
    </row>
    <row r="1343" s="14" customFormat="1">
      <c r="A1343" s="14"/>
      <c r="B1343" s="241"/>
      <c r="C1343" s="242"/>
      <c r="D1343" s="211" t="s">
        <v>490</v>
      </c>
      <c r="E1343" s="243" t="s">
        <v>19</v>
      </c>
      <c r="F1343" s="244" t="s">
        <v>1718</v>
      </c>
      <c r="G1343" s="242"/>
      <c r="H1343" s="245">
        <v>-1.46</v>
      </c>
      <c r="I1343" s="246"/>
      <c r="J1343" s="242"/>
      <c r="K1343" s="242"/>
      <c r="L1343" s="247"/>
      <c r="M1343" s="248"/>
      <c r="N1343" s="249"/>
      <c r="O1343" s="249"/>
      <c r="P1343" s="249"/>
      <c r="Q1343" s="249"/>
      <c r="R1343" s="249"/>
      <c r="S1343" s="249"/>
      <c r="T1343" s="250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T1343" s="251" t="s">
        <v>490</v>
      </c>
      <c r="AU1343" s="251" t="s">
        <v>86</v>
      </c>
      <c r="AV1343" s="14" t="s">
        <v>86</v>
      </c>
      <c r="AW1343" s="14" t="s">
        <v>37</v>
      </c>
      <c r="AX1343" s="14" t="s">
        <v>76</v>
      </c>
      <c r="AY1343" s="251" t="s">
        <v>152</v>
      </c>
    </row>
    <row r="1344" s="16" customFormat="1">
      <c r="A1344" s="16"/>
      <c r="B1344" s="263"/>
      <c r="C1344" s="264"/>
      <c r="D1344" s="211" t="s">
        <v>490</v>
      </c>
      <c r="E1344" s="265" t="s">
        <v>19</v>
      </c>
      <c r="F1344" s="266" t="s">
        <v>518</v>
      </c>
      <c r="G1344" s="264"/>
      <c r="H1344" s="267">
        <v>285.67500000000001</v>
      </c>
      <c r="I1344" s="268"/>
      <c r="J1344" s="264"/>
      <c r="K1344" s="264"/>
      <c r="L1344" s="269"/>
      <c r="M1344" s="270"/>
      <c r="N1344" s="271"/>
      <c r="O1344" s="271"/>
      <c r="P1344" s="271"/>
      <c r="Q1344" s="271"/>
      <c r="R1344" s="271"/>
      <c r="S1344" s="271"/>
      <c r="T1344" s="272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6"/>
      <c r="AT1344" s="273" t="s">
        <v>490</v>
      </c>
      <c r="AU1344" s="273" t="s">
        <v>86</v>
      </c>
      <c r="AV1344" s="16" t="s">
        <v>163</v>
      </c>
      <c r="AW1344" s="16" t="s">
        <v>37</v>
      </c>
      <c r="AX1344" s="16" t="s">
        <v>76</v>
      </c>
      <c r="AY1344" s="273" t="s">
        <v>152</v>
      </c>
    </row>
    <row r="1345" s="14" customFormat="1">
      <c r="A1345" s="14"/>
      <c r="B1345" s="241"/>
      <c r="C1345" s="242"/>
      <c r="D1345" s="211" t="s">
        <v>490</v>
      </c>
      <c r="E1345" s="243" t="s">
        <v>19</v>
      </c>
      <c r="F1345" s="244" t="s">
        <v>1719</v>
      </c>
      <c r="G1345" s="242"/>
      <c r="H1345" s="245">
        <v>291.38900000000001</v>
      </c>
      <c r="I1345" s="246"/>
      <c r="J1345" s="242"/>
      <c r="K1345" s="242"/>
      <c r="L1345" s="247"/>
      <c r="M1345" s="248"/>
      <c r="N1345" s="249"/>
      <c r="O1345" s="249"/>
      <c r="P1345" s="249"/>
      <c r="Q1345" s="249"/>
      <c r="R1345" s="249"/>
      <c r="S1345" s="249"/>
      <c r="T1345" s="250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T1345" s="251" t="s">
        <v>490</v>
      </c>
      <c r="AU1345" s="251" t="s">
        <v>86</v>
      </c>
      <c r="AV1345" s="14" t="s">
        <v>86</v>
      </c>
      <c r="AW1345" s="14" t="s">
        <v>37</v>
      </c>
      <c r="AX1345" s="14" t="s">
        <v>84</v>
      </c>
      <c r="AY1345" s="251" t="s">
        <v>152</v>
      </c>
    </row>
    <row r="1346" s="2" customFormat="1" ht="24.15" customHeight="1">
      <c r="A1346" s="40"/>
      <c r="B1346" s="41"/>
      <c r="C1346" s="198" t="s">
        <v>1720</v>
      </c>
      <c r="D1346" s="198" t="s">
        <v>153</v>
      </c>
      <c r="E1346" s="199" t="s">
        <v>1721</v>
      </c>
      <c r="F1346" s="200" t="s">
        <v>1722</v>
      </c>
      <c r="G1346" s="201" t="s">
        <v>558</v>
      </c>
      <c r="H1346" s="202">
        <v>3.4300000000000002</v>
      </c>
      <c r="I1346" s="203"/>
      <c r="J1346" s="204">
        <f>ROUND(I1346*H1346,2)</f>
        <v>0</v>
      </c>
      <c r="K1346" s="200" t="s">
        <v>486</v>
      </c>
      <c r="L1346" s="46"/>
      <c r="M1346" s="205" t="s">
        <v>19</v>
      </c>
      <c r="N1346" s="206" t="s">
        <v>47</v>
      </c>
      <c r="O1346" s="86"/>
      <c r="P1346" s="207">
        <f>O1346*H1346</f>
        <v>0</v>
      </c>
      <c r="Q1346" s="207">
        <v>0</v>
      </c>
      <c r="R1346" s="207">
        <f>Q1346*H1346</f>
        <v>0</v>
      </c>
      <c r="S1346" s="207">
        <v>0</v>
      </c>
      <c r="T1346" s="208">
        <f>S1346*H1346</f>
        <v>0</v>
      </c>
      <c r="U1346" s="40"/>
      <c r="V1346" s="40"/>
      <c r="W1346" s="40"/>
      <c r="X1346" s="40"/>
      <c r="Y1346" s="40"/>
      <c r="Z1346" s="40"/>
      <c r="AA1346" s="40"/>
      <c r="AB1346" s="40"/>
      <c r="AC1346" s="40"/>
      <c r="AD1346" s="40"/>
      <c r="AE1346" s="40"/>
      <c r="AR1346" s="209" t="s">
        <v>216</v>
      </c>
      <c r="AT1346" s="209" t="s">
        <v>153</v>
      </c>
      <c r="AU1346" s="209" t="s">
        <v>86</v>
      </c>
      <c r="AY1346" s="19" t="s">
        <v>152</v>
      </c>
      <c r="BE1346" s="210">
        <f>IF(N1346="základní",J1346,0)</f>
        <v>0</v>
      </c>
      <c r="BF1346" s="210">
        <f>IF(N1346="snížená",J1346,0)</f>
        <v>0</v>
      </c>
      <c r="BG1346" s="210">
        <f>IF(N1346="zákl. přenesená",J1346,0)</f>
        <v>0</v>
      </c>
      <c r="BH1346" s="210">
        <f>IF(N1346="sníž. přenesená",J1346,0)</f>
        <v>0</v>
      </c>
      <c r="BI1346" s="210">
        <f>IF(N1346="nulová",J1346,0)</f>
        <v>0</v>
      </c>
      <c r="BJ1346" s="19" t="s">
        <v>84</v>
      </c>
      <c r="BK1346" s="210">
        <f>ROUND(I1346*H1346,2)</f>
        <v>0</v>
      </c>
      <c r="BL1346" s="19" t="s">
        <v>216</v>
      </c>
      <c r="BM1346" s="209" t="s">
        <v>1723</v>
      </c>
    </row>
    <row r="1347" s="2" customFormat="1">
      <c r="A1347" s="40"/>
      <c r="B1347" s="41"/>
      <c r="C1347" s="42"/>
      <c r="D1347" s="229" t="s">
        <v>488</v>
      </c>
      <c r="E1347" s="42"/>
      <c r="F1347" s="230" t="s">
        <v>1724</v>
      </c>
      <c r="G1347" s="42"/>
      <c r="H1347" s="42"/>
      <c r="I1347" s="213"/>
      <c r="J1347" s="42"/>
      <c r="K1347" s="42"/>
      <c r="L1347" s="46"/>
      <c r="M1347" s="214"/>
      <c r="N1347" s="215"/>
      <c r="O1347" s="86"/>
      <c r="P1347" s="86"/>
      <c r="Q1347" s="86"/>
      <c r="R1347" s="86"/>
      <c r="S1347" s="86"/>
      <c r="T1347" s="87"/>
      <c r="U1347" s="40"/>
      <c r="V1347" s="40"/>
      <c r="W1347" s="40"/>
      <c r="X1347" s="40"/>
      <c r="Y1347" s="40"/>
      <c r="Z1347" s="40"/>
      <c r="AA1347" s="40"/>
      <c r="AB1347" s="40"/>
      <c r="AC1347" s="40"/>
      <c r="AD1347" s="40"/>
      <c r="AE1347" s="40"/>
      <c r="AT1347" s="19" t="s">
        <v>488</v>
      </c>
      <c r="AU1347" s="19" t="s">
        <v>86</v>
      </c>
    </row>
    <row r="1348" s="11" customFormat="1" ht="22.8" customHeight="1">
      <c r="A1348" s="11"/>
      <c r="B1348" s="184"/>
      <c r="C1348" s="185"/>
      <c r="D1348" s="186" t="s">
        <v>75</v>
      </c>
      <c r="E1348" s="227" t="s">
        <v>1725</v>
      </c>
      <c r="F1348" s="227" t="s">
        <v>1726</v>
      </c>
      <c r="G1348" s="185"/>
      <c r="H1348" s="185"/>
      <c r="I1348" s="188"/>
      <c r="J1348" s="228">
        <f>BK1348</f>
        <v>0</v>
      </c>
      <c r="K1348" s="185"/>
      <c r="L1348" s="190"/>
      <c r="M1348" s="191"/>
      <c r="N1348" s="192"/>
      <c r="O1348" s="192"/>
      <c r="P1348" s="193">
        <f>SUM(P1349:P1362)</f>
        <v>0</v>
      </c>
      <c r="Q1348" s="192"/>
      <c r="R1348" s="193">
        <f>SUM(R1349:R1362)</f>
        <v>0.88422803999999999</v>
      </c>
      <c r="S1348" s="192"/>
      <c r="T1348" s="194">
        <f>SUM(T1349:T1362)</f>
        <v>0</v>
      </c>
      <c r="U1348" s="11"/>
      <c r="V1348" s="11"/>
      <c r="W1348" s="11"/>
      <c r="X1348" s="11"/>
      <c r="Y1348" s="11"/>
      <c r="Z1348" s="11"/>
      <c r="AA1348" s="11"/>
      <c r="AB1348" s="11"/>
      <c r="AC1348" s="11"/>
      <c r="AD1348" s="11"/>
      <c r="AE1348" s="11"/>
      <c r="AR1348" s="195" t="s">
        <v>86</v>
      </c>
      <c r="AT1348" s="196" t="s">
        <v>75</v>
      </c>
      <c r="AU1348" s="196" t="s">
        <v>84</v>
      </c>
      <c r="AY1348" s="195" t="s">
        <v>152</v>
      </c>
      <c r="BK1348" s="197">
        <f>SUM(BK1349:BK1362)</f>
        <v>0</v>
      </c>
    </row>
    <row r="1349" s="2" customFormat="1" ht="21.75" customHeight="1">
      <c r="A1349" s="40"/>
      <c r="B1349" s="41"/>
      <c r="C1349" s="198" t="s">
        <v>1727</v>
      </c>
      <c r="D1349" s="198" t="s">
        <v>153</v>
      </c>
      <c r="E1349" s="199" t="s">
        <v>1728</v>
      </c>
      <c r="F1349" s="200" t="s">
        <v>1729</v>
      </c>
      <c r="G1349" s="201" t="s">
        <v>485</v>
      </c>
      <c r="H1349" s="202">
        <v>23.699999999999999</v>
      </c>
      <c r="I1349" s="203"/>
      <c r="J1349" s="204">
        <f>ROUND(I1349*H1349,2)</f>
        <v>0</v>
      </c>
      <c r="K1349" s="200" t="s">
        <v>157</v>
      </c>
      <c r="L1349" s="46"/>
      <c r="M1349" s="205" t="s">
        <v>19</v>
      </c>
      <c r="N1349" s="206" t="s">
        <v>47</v>
      </c>
      <c r="O1349" s="86"/>
      <c r="P1349" s="207">
        <f>O1349*H1349</f>
        <v>0</v>
      </c>
      <c r="Q1349" s="207">
        <v>0.01346</v>
      </c>
      <c r="R1349" s="207">
        <f>Q1349*H1349</f>
        <v>0.31900200000000001</v>
      </c>
      <c r="S1349" s="207">
        <v>0</v>
      </c>
      <c r="T1349" s="208">
        <f>S1349*H1349</f>
        <v>0</v>
      </c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40"/>
      <c r="AR1349" s="209" t="s">
        <v>216</v>
      </c>
      <c r="AT1349" s="209" t="s">
        <v>153</v>
      </c>
      <c r="AU1349" s="209" t="s">
        <v>86</v>
      </c>
      <c r="AY1349" s="19" t="s">
        <v>152</v>
      </c>
      <c r="BE1349" s="210">
        <f>IF(N1349="základní",J1349,0)</f>
        <v>0</v>
      </c>
      <c r="BF1349" s="210">
        <f>IF(N1349="snížená",J1349,0)</f>
        <v>0</v>
      </c>
      <c r="BG1349" s="210">
        <f>IF(N1349="zákl. přenesená",J1349,0)</f>
        <v>0</v>
      </c>
      <c r="BH1349" s="210">
        <f>IF(N1349="sníž. přenesená",J1349,0)</f>
        <v>0</v>
      </c>
      <c r="BI1349" s="210">
        <f>IF(N1349="nulová",J1349,0)</f>
        <v>0</v>
      </c>
      <c r="BJ1349" s="19" t="s">
        <v>84</v>
      </c>
      <c r="BK1349" s="210">
        <f>ROUND(I1349*H1349,2)</f>
        <v>0</v>
      </c>
      <c r="BL1349" s="19" t="s">
        <v>216</v>
      </c>
      <c r="BM1349" s="209" t="s">
        <v>1730</v>
      </c>
    </row>
    <row r="1350" s="13" customFormat="1">
      <c r="A1350" s="13"/>
      <c r="B1350" s="231"/>
      <c r="C1350" s="232"/>
      <c r="D1350" s="211" t="s">
        <v>490</v>
      </c>
      <c r="E1350" s="233" t="s">
        <v>19</v>
      </c>
      <c r="F1350" s="234" t="s">
        <v>670</v>
      </c>
      <c r="G1350" s="232"/>
      <c r="H1350" s="233" t="s">
        <v>19</v>
      </c>
      <c r="I1350" s="235"/>
      <c r="J1350" s="232"/>
      <c r="K1350" s="232"/>
      <c r="L1350" s="236"/>
      <c r="M1350" s="237"/>
      <c r="N1350" s="238"/>
      <c r="O1350" s="238"/>
      <c r="P1350" s="238"/>
      <c r="Q1350" s="238"/>
      <c r="R1350" s="238"/>
      <c r="S1350" s="238"/>
      <c r="T1350" s="239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40" t="s">
        <v>490</v>
      </c>
      <c r="AU1350" s="240" t="s">
        <v>86</v>
      </c>
      <c r="AV1350" s="13" t="s">
        <v>84</v>
      </c>
      <c r="AW1350" s="13" t="s">
        <v>37</v>
      </c>
      <c r="AX1350" s="13" t="s">
        <v>76</v>
      </c>
      <c r="AY1350" s="240" t="s">
        <v>152</v>
      </c>
    </row>
    <row r="1351" s="13" customFormat="1">
      <c r="A1351" s="13"/>
      <c r="B1351" s="231"/>
      <c r="C1351" s="232"/>
      <c r="D1351" s="211" t="s">
        <v>490</v>
      </c>
      <c r="E1351" s="233" t="s">
        <v>19</v>
      </c>
      <c r="F1351" s="234" t="s">
        <v>671</v>
      </c>
      <c r="G1351" s="232"/>
      <c r="H1351" s="233" t="s">
        <v>19</v>
      </c>
      <c r="I1351" s="235"/>
      <c r="J1351" s="232"/>
      <c r="K1351" s="232"/>
      <c r="L1351" s="236"/>
      <c r="M1351" s="237"/>
      <c r="N1351" s="238"/>
      <c r="O1351" s="238"/>
      <c r="P1351" s="238"/>
      <c r="Q1351" s="238"/>
      <c r="R1351" s="238"/>
      <c r="S1351" s="238"/>
      <c r="T1351" s="239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40" t="s">
        <v>490</v>
      </c>
      <c r="AU1351" s="240" t="s">
        <v>86</v>
      </c>
      <c r="AV1351" s="13" t="s">
        <v>84</v>
      </c>
      <c r="AW1351" s="13" t="s">
        <v>37</v>
      </c>
      <c r="AX1351" s="13" t="s">
        <v>76</v>
      </c>
      <c r="AY1351" s="240" t="s">
        <v>152</v>
      </c>
    </row>
    <row r="1352" s="13" customFormat="1">
      <c r="A1352" s="13"/>
      <c r="B1352" s="231"/>
      <c r="C1352" s="232"/>
      <c r="D1352" s="211" t="s">
        <v>490</v>
      </c>
      <c r="E1352" s="233" t="s">
        <v>19</v>
      </c>
      <c r="F1352" s="234" t="s">
        <v>1731</v>
      </c>
      <c r="G1352" s="232"/>
      <c r="H1352" s="233" t="s">
        <v>19</v>
      </c>
      <c r="I1352" s="235"/>
      <c r="J1352" s="232"/>
      <c r="K1352" s="232"/>
      <c r="L1352" s="236"/>
      <c r="M1352" s="237"/>
      <c r="N1352" s="238"/>
      <c r="O1352" s="238"/>
      <c r="P1352" s="238"/>
      <c r="Q1352" s="238"/>
      <c r="R1352" s="238"/>
      <c r="S1352" s="238"/>
      <c r="T1352" s="239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40" t="s">
        <v>490</v>
      </c>
      <c r="AU1352" s="240" t="s">
        <v>86</v>
      </c>
      <c r="AV1352" s="13" t="s">
        <v>84</v>
      </c>
      <c r="AW1352" s="13" t="s">
        <v>37</v>
      </c>
      <c r="AX1352" s="13" t="s">
        <v>76</v>
      </c>
      <c r="AY1352" s="240" t="s">
        <v>152</v>
      </c>
    </row>
    <row r="1353" s="14" customFormat="1">
      <c r="A1353" s="14"/>
      <c r="B1353" s="241"/>
      <c r="C1353" s="242"/>
      <c r="D1353" s="211" t="s">
        <v>490</v>
      </c>
      <c r="E1353" s="243" t="s">
        <v>19</v>
      </c>
      <c r="F1353" s="244" t="s">
        <v>673</v>
      </c>
      <c r="G1353" s="242"/>
      <c r="H1353" s="245">
        <v>23.699999999999999</v>
      </c>
      <c r="I1353" s="246"/>
      <c r="J1353" s="242"/>
      <c r="K1353" s="242"/>
      <c r="L1353" s="247"/>
      <c r="M1353" s="248"/>
      <c r="N1353" s="249"/>
      <c r="O1353" s="249"/>
      <c r="P1353" s="249"/>
      <c r="Q1353" s="249"/>
      <c r="R1353" s="249"/>
      <c r="S1353" s="249"/>
      <c r="T1353" s="250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51" t="s">
        <v>490</v>
      </c>
      <c r="AU1353" s="251" t="s">
        <v>86</v>
      </c>
      <c r="AV1353" s="14" t="s">
        <v>86</v>
      </c>
      <c r="AW1353" s="14" t="s">
        <v>37</v>
      </c>
      <c r="AX1353" s="14" t="s">
        <v>76</v>
      </c>
      <c r="AY1353" s="251" t="s">
        <v>152</v>
      </c>
    </row>
    <row r="1354" s="15" customFormat="1">
      <c r="A1354" s="15"/>
      <c r="B1354" s="252"/>
      <c r="C1354" s="253"/>
      <c r="D1354" s="211" t="s">
        <v>490</v>
      </c>
      <c r="E1354" s="254" t="s">
        <v>19</v>
      </c>
      <c r="F1354" s="255" t="s">
        <v>502</v>
      </c>
      <c r="G1354" s="253"/>
      <c r="H1354" s="256">
        <v>23.699999999999999</v>
      </c>
      <c r="I1354" s="257"/>
      <c r="J1354" s="253"/>
      <c r="K1354" s="253"/>
      <c r="L1354" s="258"/>
      <c r="M1354" s="259"/>
      <c r="N1354" s="260"/>
      <c r="O1354" s="260"/>
      <c r="P1354" s="260"/>
      <c r="Q1354" s="260"/>
      <c r="R1354" s="260"/>
      <c r="S1354" s="260"/>
      <c r="T1354" s="261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T1354" s="262" t="s">
        <v>490</v>
      </c>
      <c r="AU1354" s="262" t="s">
        <v>86</v>
      </c>
      <c r="AV1354" s="15" t="s">
        <v>151</v>
      </c>
      <c r="AW1354" s="15" t="s">
        <v>37</v>
      </c>
      <c r="AX1354" s="15" t="s">
        <v>84</v>
      </c>
      <c r="AY1354" s="262" t="s">
        <v>152</v>
      </c>
    </row>
    <row r="1355" s="2" customFormat="1" ht="21.75" customHeight="1">
      <c r="A1355" s="40"/>
      <c r="B1355" s="41"/>
      <c r="C1355" s="198" t="s">
        <v>1732</v>
      </c>
      <c r="D1355" s="198" t="s">
        <v>153</v>
      </c>
      <c r="E1355" s="199" t="s">
        <v>1733</v>
      </c>
      <c r="F1355" s="200" t="s">
        <v>1734</v>
      </c>
      <c r="G1355" s="201" t="s">
        <v>485</v>
      </c>
      <c r="H1355" s="202">
        <v>51.665999999999997</v>
      </c>
      <c r="I1355" s="203"/>
      <c r="J1355" s="204">
        <f>ROUND(I1355*H1355,2)</f>
        <v>0</v>
      </c>
      <c r="K1355" s="200" t="s">
        <v>157</v>
      </c>
      <c r="L1355" s="46"/>
      <c r="M1355" s="205" t="s">
        <v>19</v>
      </c>
      <c r="N1355" s="206" t="s">
        <v>47</v>
      </c>
      <c r="O1355" s="86"/>
      <c r="P1355" s="207">
        <f>O1355*H1355</f>
        <v>0</v>
      </c>
      <c r="Q1355" s="207">
        <v>0.01094</v>
      </c>
      <c r="R1355" s="207">
        <f>Q1355*H1355</f>
        <v>0.56522603999999999</v>
      </c>
      <c r="S1355" s="207">
        <v>0</v>
      </c>
      <c r="T1355" s="208">
        <f>S1355*H1355</f>
        <v>0</v>
      </c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40"/>
      <c r="AR1355" s="209" t="s">
        <v>216</v>
      </c>
      <c r="AT1355" s="209" t="s">
        <v>153</v>
      </c>
      <c r="AU1355" s="209" t="s">
        <v>86</v>
      </c>
      <c r="AY1355" s="19" t="s">
        <v>152</v>
      </c>
      <c r="BE1355" s="210">
        <f>IF(N1355="základní",J1355,0)</f>
        <v>0</v>
      </c>
      <c r="BF1355" s="210">
        <f>IF(N1355="snížená",J1355,0)</f>
        <v>0</v>
      </c>
      <c r="BG1355" s="210">
        <f>IF(N1355="zákl. přenesená",J1355,0)</f>
        <v>0</v>
      </c>
      <c r="BH1355" s="210">
        <f>IF(N1355="sníž. přenesená",J1355,0)</f>
        <v>0</v>
      </c>
      <c r="BI1355" s="210">
        <f>IF(N1355="nulová",J1355,0)</f>
        <v>0</v>
      </c>
      <c r="BJ1355" s="19" t="s">
        <v>84</v>
      </c>
      <c r="BK1355" s="210">
        <f>ROUND(I1355*H1355,2)</f>
        <v>0</v>
      </c>
      <c r="BL1355" s="19" t="s">
        <v>216</v>
      </c>
      <c r="BM1355" s="209" t="s">
        <v>1735</v>
      </c>
    </row>
    <row r="1356" s="13" customFormat="1">
      <c r="A1356" s="13"/>
      <c r="B1356" s="231"/>
      <c r="C1356" s="232"/>
      <c r="D1356" s="211" t="s">
        <v>490</v>
      </c>
      <c r="E1356" s="233" t="s">
        <v>19</v>
      </c>
      <c r="F1356" s="234" t="s">
        <v>670</v>
      </c>
      <c r="G1356" s="232"/>
      <c r="H1356" s="233" t="s">
        <v>19</v>
      </c>
      <c r="I1356" s="235"/>
      <c r="J1356" s="232"/>
      <c r="K1356" s="232"/>
      <c r="L1356" s="236"/>
      <c r="M1356" s="237"/>
      <c r="N1356" s="238"/>
      <c r="O1356" s="238"/>
      <c r="P1356" s="238"/>
      <c r="Q1356" s="238"/>
      <c r="R1356" s="238"/>
      <c r="S1356" s="238"/>
      <c r="T1356" s="239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40" t="s">
        <v>490</v>
      </c>
      <c r="AU1356" s="240" t="s">
        <v>86</v>
      </c>
      <c r="AV1356" s="13" t="s">
        <v>84</v>
      </c>
      <c r="AW1356" s="13" t="s">
        <v>37</v>
      </c>
      <c r="AX1356" s="13" t="s">
        <v>76</v>
      </c>
      <c r="AY1356" s="240" t="s">
        <v>152</v>
      </c>
    </row>
    <row r="1357" s="13" customFormat="1">
      <c r="A1357" s="13"/>
      <c r="B1357" s="231"/>
      <c r="C1357" s="232"/>
      <c r="D1357" s="211" t="s">
        <v>490</v>
      </c>
      <c r="E1357" s="233" t="s">
        <v>19</v>
      </c>
      <c r="F1357" s="234" t="s">
        <v>671</v>
      </c>
      <c r="G1357" s="232"/>
      <c r="H1357" s="233" t="s">
        <v>19</v>
      </c>
      <c r="I1357" s="235"/>
      <c r="J1357" s="232"/>
      <c r="K1357" s="232"/>
      <c r="L1357" s="236"/>
      <c r="M1357" s="237"/>
      <c r="N1357" s="238"/>
      <c r="O1357" s="238"/>
      <c r="P1357" s="238"/>
      <c r="Q1357" s="238"/>
      <c r="R1357" s="238"/>
      <c r="S1357" s="238"/>
      <c r="T1357" s="239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40" t="s">
        <v>490</v>
      </c>
      <c r="AU1357" s="240" t="s">
        <v>86</v>
      </c>
      <c r="AV1357" s="13" t="s">
        <v>84</v>
      </c>
      <c r="AW1357" s="13" t="s">
        <v>37</v>
      </c>
      <c r="AX1357" s="13" t="s">
        <v>76</v>
      </c>
      <c r="AY1357" s="240" t="s">
        <v>152</v>
      </c>
    </row>
    <row r="1358" s="13" customFormat="1">
      <c r="A1358" s="13"/>
      <c r="B1358" s="231"/>
      <c r="C1358" s="232"/>
      <c r="D1358" s="211" t="s">
        <v>490</v>
      </c>
      <c r="E1358" s="233" t="s">
        <v>19</v>
      </c>
      <c r="F1358" s="234" t="s">
        <v>1736</v>
      </c>
      <c r="G1358" s="232"/>
      <c r="H1358" s="233" t="s">
        <v>19</v>
      </c>
      <c r="I1358" s="235"/>
      <c r="J1358" s="232"/>
      <c r="K1358" s="232"/>
      <c r="L1358" s="236"/>
      <c r="M1358" s="237"/>
      <c r="N1358" s="238"/>
      <c r="O1358" s="238"/>
      <c r="P1358" s="238"/>
      <c r="Q1358" s="238"/>
      <c r="R1358" s="238"/>
      <c r="S1358" s="238"/>
      <c r="T1358" s="239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0" t="s">
        <v>490</v>
      </c>
      <c r="AU1358" s="240" t="s">
        <v>86</v>
      </c>
      <c r="AV1358" s="13" t="s">
        <v>84</v>
      </c>
      <c r="AW1358" s="13" t="s">
        <v>37</v>
      </c>
      <c r="AX1358" s="13" t="s">
        <v>76</v>
      </c>
      <c r="AY1358" s="240" t="s">
        <v>152</v>
      </c>
    </row>
    <row r="1359" s="14" customFormat="1">
      <c r="A1359" s="14"/>
      <c r="B1359" s="241"/>
      <c r="C1359" s="242"/>
      <c r="D1359" s="211" t="s">
        <v>490</v>
      </c>
      <c r="E1359" s="243" t="s">
        <v>19</v>
      </c>
      <c r="F1359" s="244" t="s">
        <v>1737</v>
      </c>
      <c r="G1359" s="242"/>
      <c r="H1359" s="245">
        <v>51.665999999999997</v>
      </c>
      <c r="I1359" s="246"/>
      <c r="J1359" s="242"/>
      <c r="K1359" s="242"/>
      <c r="L1359" s="247"/>
      <c r="M1359" s="248"/>
      <c r="N1359" s="249"/>
      <c r="O1359" s="249"/>
      <c r="P1359" s="249"/>
      <c r="Q1359" s="249"/>
      <c r="R1359" s="249"/>
      <c r="S1359" s="249"/>
      <c r="T1359" s="250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51" t="s">
        <v>490</v>
      </c>
      <c r="AU1359" s="251" t="s">
        <v>86</v>
      </c>
      <c r="AV1359" s="14" t="s">
        <v>86</v>
      </c>
      <c r="AW1359" s="14" t="s">
        <v>37</v>
      </c>
      <c r="AX1359" s="14" t="s">
        <v>76</v>
      </c>
      <c r="AY1359" s="251" t="s">
        <v>152</v>
      </c>
    </row>
    <row r="1360" s="15" customFormat="1">
      <c r="A1360" s="15"/>
      <c r="B1360" s="252"/>
      <c r="C1360" s="253"/>
      <c r="D1360" s="211" t="s">
        <v>490</v>
      </c>
      <c r="E1360" s="254" t="s">
        <v>19</v>
      </c>
      <c r="F1360" s="255" t="s">
        <v>502</v>
      </c>
      <c r="G1360" s="253"/>
      <c r="H1360" s="256">
        <v>51.665999999999997</v>
      </c>
      <c r="I1360" s="257"/>
      <c r="J1360" s="253"/>
      <c r="K1360" s="253"/>
      <c r="L1360" s="258"/>
      <c r="M1360" s="259"/>
      <c r="N1360" s="260"/>
      <c r="O1360" s="260"/>
      <c r="P1360" s="260"/>
      <c r="Q1360" s="260"/>
      <c r="R1360" s="260"/>
      <c r="S1360" s="260"/>
      <c r="T1360" s="261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T1360" s="262" t="s">
        <v>490</v>
      </c>
      <c r="AU1360" s="262" t="s">
        <v>86</v>
      </c>
      <c r="AV1360" s="15" t="s">
        <v>151</v>
      </c>
      <c r="AW1360" s="15" t="s">
        <v>37</v>
      </c>
      <c r="AX1360" s="15" t="s">
        <v>84</v>
      </c>
      <c r="AY1360" s="262" t="s">
        <v>152</v>
      </c>
    </row>
    <row r="1361" s="2" customFormat="1" ht="24.15" customHeight="1">
      <c r="A1361" s="40"/>
      <c r="B1361" s="41"/>
      <c r="C1361" s="198" t="s">
        <v>1738</v>
      </c>
      <c r="D1361" s="198" t="s">
        <v>153</v>
      </c>
      <c r="E1361" s="199" t="s">
        <v>1739</v>
      </c>
      <c r="F1361" s="200" t="s">
        <v>1740</v>
      </c>
      <c r="G1361" s="201" t="s">
        <v>558</v>
      </c>
      <c r="H1361" s="202">
        <v>0.88400000000000001</v>
      </c>
      <c r="I1361" s="203"/>
      <c r="J1361" s="204">
        <f>ROUND(I1361*H1361,2)</f>
        <v>0</v>
      </c>
      <c r="K1361" s="200" t="s">
        <v>486</v>
      </c>
      <c r="L1361" s="46"/>
      <c r="M1361" s="205" t="s">
        <v>19</v>
      </c>
      <c r="N1361" s="206" t="s">
        <v>47</v>
      </c>
      <c r="O1361" s="86"/>
      <c r="P1361" s="207">
        <f>O1361*H1361</f>
        <v>0</v>
      </c>
      <c r="Q1361" s="207">
        <v>0</v>
      </c>
      <c r="R1361" s="207">
        <f>Q1361*H1361</f>
        <v>0</v>
      </c>
      <c r="S1361" s="207">
        <v>0</v>
      </c>
      <c r="T1361" s="208">
        <f>S1361*H1361</f>
        <v>0</v>
      </c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R1361" s="209" t="s">
        <v>216</v>
      </c>
      <c r="AT1361" s="209" t="s">
        <v>153</v>
      </c>
      <c r="AU1361" s="209" t="s">
        <v>86</v>
      </c>
      <c r="AY1361" s="19" t="s">
        <v>152</v>
      </c>
      <c r="BE1361" s="210">
        <f>IF(N1361="základní",J1361,0)</f>
        <v>0</v>
      </c>
      <c r="BF1361" s="210">
        <f>IF(N1361="snížená",J1361,0)</f>
        <v>0</v>
      </c>
      <c r="BG1361" s="210">
        <f>IF(N1361="zákl. přenesená",J1361,0)</f>
        <v>0</v>
      </c>
      <c r="BH1361" s="210">
        <f>IF(N1361="sníž. přenesená",J1361,0)</f>
        <v>0</v>
      </c>
      <c r="BI1361" s="210">
        <f>IF(N1361="nulová",J1361,0)</f>
        <v>0</v>
      </c>
      <c r="BJ1361" s="19" t="s">
        <v>84</v>
      </c>
      <c r="BK1361" s="210">
        <f>ROUND(I1361*H1361,2)</f>
        <v>0</v>
      </c>
      <c r="BL1361" s="19" t="s">
        <v>216</v>
      </c>
      <c r="BM1361" s="209" t="s">
        <v>1741</v>
      </c>
    </row>
    <row r="1362" s="2" customFormat="1">
      <c r="A1362" s="40"/>
      <c r="B1362" s="41"/>
      <c r="C1362" s="42"/>
      <c r="D1362" s="229" t="s">
        <v>488</v>
      </c>
      <c r="E1362" s="42"/>
      <c r="F1362" s="230" t="s">
        <v>1742</v>
      </c>
      <c r="G1362" s="42"/>
      <c r="H1362" s="42"/>
      <c r="I1362" s="213"/>
      <c r="J1362" s="42"/>
      <c r="K1362" s="42"/>
      <c r="L1362" s="46"/>
      <c r="M1362" s="214"/>
      <c r="N1362" s="215"/>
      <c r="O1362" s="86"/>
      <c r="P1362" s="86"/>
      <c r="Q1362" s="86"/>
      <c r="R1362" s="86"/>
      <c r="S1362" s="86"/>
      <c r="T1362" s="87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40"/>
      <c r="AT1362" s="19" t="s">
        <v>488</v>
      </c>
      <c r="AU1362" s="19" t="s">
        <v>86</v>
      </c>
    </row>
    <row r="1363" s="11" customFormat="1" ht="22.8" customHeight="1">
      <c r="A1363" s="11"/>
      <c r="B1363" s="184"/>
      <c r="C1363" s="185"/>
      <c r="D1363" s="186" t="s">
        <v>75</v>
      </c>
      <c r="E1363" s="227" t="s">
        <v>1743</v>
      </c>
      <c r="F1363" s="227" t="s">
        <v>1744</v>
      </c>
      <c r="G1363" s="185"/>
      <c r="H1363" s="185"/>
      <c r="I1363" s="188"/>
      <c r="J1363" s="228">
        <f>BK1363</f>
        <v>0</v>
      </c>
      <c r="K1363" s="185"/>
      <c r="L1363" s="190"/>
      <c r="M1363" s="191"/>
      <c r="N1363" s="192"/>
      <c r="O1363" s="192"/>
      <c r="P1363" s="193">
        <f>SUM(P1364:P1390)</f>
        <v>0</v>
      </c>
      <c r="Q1363" s="192"/>
      <c r="R1363" s="193">
        <f>SUM(R1364:R1390)</f>
        <v>0</v>
      </c>
      <c r="S1363" s="192"/>
      <c r="T1363" s="194">
        <f>SUM(T1364:T1390)</f>
        <v>0</v>
      </c>
      <c r="U1363" s="11"/>
      <c r="V1363" s="11"/>
      <c r="W1363" s="11"/>
      <c r="X1363" s="11"/>
      <c r="Y1363" s="11"/>
      <c r="Z1363" s="11"/>
      <c r="AA1363" s="11"/>
      <c r="AB1363" s="11"/>
      <c r="AC1363" s="11"/>
      <c r="AD1363" s="11"/>
      <c r="AE1363" s="11"/>
      <c r="AR1363" s="195" t="s">
        <v>86</v>
      </c>
      <c r="AT1363" s="196" t="s">
        <v>75</v>
      </c>
      <c r="AU1363" s="196" t="s">
        <v>84</v>
      </c>
      <c r="AY1363" s="195" t="s">
        <v>152</v>
      </c>
      <c r="BK1363" s="197">
        <f>SUM(BK1364:BK1390)</f>
        <v>0</v>
      </c>
    </row>
    <row r="1364" s="2" customFormat="1" ht="33" customHeight="1">
      <c r="A1364" s="40"/>
      <c r="B1364" s="41"/>
      <c r="C1364" s="198" t="s">
        <v>1745</v>
      </c>
      <c r="D1364" s="198" t="s">
        <v>153</v>
      </c>
      <c r="E1364" s="199" t="s">
        <v>1746</v>
      </c>
      <c r="F1364" s="200" t="s">
        <v>1747</v>
      </c>
      <c r="G1364" s="201" t="s">
        <v>156</v>
      </c>
      <c r="H1364" s="202">
        <v>49.600000000000001</v>
      </c>
      <c r="I1364" s="203"/>
      <c r="J1364" s="204">
        <f>ROUND(I1364*H1364,2)</f>
        <v>0</v>
      </c>
      <c r="K1364" s="200" t="s">
        <v>157</v>
      </c>
      <c r="L1364" s="46"/>
      <c r="M1364" s="205" t="s">
        <v>19</v>
      </c>
      <c r="N1364" s="206" t="s">
        <v>47</v>
      </c>
      <c r="O1364" s="86"/>
      <c r="P1364" s="207">
        <f>O1364*H1364</f>
        <v>0</v>
      </c>
      <c r="Q1364" s="207">
        <v>0</v>
      </c>
      <c r="R1364" s="207">
        <f>Q1364*H1364</f>
        <v>0</v>
      </c>
      <c r="S1364" s="207">
        <v>0</v>
      </c>
      <c r="T1364" s="208">
        <f>S1364*H1364</f>
        <v>0</v>
      </c>
      <c r="U1364" s="40"/>
      <c r="V1364" s="40"/>
      <c r="W1364" s="40"/>
      <c r="X1364" s="40"/>
      <c r="Y1364" s="40"/>
      <c r="Z1364" s="40"/>
      <c r="AA1364" s="40"/>
      <c r="AB1364" s="40"/>
      <c r="AC1364" s="40"/>
      <c r="AD1364" s="40"/>
      <c r="AE1364" s="40"/>
      <c r="AR1364" s="209" t="s">
        <v>216</v>
      </c>
      <c r="AT1364" s="209" t="s">
        <v>153</v>
      </c>
      <c r="AU1364" s="209" t="s">
        <v>86</v>
      </c>
      <c r="AY1364" s="19" t="s">
        <v>152</v>
      </c>
      <c r="BE1364" s="210">
        <f>IF(N1364="základní",J1364,0)</f>
        <v>0</v>
      </c>
      <c r="BF1364" s="210">
        <f>IF(N1364="snížená",J1364,0)</f>
        <v>0</v>
      </c>
      <c r="BG1364" s="210">
        <f>IF(N1364="zákl. přenesená",J1364,0)</f>
        <v>0</v>
      </c>
      <c r="BH1364" s="210">
        <f>IF(N1364="sníž. přenesená",J1364,0)</f>
        <v>0</v>
      </c>
      <c r="BI1364" s="210">
        <f>IF(N1364="nulová",J1364,0)</f>
        <v>0</v>
      </c>
      <c r="BJ1364" s="19" t="s">
        <v>84</v>
      </c>
      <c r="BK1364" s="210">
        <f>ROUND(I1364*H1364,2)</f>
        <v>0</v>
      </c>
      <c r="BL1364" s="19" t="s">
        <v>216</v>
      </c>
      <c r="BM1364" s="209" t="s">
        <v>1748</v>
      </c>
    </row>
    <row r="1365" s="2" customFormat="1">
      <c r="A1365" s="40"/>
      <c r="B1365" s="41"/>
      <c r="C1365" s="42"/>
      <c r="D1365" s="211" t="s">
        <v>394</v>
      </c>
      <c r="E1365" s="42"/>
      <c r="F1365" s="212" t="s">
        <v>1749</v>
      </c>
      <c r="G1365" s="42"/>
      <c r="H1365" s="42"/>
      <c r="I1365" s="213"/>
      <c r="J1365" s="42"/>
      <c r="K1365" s="42"/>
      <c r="L1365" s="46"/>
      <c r="M1365" s="214"/>
      <c r="N1365" s="215"/>
      <c r="O1365" s="86"/>
      <c r="P1365" s="86"/>
      <c r="Q1365" s="86"/>
      <c r="R1365" s="86"/>
      <c r="S1365" s="86"/>
      <c r="T1365" s="87"/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40"/>
      <c r="AT1365" s="19" t="s">
        <v>394</v>
      </c>
      <c r="AU1365" s="19" t="s">
        <v>86</v>
      </c>
    </row>
    <row r="1366" s="14" customFormat="1">
      <c r="A1366" s="14"/>
      <c r="B1366" s="241"/>
      <c r="C1366" s="242"/>
      <c r="D1366" s="211" t="s">
        <v>490</v>
      </c>
      <c r="E1366" s="243" t="s">
        <v>19</v>
      </c>
      <c r="F1366" s="244" t="s">
        <v>1750</v>
      </c>
      <c r="G1366" s="242"/>
      <c r="H1366" s="245">
        <v>49.600000000000001</v>
      </c>
      <c r="I1366" s="246"/>
      <c r="J1366" s="242"/>
      <c r="K1366" s="242"/>
      <c r="L1366" s="247"/>
      <c r="M1366" s="248"/>
      <c r="N1366" s="249"/>
      <c r="O1366" s="249"/>
      <c r="P1366" s="249"/>
      <c r="Q1366" s="249"/>
      <c r="R1366" s="249"/>
      <c r="S1366" s="249"/>
      <c r="T1366" s="250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51" t="s">
        <v>490</v>
      </c>
      <c r="AU1366" s="251" t="s">
        <v>86</v>
      </c>
      <c r="AV1366" s="14" t="s">
        <v>86</v>
      </c>
      <c r="AW1366" s="14" t="s">
        <v>37</v>
      </c>
      <c r="AX1366" s="14" t="s">
        <v>84</v>
      </c>
      <c r="AY1366" s="251" t="s">
        <v>152</v>
      </c>
    </row>
    <row r="1367" s="2" customFormat="1" ht="37.8" customHeight="1">
      <c r="A1367" s="40"/>
      <c r="B1367" s="41"/>
      <c r="C1367" s="198" t="s">
        <v>1751</v>
      </c>
      <c r="D1367" s="198" t="s">
        <v>153</v>
      </c>
      <c r="E1367" s="199" t="s">
        <v>1752</v>
      </c>
      <c r="F1367" s="200" t="s">
        <v>1753</v>
      </c>
      <c r="G1367" s="201" t="s">
        <v>411</v>
      </c>
      <c r="H1367" s="202">
        <v>2</v>
      </c>
      <c r="I1367" s="203"/>
      <c r="J1367" s="204">
        <f>ROUND(I1367*H1367,2)</f>
        <v>0</v>
      </c>
      <c r="K1367" s="200" t="s">
        <v>157</v>
      </c>
      <c r="L1367" s="46"/>
      <c r="M1367" s="205" t="s">
        <v>19</v>
      </c>
      <c r="N1367" s="206" t="s">
        <v>47</v>
      </c>
      <c r="O1367" s="86"/>
      <c r="P1367" s="207">
        <f>O1367*H1367</f>
        <v>0</v>
      </c>
      <c r="Q1367" s="207">
        <v>0</v>
      </c>
      <c r="R1367" s="207">
        <f>Q1367*H1367</f>
        <v>0</v>
      </c>
      <c r="S1367" s="207">
        <v>0</v>
      </c>
      <c r="T1367" s="208">
        <f>S1367*H1367</f>
        <v>0</v>
      </c>
      <c r="U1367" s="40"/>
      <c r="V1367" s="40"/>
      <c r="W1367" s="40"/>
      <c r="X1367" s="40"/>
      <c r="Y1367" s="40"/>
      <c r="Z1367" s="40"/>
      <c r="AA1367" s="40"/>
      <c r="AB1367" s="40"/>
      <c r="AC1367" s="40"/>
      <c r="AD1367" s="40"/>
      <c r="AE1367" s="40"/>
      <c r="AR1367" s="209" t="s">
        <v>216</v>
      </c>
      <c r="AT1367" s="209" t="s">
        <v>153</v>
      </c>
      <c r="AU1367" s="209" t="s">
        <v>86</v>
      </c>
      <c r="AY1367" s="19" t="s">
        <v>152</v>
      </c>
      <c r="BE1367" s="210">
        <f>IF(N1367="základní",J1367,0)</f>
        <v>0</v>
      </c>
      <c r="BF1367" s="210">
        <f>IF(N1367="snížená",J1367,0)</f>
        <v>0</v>
      </c>
      <c r="BG1367" s="210">
        <f>IF(N1367="zákl. přenesená",J1367,0)</f>
        <v>0</v>
      </c>
      <c r="BH1367" s="210">
        <f>IF(N1367="sníž. přenesená",J1367,0)</f>
        <v>0</v>
      </c>
      <c r="BI1367" s="210">
        <f>IF(N1367="nulová",J1367,0)</f>
        <v>0</v>
      </c>
      <c r="BJ1367" s="19" t="s">
        <v>84</v>
      </c>
      <c r="BK1367" s="210">
        <f>ROUND(I1367*H1367,2)</f>
        <v>0</v>
      </c>
      <c r="BL1367" s="19" t="s">
        <v>216</v>
      </c>
      <c r="BM1367" s="209" t="s">
        <v>1754</v>
      </c>
    </row>
    <row r="1368" s="2" customFormat="1">
      <c r="A1368" s="40"/>
      <c r="B1368" s="41"/>
      <c r="C1368" s="42"/>
      <c r="D1368" s="211" t="s">
        <v>394</v>
      </c>
      <c r="E1368" s="42"/>
      <c r="F1368" s="212" t="s">
        <v>1749</v>
      </c>
      <c r="G1368" s="42"/>
      <c r="H1368" s="42"/>
      <c r="I1368" s="213"/>
      <c r="J1368" s="42"/>
      <c r="K1368" s="42"/>
      <c r="L1368" s="46"/>
      <c r="M1368" s="214"/>
      <c r="N1368" s="215"/>
      <c r="O1368" s="86"/>
      <c r="P1368" s="86"/>
      <c r="Q1368" s="86"/>
      <c r="R1368" s="86"/>
      <c r="S1368" s="86"/>
      <c r="T1368" s="87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T1368" s="19" t="s">
        <v>394</v>
      </c>
      <c r="AU1368" s="19" t="s">
        <v>86</v>
      </c>
    </row>
    <row r="1369" s="2" customFormat="1" ht="37.8" customHeight="1">
      <c r="A1369" s="40"/>
      <c r="B1369" s="41"/>
      <c r="C1369" s="198" t="s">
        <v>1755</v>
      </c>
      <c r="D1369" s="198" t="s">
        <v>153</v>
      </c>
      <c r="E1369" s="199" t="s">
        <v>1756</v>
      </c>
      <c r="F1369" s="200" t="s">
        <v>1757</v>
      </c>
      <c r="G1369" s="201" t="s">
        <v>411</v>
      </c>
      <c r="H1369" s="202">
        <v>2</v>
      </c>
      <c r="I1369" s="203"/>
      <c r="J1369" s="204">
        <f>ROUND(I1369*H1369,2)</f>
        <v>0</v>
      </c>
      <c r="K1369" s="200" t="s">
        <v>157</v>
      </c>
      <c r="L1369" s="46"/>
      <c r="M1369" s="205" t="s">
        <v>19</v>
      </c>
      <c r="N1369" s="206" t="s">
        <v>47</v>
      </c>
      <c r="O1369" s="86"/>
      <c r="P1369" s="207">
        <f>O1369*H1369</f>
        <v>0</v>
      </c>
      <c r="Q1369" s="207">
        <v>0</v>
      </c>
      <c r="R1369" s="207">
        <f>Q1369*H1369</f>
        <v>0</v>
      </c>
      <c r="S1369" s="207">
        <v>0</v>
      </c>
      <c r="T1369" s="208">
        <f>S1369*H1369</f>
        <v>0</v>
      </c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40"/>
      <c r="AR1369" s="209" t="s">
        <v>216</v>
      </c>
      <c r="AT1369" s="209" t="s">
        <v>153</v>
      </c>
      <c r="AU1369" s="209" t="s">
        <v>86</v>
      </c>
      <c r="AY1369" s="19" t="s">
        <v>152</v>
      </c>
      <c r="BE1369" s="210">
        <f>IF(N1369="základní",J1369,0)</f>
        <v>0</v>
      </c>
      <c r="BF1369" s="210">
        <f>IF(N1369="snížená",J1369,0)</f>
        <v>0</v>
      </c>
      <c r="BG1369" s="210">
        <f>IF(N1369="zákl. přenesená",J1369,0)</f>
        <v>0</v>
      </c>
      <c r="BH1369" s="210">
        <f>IF(N1369="sníž. přenesená",J1369,0)</f>
        <v>0</v>
      </c>
      <c r="BI1369" s="210">
        <f>IF(N1369="nulová",J1369,0)</f>
        <v>0</v>
      </c>
      <c r="BJ1369" s="19" t="s">
        <v>84</v>
      </c>
      <c r="BK1369" s="210">
        <f>ROUND(I1369*H1369,2)</f>
        <v>0</v>
      </c>
      <c r="BL1369" s="19" t="s">
        <v>216</v>
      </c>
      <c r="BM1369" s="209" t="s">
        <v>1758</v>
      </c>
    </row>
    <row r="1370" s="2" customFormat="1">
      <c r="A1370" s="40"/>
      <c r="B1370" s="41"/>
      <c r="C1370" s="42"/>
      <c r="D1370" s="211" t="s">
        <v>394</v>
      </c>
      <c r="E1370" s="42"/>
      <c r="F1370" s="212" t="s">
        <v>1749</v>
      </c>
      <c r="G1370" s="42"/>
      <c r="H1370" s="42"/>
      <c r="I1370" s="213"/>
      <c r="J1370" s="42"/>
      <c r="K1370" s="42"/>
      <c r="L1370" s="46"/>
      <c r="M1370" s="214"/>
      <c r="N1370" s="215"/>
      <c r="O1370" s="86"/>
      <c r="P1370" s="86"/>
      <c r="Q1370" s="86"/>
      <c r="R1370" s="86"/>
      <c r="S1370" s="86"/>
      <c r="T1370" s="87"/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40"/>
      <c r="AT1370" s="19" t="s">
        <v>394</v>
      </c>
      <c r="AU1370" s="19" t="s">
        <v>86</v>
      </c>
    </row>
    <row r="1371" s="2" customFormat="1" ht="37.8" customHeight="1">
      <c r="A1371" s="40"/>
      <c r="B1371" s="41"/>
      <c r="C1371" s="198" t="s">
        <v>1759</v>
      </c>
      <c r="D1371" s="198" t="s">
        <v>153</v>
      </c>
      <c r="E1371" s="199" t="s">
        <v>1760</v>
      </c>
      <c r="F1371" s="200" t="s">
        <v>1761</v>
      </c>
      <c r="G1371" s="201" t="s">
        <v>411</v>
      </c>
      <c r="H1371" s="202">
        <v>2</v>
      </c>
      <c r="I1371" s="203"/>
      <c r="J1371" s="204">
        <f>ROUND(I1371*H1371,2)</f>
        <v>0</v>
      </c>
      <c r="K1371" s="200" t="s">
        <v>157</v>
      </c>
      <c r="L1371" s="46"/>
      <c r="M1371" s="205" t="s">
        <v>19</v>
      </c>
      <c r="N1371" s="206" t="s">
        <v>47</v>
      </c>
      <c r="O1371" s="86"/>
      <c r="P1371" s="207">
        <f>O1371*H1371</f>
        <v>0</v>
      </c>
      <c r="Q1371" s="207">
        <v>0</v>
      </c>
      <c r="R1371" s="207">
        <f>Q1371*H1371</f>
        <v>0</v>
      </c>
      <c r="S1371" s="207">
        <v>0</v>
      </c>
      <c r="T1371" s="208">
        <f>S1371*H1371</f>
        <v>0</v>
      </c>
      <c r="U1371" s="40"/>
      <c r="V1371" s="40"/>
      <c r="W1371" s="40"/>
      <c r="X1371" s="40"/>
      <c r="Y1371" s="40"/>
      <c r="Z1371" s="40"/>
      <c r="AA1371" s="40"/>
      <c r="AB1371" s="40"/>
      <c r="AC1371" s="40"/>
      <c r="AD1371" s="40"/>
      <c r="AE1371" s="40"/>
      <c r="AR1371" s="209" t="s">
        <v>216</v>
      </c>
      <c r="AT1371" s="209" t="s">
        <v>153</v>
      </c>
      <c r="AU1371" s="209" t="s">
        <v>86</v>
      </c>
      <c r="AY1371" s="19" t="s">
        <v>152</v>
      </c>
      <c r="BE1371" s="210">
        <f>IF(N1371="základní",J1371,0)</f>
        <v>0</v>
      </c>
      <c r="BF1371" s="210">
        <f>IF(N1371="snížená",J1371,0)</f>
        <v>0</v>
      </c>
      <c r="BG1371" s="210">
        <f>IF(N1371="zákl. přenesená",J1371,0)</f>
        <v>0</v>
      </c>
      <c r="BH1371" s="210">
        <f>IF(N1371="sníž. přenesená",J1371,0)</f>
        <v>0</v>
      </c>
      <c r="BI1371" s="210">
        <f>IF(N1371="nulová",J1371,0)</f>
        <v>0</v>
      </c>
      <c r="BJ1371" s="19" t="s">
        <v>84</v>
      </c>
      <c r="BK1371" s="210">
        <f>ROUND(I1371*H1371,2)</f>
        <v>0</v>
      </c>
      <c r="BL1371" s="19" t="s">
        <v>216</v>
      </c>
      <c r="BM1371" s="209" t="s">
        <v>1762</v>
      </c>
    </row>
    <row r="1372" s="2" customFormat="1">
      <c r="A1372" s="40"/>
      <c r="B1372" s="41"/>
      <c r="C1372" s="42"/>
      <c r="D1372" s="211" t="s">
        <v>394</v>
      </c>
      <c r="E1372" s="42"/>
      <c r="F1372" s="212" t="s">
        <v>1749</v>
      </c>
      <c r="G1372" s="42"/>
      <c r="H1372" s="42"/>
      <c r="I1372" s="213"/>
      <c r="J1372" s="42"/>
      <c r="K1372" s="42"/>
      <c r="L1372" s="46"/>
      <c r="M1372" s="214"/>
      <c r="N1372" s="215"/>
      <c r="O1372" s="86"/>
      <c r="P1372" s="86"/>
      <c r="Q1372" s="86"/>
      <c r="R1372" s="86"/>
      <c r="S1372" s="86"/>
      <c r="T1372" s="87"/>
      <c r="U1372" s="40"/>
      <c r="V1372" s="40"/>
      <c r="W1372" s="40"/>
      <c r="X1372" s="40"/>
      <c r="Y1372" s="40"/>
      <c r="Z1372" s="40"/>
      <c r="AA1372" s="40"/>
      <c r="AB1372" s="40"/>
      <c r="AC1372" s="40"/>
      <c r="AD1372" s="40"/>
      <c r="AE1372" s="40"/>
      <c r="AT1372" s="19" t="s">
        <v>394</v>
      </c>
      <c r="AU1372" s="19" t="s">
        <v>86</v>
      </c>
    </row>
    <row r="1373" s="2" customFormat="1" ht="33" customHeight="1">
      <c r="A1373" s="40"/>
      <c r="B1373" s="41"/>
      <c r="C1373" s="198" t="s">
        <v>1763</v>
      </c>
      <c r="D1373" s="198" t="s">
        <v>153</v>
      </c>
      <c r="E1373" s="199" t="s">
        <v>1764</v>
      </c>
      <c r="F1373" s="200" t="s">
        <v>1765</v>
      </c>
      <c r="G1373" s="201" t="s">
        <v>411</v>
      </c>
      <c r="H1373" s="202">
        <v>16</v>
      </c>
      <c r="I1373" s="203"/>
      <c r="J1373" s="204">
        <f>ROUND(I1373*H1373,2)</f>
        <v>0</v>
      </c>
      <c r="K1373" s="200" t="s">
        <v>157</v>
      </c>
      <c r="L1373" s="46"/>
      <c r="M1373" s="205" t="s">
        <v>19</v>
      </c>
      <c r="N1373" s="206" t="s">
        <v>47</v>
      </c>
      <c r="O1373" s="86"/>
      <c r="P1373" s="207">
        <f>O1373*H1373</f>
        <v>0</v>
      </c>
      <c r="Q1373" s="207">
        <v>0</v>
      </c>
      <c r="R1373" s="207">
        <f>Q1373*H1373</f>
        <v>0</v>
      </c>
      <c r="S1373" s="207">
        <v>0</v>
      </c>
      <c r="T1373" s="208">
        <f>S1373*H1373</f>
        <v>0</v>
      </c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40"/>
      <c r="AR1373" s="209" t="s">
        <v>216</v>
      </c>
      <c r="AT1373" s="209" t="s">
        <v>153</v>
      </c>
      <c r="AU1373" s="209" t="s">
        <v>86</v>
      </c>
      <c r="AY1373" s="19" t="s">
        <v>152</v>
      </c>
      <c r="BE1373" s="210">
        <f>IF(N1373="základní",J1373,0)</f>
        <v>0</v>
      </c>
      <c r="BF1373" s="210">
        <f>IF(N1373="snížená",J1373,0)</f>
        <v>0</v>
      </c>
      <c r="BG1373" s="210">
        <f>IF(N1373="zákl. přenesená",J1373,0)</f>
        <v>0</v>
      </c>
      <c r="BH1373" s="210">
        <f>IF(N1373="sníž. přenesená",J1373,0)</f>
        <v>0</v>
      </c>
      <c r="BI1373" s="210">
        <f>IF(N1373="nulová",J1373,0)</f>
        <v>0</v>
      </c>
      <c r="BJ1373" s="19" t="s">
        <v>84</v>
      </c>
      <c r="BK1373" s="210">
        <f>ROUND(I1373*H1373,2)</f>
        <v>0</v>
      </c>
      <c r="BL1373" s="19" t="s">
        <v>216</v>
      </c>
      <c r="BM1373" s="209" t="s">
        <v>1766</v>
      </c>
    </row>
    <row r="1374" s="2" customFormat="1">
      <c r="A1374" s="40"/>
      <c r="B1374" s="41"/>
      <c r="C1374" s="42"/>
      <c r="D1374" s="211" t="s">
        <v>394</v>
      </c>
      <c r="E1374" s="42"/>
      <c r="F1374" s="212" t="s">
        <v>1749</v>
      </c>
      <c r="G1374" s="42"/>
      <c r="H1374" s="42"/>
      <c r="I1374" s="213"/>
      <c r="J1374" s="42"/>
      <c r="K1374" s="42"/>
      <c r="L1374" s="46"/>
      <c r="M1374" s="214"/>
      <c r="N1374" s="215"/>
      <c r="O1374" s="86"/>
      <c r="P1374" s="86"/>
      <c r="Q1374" s="86"/>
      <c r="R1374" s="86"/>
      <c r="S1374" s="86"/>
      <c r="T1374" s="87"/>
      <c r="U1374" s="40"/>
      <c r="V1374" s="40"/>
      <c r="W1374" s="40"/>
      <c r="X1374" s="40"/>
      <c r="Y1374" s="40"/>
      <c r="Z1374" s="40"/>
      <c r="AA1374" s="40"/>
      <c r="AB1374" s="40"/>
      <c r="AC1374" s="40"/>
      <c r="AD1374" s="40"/>
      <c r="AE1374" s="40"/>
      <c r="AT1374" s="19" t="s">
        <v>394</v>
      </c>
      <c r="AU1374" s="19" t="s">
        <v>86</v>
      </c>
    </row>
    <row r="1375" s="2" customFormat="1" ht="33" customHeight="1">
      <c r="A1375" s="40"/>
      <c r="B1375" s="41"/>
      <c r="C1375" s="198" t="s">
        <v>1767</v>
      </c>
      <c r="D1375" s="198" t="s">
        <v>153</v>
      </c>
      <c r="E1375" s="199" t="s">
        <v>1768</v>
      </c>
      <c r="F1375" s="200" t="s">
        <v>1769</v>
      </c>
      <c r="G1375" s="201" t="s">
        <v>411</v>
      </c>
      <c r="H1375" s="202">
        <v>6</v>
      </c>
      <c r="I1375" s="203"/>
      <c r="J1375" s="204">
        <f>ROUND(I1375*H1375,2)</f>
        <v>0</v>
      </c>
      <c r="K1375" s="200" t="s">
        <v>157</v>
      </c>
      <c r="L1375" s="46"/>
      <c r="M1375" s="205" t="s">
        <v>19</v>
      </c>
      <c r="N1375" s="206" t="s">
        <v>47</v>
      </c>
      <c r="O1375" s="86"/>
      <c r="P1375" s="207">
        <f>O1375*H1375</f>
        <v>0</v>
      </c>
      <c r="Q1375" s="207">
        <v>0</v>
      </c>
      <c r="R1375" s="207">
        <f>Q1375*H1375</f>
        <v>0</v>
      </c>
      <c r="S1375" s="207">
        <v>0</v>
      </c>
      <c r="T1375" s="208">
        <f>S1375*H1375</f>
        <v>0</v>
      </c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40"/>
      <c r="AR1375" s="209" t="s">
        <v>216</v>
      </c>
      <c r="AT1375" s="209" t="s">
        <v>153</v>
      </c>
      <c r="AU1375" s="209" t="s">
        <v>86</v>
      </c>
      <c r="AY1375" s="19" t="s">
        <v>152</v>
      </c>
      <c r="BE1375" s="210">
        <f>IF(N1375="základní",J1375,0)</f>
        <v>0</v>
      </c>
      <c r="BF1375" s="210">
        <f>IF(N1375="snížená",J1375,0)</f>
        <v>0</v>
      </c>
      <c r="BG1375" s="210">
        <f>IF(N1375="zákl. přenesená",J1375,0)</f>
        <v>0</v>
      </c>
      <c r="BH1375" s="210">
        <f>IF(N1375="sníž. přenesená",J1375,0)</f>
        <v>0</v>
      </c>
      <c r="BI1375" s="210">
        <f>IF(N1375="nulová",J1375,0)</f>
        <v>0</v>
      </c>
      <c r="BJ1375" s="19" t="s">
        <v>84</v>
      </c>
      <c r="BK1375" s="210">
        <f>ROUND(I1375*H1375,2)</f>
        <v>0</v>
      </c>
      <c r="BL1375" s="19" t="s">
        <v>216</v>
      </c>
      <c r="BM1375" s="209" t="s">
        <v>1770</v>
      </c>
    </row>
    <row r="1376" s="2" customFormat="1">
      <c r="A1376" s="40"/>
      <c r="B1376" s="41"/>
      <c r="C1376" s="42"/>
      <c r="D1376" s="211" t="s">
        <v>394</v>
      </c>
      <c r="E1376" s="42"/>
      <c r="F1376" s="212" t="s">
        <v>1749</v>
      </c>
      <c r="G1376" s="42"/>
      <c r="H1376" s="42"/>
      <c r="I1376" s="213"/>
      <c r="J1376" s="42"/>
      <c r="K1376" s="42"/>
      <c r="L1376" s="46"/>
      <c r="M1376" s="214"/>
      <c r="N1376" s="215"/>
      <c r="O1376" s="86"/>
      <c r="P1376" s="86"/>
      <c r="Q1376" s="86"/>
      <c r="R1376" s="86"/>
      <c r="S1376" s="86"/>
      <c r="T1376" s="87"/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40"/>
      <c r="AT1376" s="19" t="s">
        <v>394</v>
      </c>
      <c r="AU1376" s="19" t="s">
        <v>86</v>
      </c>
    </row>
    <row r="1377" s="2" customFormat="1" ht="33" customHeight="1">
      <c r="A1377" s="40"/>
      <c r="B1377" s="41"/>
      <c r="C1377" s="198" t="s">
        <v>1771</v>
      </c>
      <c r="D1377" s="198" t="s">
        <v>153</v>
      </c>
      <c r="E1377" s="199" t="s">
        <v>1772</v>
      </c>
      <c r="F1377" s="200" t="s">
        <v>1773</v>
      </c>
      <c r="G1377" s="201" t="s">
        <v>411</v>
      </c>
      <c r="H1377" s="202">
        <v>12</v>
      </c>
      <c r="I1377" s="203"/>
      <c r="J1377" s="204">
        <f>ROUND(I1377*H1377,2)</f>
        <v>0</v>
      </c>
      <c r="K1377" s="200" t="s">
        <v>157</v>
      </c>
      <c r="L1377" s="46"/>
      <c r="M1377" s="205" t="s">
        <v>19</v>
      </c>
      <c r="N1377" s="206" t="s">
        <v>47</v>
      </c>
      <c r="O1377" s="86"/>
      <c r="P1377" s="207">
        <f>O1377*H1377</f>
        <v>0</v>
      </c>
      <c r="Q1377" s="207">
        <v>0</v>
      </c>
      <c r="R1377" s="207">
        <f>Q1377*H1377</f>
        <v>0</v>
      </c>
      <c r="S1377" s="207">
        <v>0</v>
      </c>
      <c r="T1377" s="208">
        <f>S1377*H1377</f>
        <v>0</v>
      </c>
      <c r="U1377" s="40"/>
      <c r="V1377" s="40"/>
      <c r="W1377" s="40"/>
      <c r="X1377" s="40"/>
      <c r="Y1377" s="40"/>
      <c r="Z1377" s="40"/>
      <c r="AA1377" s="40"/>
      <c r="AB1377" s="40"/>
      <c r="AC1377" s="40"/>
      <c r="AD1377" s="40"/>
      <c r="AE1377" s="40"/>
      <c r="AR1377" s="209" t="s">
        <v>216</v>
      </c>
      <c r="AT1377" s="209" t="s">
        <v>153</v>
      </c>
      <c r="AU1377" s="209" t="s">
        <v>86</v>
      </c>
      <c r="AY1377" s="19" t="s">
        <v>152</v>
      </c>
      <c r="BE1377" s="210">
        <f>IF(N1377="základní",J1377,0)</f>
        <v>0</v>
      </c>
      <c r="BF1377" s="210">
        <f>IF(N1377="snížená",J1377,0)</f>
        <v>0</v>
      </c>
      <c r="BG1377" s="210">
        <f>IF(N1377="zákl. přenesená",J1377,0)</f>
        <v>0</v>
      </c>
      <c r="BH1377" s="210">
        <f>IF(N1377="sníž. přenesená",J1377,0)</f>
        <v>0</v>
      </c>
      <c r="BI1377" s="210">
        <f>IF(N1377="nulová",J1377,0)</f>
        <v>0</v>
      </c>
      <c r="BJ1377" s="19" t="s">
        <v>84</v>
      </c>
      <c r="BK1377" s="210">
        <f>ROUND(I1377*H1377,2)</f>
        <v>0</v>
      </c>
      <c r="BL1377" s="19" t="s">
        <v>216</v>
      </c>
      <c r="BM1377" s="209" t="s">
        <v>1774</v>
      </c>
    </row>
    <row r="1378" s="2" customFormat="1">
      <c r="A1378" s="40"/>
      <c r="B1378" s="41"/>
      <c r="C1378" s="42"/>
      <c r="D1378" s="211" t="s">
        <v>394</v>
      </c>
      <c r="E1378" s="42"/>
      <c r="F1378" s="212" t="s">
        <v>1749</v>
      </c>
      <c r="G1378" s="42"/>
      <c r="H1378" s="42"/>
      <c r="I1378" s="213"/>
      <c r="J1378" s="42"/>
      <c r="K1378" s="42"/>
      <c r="L1378" s="46"/>
      <c r="M1378" s="214"/>
      <c r="N1378" s="215"/>
      <c r="O1378" s="86"/>
      <c r="P1378" s="86"/>
      <c r="Q1378" s="86"/>
      <c r="R1378" s="86"/>
      <c r="S1378" s="86"/>
      <c r="T1378" s="87"/>
      <c r="U1378" s="40"/>
      <c r="V1378" s="40"/>
      <c r="W1378" s="40"/>
      <c r="X1378" s="40"/>
      <c r="Y1378" s="40"/>
      <c r="Z1378" s="40"/>
      <c r="AA1378" s="40"/>
      <c r="AB1378" s="40"/>
      <c r="AC1378" s="40"/>
      <c r="AD1378" s="40"/>
      <c r="AE1378" s="40"/>
      <c r="AT1378" s="19" t="s">
        <v>394</v>
      </c>
      <c r="AU1378" s="19" t="s">
        <v>86</v>
      </c>
    </row>
    <row r="1379" s="2" customFormat="1" ht="33" customHeight="1">
      <c r="A1379" s="40"/>
      <c r="B1379" s="41"/>
      <c r="C1379" s="198" t="s">
        <v>1775</v>
      </c>
      <c r="D1379" s="198" t="s">
        <v>153</v>
      </c>
      <c r="E1379" s="199" t="s">
        <v>1776</v>
      </c>
      <c r="F1379" s="200" t="s">
        <v>1777</v>
      </c>
      <c r="G1379" s="201" t="s">
        <v>411</v>
      </c>
      <c r="H1379" s="202">
        <v>6</v>
      </c>
      <c r="I1379" s="203"/>
      <c r="J1379" s="204">
        <f>ROUND(I1379*H1379,2)</f>
        <v>0</v>
      </c>
      <c r="K1379" s="200" t="s">
        <v>157</v>
      </c>
      <c r="L1379" s="46"/>
      <c r="M1379" s="205" t="s">
        <v>19</v>
      </c>
      <c r="N1379" s="206" t="s">
        <v>47</v>
      </c>
      <c r="O1379" s="86"/>
      <c r="P1379" s="207">
        <f>O1379*H1379</f>
        <v>0</v>
      </c>
      <c r="Q1379" s="207">
        <v>0</v>
      </c>
      <c r="R1379" s="207">
        <f>Q1379*H1379</f>
        <v>0</v>
      </c>
      <c r="S1379" s="207">
        <v>0</v>
      </c>
      <c r="T1379" s="208">
        <f>S1379*H1379</f>
        <v>0</v>
      </c>
      <c r="U1379" s="40"/>
      <c r="V1379" s="40"/>
      <c r="W1379" s="40"/>
      <c r="X1379" s="40"/>
      <c r="Y1379" s="40"/>
      <c r="Z1379" s="40"/>
      <c r="AA1379" s="40"/>
      <c r="AB1379" s="40"/>
      <c r="AC1379" s="40"/>
      <c r="AD1379" s="40"/>
      <c r="AE1379" s="40"/>
      <c r="AR1379" s="209" t="s">
        <v>216</v>
      </c>
      <c r="AT1379" s="209" t="s">
        <v>153</v>
      </c>
      <c r="AU1379" s="209" t="s">
        <v>86</v>
      </c>
      <c r="AY1379" s="19" t="s">
        <v>152</v>
      </c>
      <c r="BE1379" s="210">
        <f>IF(N1379="základní",J1379,0)</f>
        <v>0</v>
      </c>
      <c r="BF1379" s="210">
        <f>IF(N1379="snížená",J1379,0)</f>
        <v>0</v>
      </c>
      <c r="BG1379" s="210">
        <f>IF(N1379="zákl. přenesená",J1379,0)</f>
        <v>0</v>
      </c>
      <c r="BH1379" s="210">
        <f>IF(N1379="sníž. přenesená",J1379,0)</f>
        <v>0</v>
      </c>
      <c r="BI1379" s="210">
        <f>IF(N1379="nulová",J1379,0)</f>
        <v>0</v>
      </c>
      <c r="BJ1379" s="19" t="s">
        <v>84</v>
      </c>
      <c r="BK1379" s="210">
        <f>ROUND(I1379*H1379,2)</f>
        <v>0</v>
      </c>
      <c r="BL1379" s="19" t="s">
        <v>216</v>
      </c>
      <c r="BM1379" s="209" t="s">
        <v>1778</v>
      </c>
    </row>
    <row r="1380" s="2" customFormat="1">
      <c r="A1380" s="40"/>
      <c r="B1380" s="41"/>
      <c r="C1380" s="42"/>
      <c r="D1380" s="211" t="s">
        <v>394</v>
      </c>
      <c r="E1380" s="42"/>
      <c r="F1380" s="212" t="s">
        <v>1749</v>
      </c>
      <c r="G1380" s="42"/>
      <c r="H1380" s="42"/>
      <c r="I1380" s="213"/>
      <c r="J1380" s="42"/>
      <c r="K1380" s="42"/>
      <c r="L1380" s="46"/>
      <c r="M1380" s="214"/>
      <c r="N1380" s="215"/>
      <c r="O1380" s="86"/>
      <c r="P1380" s="86"/>
      <c r="Q1380" s="86"/>
      <c r="R1380" s="86"/>
      <c r="S1380" s="86"/>
      <c r="T1380" s="87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40"/>
      <c r="AT1380" s="19" t="s">
        <v>394</v>
      </c>
      <c r="AU1380" s="19" t="s">
        <v>86</v>
      </c>
    </row>
    <row r="1381" s="2" customFormat="1" ht="37.8" customHeight="1">
      <c r="A1381" s="40"/>
      <c r="B1381" s="41"/>
      <c r="C1381" s="198" t="s">
        <v>1779</v>
      </c>
      <c r="D1381" s="198" t="s">
        <v>153</v>
      </c>
      <c r="E1381" s="199" t="s">
        <v>1780</v>
      </c>
      <c r="F1381" s="200" t="s">
        <v>1781</v>
      </c>
      <c r="G1381" s="201" t="s">
        <v>411</v>
      </c>
      <c r="H1381" s="202">
        <v>10</v>
      </c>
      <c r="I1381" s="203"/>
      <c r="J1381" s="204">
        <f>ROUND(I1381*H1381,2)</f>
        <v>0</v>
      </c>
      <c r="K1381" s="200" t="s">
        <v>157</v>
      </c>
      <c r="L1381" s="46"/>
      <c r="M1381" s="205" t="s">
        <v>19</v>
      </c>
      <c r="N1381" s="206" t="s">
        <v>47</v>
      </c>
      <c r="O1381" s="86"/>
      <c r="P1381" s="207">
        <f>O1381*H1381</f>
        <v>0</v>
      </c>
      <c r="Q1381" s="207">
        <v>0</v>
      </c>
      <c r="R1381" s="207">
        <f>Q1381*H1381</f>
        <v>0</v>
      </c>
      <c r="S1381" s="207">
        <v>0</v>
      </c>
      <c r="T1381" s="208">
        <f>S1381*H1381</f>
        <v>0</v>
      </c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40"/>
      <c r="AR1381" s="209" t="s">
        <v>216</v>
      </c>
      <c r="AT1381" s="209" t="s">
        <v>153</v>
      </c>
      <c r="AU1381" s="209" t="s">
        <v>86</v>
      </c>
      <c r="AY1381" s="19" t="s">
        <v>152</v>
      </c>
      <c r="BE1381" s="210">
        <f>IF(N1381="základní",J1381,0)</f>
        <v>0</v>
      </c>
      <c r="BF1381" s="210">
        <f>IF(N1381="snížená",J1381,0)</f>
        <v>0</v>
      </c>
      <c r="BG1381" s="210">
        <f>IF(N1381="zákl. přenesená",J1381,0)</f>
        <v>0</v>
      </c>
      <c r="BH1381" s="210">
        <f>IF(N1381="sníž. přenesená",J1381,0)</f>
        <v>0</v>
      </c>
      <c r="BI1381" s="210">
        <f>IF(N1381="nulová",J1381,0)</f>
        <v>0</v>
      </c>
      <c r="BJ1381" s="19" t="s">
        <v>84</v>
      </c>
      <c r="BK1381" s="210">
        <f>ROUND(I1381*H1381,2)</f>
        <v>0</v>
      </c>
      <c r="BL1381" s="19" t="s">
        <v>216</v>
      </c>
      <c r="BM1381" s="209" t="s">
        <v>1782</v>
      </c>
    </row>
    <row r="1382" s="2" customFormat="1">
      <c r="A1382" s="40"/>
      <c r="B1382" s="41"/>
      <c r="C1382" s="42"/>
      <c r="D1382" s="211" t="s">
        <v>394</v>
      </c>
      <c r="E1382" s="42"/>
      <c r="F1382" s="212" t="s">
        <v>1749</v>
      </c>
      <c r="G1382" s="42"/>
      <c r="H1382" s="42"/>
      <c r="I1382" s="213"/>
      <c r="J1382" s="42"/>
      <c r="K1382" s="42"/>
      <c r="L1382" s="46"/>
      <c r="M1382" s="214"/>
      <c r="N1382" s="215"/>
      <c r="O1382" s="86"/>
      <c r="P1382" s="86"/>
      <c r="Q1382" s="86"/>
      <c r="R1382" s="86"/>
      <c r="S1382" s="86"/>
      <c r="T1382" s="87"/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40"/>
      <c r="AT1382" s="19" t="s">
        <v>394</v>
      </c>
      <c r="AU1382" s="19" t="s">
        <v>86</v>
      </c>
    </row>
    <row r="1383" s="2" customFormat="1" ht="37.8" customHeight="1">
      <c r="A1383" s="40"/>
      <c r="B1383" s="41"/>
      <c r="C1383" s="198" t="s">
        <v>1783</v>
      </c>
      <c r="D1383" s="198" t="s">
        <v>153</v>
      </c>
      <c r="E1383" s="199" t="s">
        <v>1784</v>
      </c>
      <c r="F1383" s="200" t="s">
        <v>1785</v>
      </c>
      <c r="G1383" s="201" t="s">
        <v>411</v>
      </c>
      <c r="H1383" s="202">
        <v>2</v>
      </c>
      <c r="I1383" s="203"/>
      <c r="J1383" s="204">
        <f>ROUND(I1383*H1383,2)</f>
        <v>0</v>
      </c>
      <c r="K1383" s="200" t="s">
        <v>157</v>
      </c>
      <c r="L1383" s="46"/>
      <c r="M1383" s="205" t="s">
        <v>19</v>
      </c>
      <c r="N1383" s="206" t="s">
        <v>47</v>
      </c>
      <c r="O1383" s="86"/>
      <c r="P1383" s="207">
        <f>O1383*H1383</f>
        <v>0</v>
      </c>
      <c r="Q1383" s="207">
        <v>0</v>
      </c>
      <c r="R1383" s="207">
        <f>Q1383*H1383</f>
        <v>0</v>
      </c>
      <c r="S1383" s="207">
        <v>0</v>
      </c>
      <c r="T1383" s="208">
        <f>S1383*H1383</f>
        <v>0</v>
      </c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40"/>
      <c r="AR1383" s="209" t="s">
        <v>216</v>
      </c>
      <c r="AT1383" s="209" t="s">
        <v>153</v>
      </c>
      <c r="AU1383" s="209" t="s">
        <v>86</v>
      </c>
      <c r="AY1383" s="19" t="s">
        <v>152</v>
      </c>
      <c r="BE1383" s="210">
        <f>IF(N1383="základní",J1383,0)</f>
        <v>0</v>
      </c>
      <c r="BF1383" s="210">
        <f>IF(N1383="snížená",J1383,0)</f>
        <v>0</v>
      </c>
      <c r="BG1383" s="210">
        <f>IF(N1383="zákl. přenesená",J1383,0)</f>
        <v>0</v>
      </c>
      <c r="BH1383" s="210">
        <f>IF(N1383="sníž. přenesená",J1383,0)</f>
        <v>0</v>
      </c>
      <c r="BI1383" s="210">
        <f>IF(N1383="nulová",J1383,0)</f>
        <v>0</v>
      </c>
      <c r="BJ1383" s="19" t="s">
        <v>84</v>
      </c>
      <c r="BK1383" s="210">
        <f>ROUND(I1383*H1383,2)</f>
        <v>0</v>
      </c>
      <c r="BL1383" s="19" t="s">
        <v>216</v>
      </c>
      <c r="BM1383" s="209" t="s">
        <v>1786</v>
      </c>
    </row>
    <row r="1384" s="2" customFormat="1">
      <c r="A1384" s="40"/>
      <c r="B1384" s="41"/>
      <c r="C1384" s="42"/>
      <c r="D1384" s="211" t="s">
        <v>394</v>
      </c>
      <c r="E1384" s="42"/>
      <c r="F1384" s="212" t="s">
        <v>1749</v>
      </c>
      <c r="G1384" s="42"/>
      <c r="H1384" s="42"/>
      <c r="I1384" s="213"/>
      <c r="J1384" s="42"/>
      <c r="K1384" s="42"/>
      <c r="L1384" s="46"/>
      <c r="M1384" s="214"/>
      <c r="N1384" s="215"/>
      <c r="O1384" s="86"/>
      <c r="P1384" s="86"/>
      <c r="Q1384" s="86"/>
      <c r="R1384" s="86"/>
      <c r="S1384" s="86"/>
      <c r="T1384" s="87"/>
      <c r="U1384" s="40"/>
      <c r="V1384" s="40"/>
      <c r="W1384" s="40"/>
      <c r="X1384" s="40"/>
      <c r="Y1384" s="40"/>
      <c r="Z1384" s="40"/>
      <c r="AA1384" s="40"/>
      <c r="AB1384" s="40"/>
      <c r="AC1384" s="40"/>
      <c r="AD1384" s="40"/>
      <c r="AE1384" s="40"/>
      <c r="AT1384" s="19" t="s">
        <v>394</v>
      </c>
      <c r="AU1384" s="19" t="s">
        <v>86</v>
      </c>
    </row>
    <row r="1385" s="2" customFormat="1" ht="37.8" customHeight="1">
      <c r="A1385" s="40"/>
      <c r="B1385" s="41"/>
      <c r="C1385" s="198" t="s">
        <v>1787</v>
      </c>
      <c r="D1385" s="198" t="s">
        <v>153</v>
      </c>
      <c r="E1385" s="199" t="s">
        <v>1788</v>
      </c>
      <c r="F1385" s="200" t="s">
        <v>1789</v>
      </c>
      <c r="G1385" s="201" t="s">
        <v>411</v>
      </c>
      <c r="H1385" s="202">
        <v>1</v>
      </c>
      <c r="I1385" s="203"/>
      <c r="J1385" s="204">
        <f>ROUND(I1385*H1385,2)</f>
        <v>0</v>
      </c>
      <c r="K1385" s="200" t="s">
        <v>157</v>
      </c>
      <c r="L1385" s="46"/>
      <c r="M1385" s="205" t="s">
        <v>19</v>
      </c>
      <c r="N1385" s="206" t="s">
        <v>47</v>
      </c>
      <c r="O1385" s="86"/>
      <c r="P1385" s="207">
        <f>O1385*H1385</f>
        <v>0</v>
      </c>
      <c r="Q1385" s="207">
        <v>0</v>
      </c>
      <c r="R1385" s="207">
        <f>Q1385*H1385</f>
        <v>0</v>
      </c>
      <c r="S1385" s="207">
        <v>0</v>
      </c>
      <c r="T1385" s="208">
        <f>S1385*H1385</f>
        <v>0</v>
      </c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40"/>
      <c r="AR1385" s="209" t="s">
        <v>216</v>
      </c>
      <c r="AT1385" s="209" t="s">
        <v>153</v>
      </c>
      <c r="AU1385" s="209" t="s">
        <v>86</v>
      </c>
      <c r="AY1385" s="19" t="s">
        <v>152</v>
      </c>
      <c r="BE1385" s="210">
        <f>IF(N1385="základní",J1385,0)</f>
        <v>0</v>
      </c>
      <c r="BF1385" s="210">
        <f>IF(N1385="snížená",J1385,0)</f>
        <v>0</v>
      </c>
      <c r="BG1385" s="210">
        <f>IF(N1385="zákl. přenesená",J1385,0)</f>
        <v>0</v>
      </c>
      <c r="BH1385" s="210">
        <f>IF(N1385="sníž. přenesená",J1385,0)</f>
        <v>0</v>
      </c>
      <c r="BI1385" s="210">
        <f>IF(N1385="nulová",J1385,0)</f>
        <v>0</v>
      </c>
      <c r="BJ1385" s="19" t="s">
        <v>84</v>
      </c>
      <c r="BK1385" s="210">
        <f>ROUND(I1385*H1385,2)</f>
        <v>0</v>
      </c>
      <c r="BL1385" s="19" t="s">
        <v>216</v>
      </c>
      <c r="BM1385" s="209" t="s">
        <v>1790</v>
      </c>
    </row>
    <row r="1386" s="2" customFormat="1">
      <c r="A1386" s="40"/>
      <c r="B1386" s="41"/>
      <c r="C1386" s="42"/>
      <c r="D1386" s="211" t="s">
        <v>394</v>
      </c>
      <c r="E1386" s="42"/>
      <c r="F1386" s="212" t="s">
        <v>1749</v>
      </c>
      <c r="G1386" s="42"/>
      <c r="H1386" s="42"/>
      <c r="I1386" s="213"/>
      <c r="J1386" s="42"/>
      <c r="K1386" s="42"/>
      <c r="L1386" s="46"/>
      <c r="M1386" s="214"/>
      <c r="N1386" s="215"/>
      <c r="O1386" s="86"/>
      <c r="P1386" s="86"/>
      <c r="Q1386" s="86"/>
      <c r="R1386" s="86"/>
      <c r="S1386" s="86"/>
      <c r="T1386" s="87"/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40"/>
      <c r="AT1386" s="19" t="s">
        <v>394</v>
      </c>
      <c r="AU1386" s="19" t="s">
        <v>86</v>
      </c>
    </row>
    <row r="1387" s="2" customFormat="1" ht="37.8" customHeight="1">
      <c r="A1387" s="40"/>
      <c r="B1387" s="41"/>
      <c r="C1387" s="198" t="s">
        <v>1791</v>
      </c>
      <c r="D1387" s="198" t="s">
        <v>153</v>
      </c>
      <c r="E1387" s="199" t="s">
        <v>1792</v>
      </c>
      <c r="F1387" s="200" t="s">
        <v>1793</v>
      </c>
      <c r="G1387" s="201" t="s">
        <v>411</v>
      </c>
      <c r="H1387" s="202">
        <v>1</v>
      </c>
      <c r="I1387" s="203"/>
      <c r="J1387" s="204">
        <f>ROUND(I1387*H1387,2)</f>
        <v>0</v>
      </c>
      <c r="K1387" s="200" t="s">
        <v>157</v>
      </c>
      <c r="L1387" s="46"/>
      <c r="M1387" s="205" t="s">
        <v>19</v>
      </c>
      <c r="N1387" s="206" t="s">
        <v>47</v>
      </c>
      <c r="O1387" s="86"/>
      <c r="P1387" s="207">
        <f>O1387*H1387</f>
        <v>0</v>
      </c>
      <c r="Q1387" s="207">
        <v>0</v>
      </c>
      <c r="R1387" s="207">
        <f>Q1387*H1387</f>
        <v>0</v>
      </c>
      <c r="S1387" s="207">
        <v>0</v>
      </c>
      <c r="T1387" s="208">
        <f>S1387*H1387</f>
        <v>0</v>
      </c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40"/>
      <c r="AR1387" s="209" t="s">
        <v>216</v>
      </c>
      <c r="AT1387" s="209" t="s">
        <v>153</v>
      </c>
      <c r="AU1387" s="209" t="s">
        <v>86</v>
      </c>
      <c r="AY1387" s="19" t="s">
        <v>152</v>
      </c>
      <c r="BE1387" s="210">
        <f>IF(N1387="základní",J1387,0)</f>
        <v>0</v>
      </c>
      <c r="BF1387" s="210">
        <f>IF(N1387="snížená",J1387,0)</f>
        <v>0</v>
      </c>
      <c r="BG1387" s="210">
        <f>IF(N1387="zákl. přenesená",J1387,0)</f>
        <v>0</v>
      </c>
      <c r="BH1387" s="210">
        <f>IF(N1387="sníž. přenesená",J1387,0)</f>
        <v>0</v>
      </c>
      <c r="BI1387" s="210">
        <f>IF(N1387="nulová",J1387,0)</f>
        <v>0</v>
      </c>
      <c r="BJ1387" s="19" t="s">
        <v>84</v>
      </c>
      <c r="BK1387" s="210">
        <f>ROUND(I1387*H1387,2)</f>
        <v>0</v>
      </c>
      <c r="BL1387" s="19" t="s">
        <v>216</v>
      </c>
      <c r="BM1387" s="209" t="s">
        <v>1794</v>
      </c>
    </row>
    <row r="1388" s="2" customFormat="1">
      <c r="A1388" s="40"/>
      <c r="B1388" s="41"/>
      <c r="C1388" s="42"/>
      <c r="D1388" s="211" t="s">
        <v>394</v>
      </c>
      <c r="E1388" s="42"/>
      <c r="F1388" s="212" t="s">
        <v>1749</v>
      </c>
      <c r="G1388" s="42"/>
      <c r="H1388" s="42"/>
      <c r="I1388" s="213"/>
      <c r="J1388" s="42"/>
      <c r="K1388" s="42"/>
      <c r="L1388" s="46"/>
      <c r="M1388" s="214"/>
      <c r="N1388" s="215"/>
      <c r="O1388" s="86"/>
      <c r="P1388" s="86"/>
      <c r="Q1388" s="86"/>
      <c r="R1388" s="86"/>
      <c r="S1388" s="86"/>
      <c r="T1388" s="87"/>
      <c r="U1388" s="40"/>
      <c r="V1388" s="40"/>
      <c r="W1388" s="40"/>
      <c r="X1388" s="40"/>
      <c r="Y1388" s="40"/>
      <c r="Z1388" s="40"/>
      <c r="AA1388" s="40"/>
      <c r="AB1388" s="40"/>
      <c r="AC1388" s="40"/>
      <c r="AD1388" s="40"/>
      <c r="AE1388" s="40"/>
      <c r="AT1388" s="19" t="s">
        <v>394</v>
      </c>
      <c r="AU1388" s="19" t="s">
        <v>86</v>
      </c>
    </row>
    <row r="1389" s="2" customFormat="1" ht="37.8" customHeight="1">
      <c r="A1389" s="40"/>
      <c r="B1389" s="41"/>
      <c r="C1389" s="198" t="s">
        <v>1795</v>
      </c>
      <c r="D1389" s="198" t="s">
        <v>153</v>
      </c>
      <c r="E1389" s="199" t="s">
        <v>1796</v>
      </c>
      <c r="F1389" s="200" t="s">
        <v>1797</v>
      </c>
      <c r="G1389" s="201" t="s">
        <v>411</v>
      </c>
      <c r="H1389" s="202">
        <v>1</v>
      </c>
      <c r="I1389" s="203"/>
      <c r="J1389" s="204">
        <f>ROUND(I1389*H1389,2)</f>
        <v>0</v>
      </c>
      <c r="K1389" s="200" t="s">
        <v>157</v>
      </c>
      <c r="L1389" s="46"/>
      <c r="M1389" s="205" t="s">
        <v>19</v>
      </c>
      <c r="N1389" s="206" t="s">
        <v>47</v>
      </c>
      <c r="O1389" s="86"/>
      <c r="P1389" s="207">
        <f>O1389*H1389</f>
        <v>0</v>
      </c>
      <c r="Q1389" s="207">
        <v>0</v>
      </c>
      <c r="R1389" s="207">
        <f>Q1389*H1389</f>
        <v>0</v>
      </c>
      <c r="S1389" s="207">
        <v>0</v>
      </c>
      <c r="T1389" s="208">
        <f>S1389*H1389</f>
        <v>0</v>
      </c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40"/>
      <c r="AR1389" s="209" t="s">
        <v>216</v>
      </c>
      <c r="AT1389" s="209" t="s">
        <v>153</v>
      </c>
      <c r="AU1389" s="209" t="s">
        <v>86</v>
      </c>
      <c r="AY1389" s="19" t="s">
        <v>152</v>
      </c>
      <c r="BE1389" s="210">
        <f>IF(N1389="základní",J1389,0)</f>
        <v>0</v>
      </c>
      <c r="BF1389" s="210">
        <f>IF(N1389="snížená",J1389,0)</f>
        <v>0</v>
      </c>
      <c r="BG1389" s="210">
        <f>IF(N1389="zákl. přenesená",J1389,0)</f>
        <v>0</v>
      </c>
      <c r="BH1389" s="210">
        <f>IF(N1389="sníž. přenesená",J1389,0)</f>
        <v>0</v>
      </c>
      <c r="BI1389" s="210">
        <f>IF(N1389="nulová",J1389,0)</f>
        <v>0</v>
      </c>
      <c r="BJ1389" s="19" t="s">
        <v>84</v>
      </c>
      <c r="BK1389" s="210">
        <f>ROUND(I1389*H1389,2)</f>
        <v>0</v>
      </c>
      <c r="BL1389" s="19" t="s">
        <v>216</v>
      </c>
      <c r="BM1389" s="209" t="s">
        <v>1798</v>
      </c>
    </row>
    <row r="1390" s="2" customFormat="1">
      <c r="A1390" s="40"/>
      <c r="B1390" s="41"/>
      <c r="C1390" s="42"/>
      <c r="D1390" s="211" t="s">
        <v>394</v>
      </c>
      <c r="E1390" s="42"/>
      <c r="F1390" s="212" t="s">
        <v>1749</v>
      </c>
      <c r="G1390" s="42"/>
      <c r="H1390" s="42"/>
      <c r="I1390" s="213"/>
      <c r="J1390" s="42"/>
      <c r="K1390" s="42"/>
      <c r="L1390" s="46"/>
      <c r="M1390" s="214"/>
      <c r="N1390" s="215"/>
      <c r="O1390" s="86"/>
      <c r="P1390" s="86"/>
      <c r="Q1390" s="86"/>
      <c r="R1390" s="86"/>
      <c r="S1390" s="86"/>
      <c r="T1390" s="87"/>
      <c r="U1390" s="40"/>
      <c r="V1390" s="40"/>
      <c r="W1390" s="40"/>
      <c r="X1390" s="40"/>
      <c r="Y1390" s="40"/>
      <c r="Z1390" s="40"/>
      <c r="AA1390" s="40"/>
      <c r="AB1390" s="40"/>
      <c r="AC1390" s="40"/>
      <c r="AD1390" s="40"/>
      <c r="AE1390" s="40"/>
      <c r="AT1390" s="19" t="s">
        <v>394</v>
      </c>
      <c r="AU1390" s="19" t="s">
        <v>86</v>
      </c>
    </row>
    <row r="1391" s="11" customFormat="1" ht="22.8" customHeight="1">
      <c r="A1391" s="11"/>
      <c r="B1391" s="184"/>
      <c r="C1391" s="185"/>
      <c r="D1391" s="186" t="s">
        <v>75</v>
      </c>
      <c r="E1391" s="227" t="s">
        <v>1799</v>
      </c>
      <c r="F1391" s="227" t="s">
        <v>1800</v>
      </c>
      <c r="G1391" s="185"/>
      <c r="H1391" s="185"/>
      <c r="I1391" s="188"/>
      <c r="J1391" s="228">
        <f>BK1391</f>
        <v>0</v>
      </c>
      <c r="K1391" s="185"/>
      <c r="L1391" s="190"/>
      <c r="M1391" s="191"/>
      <c r="N1391" s="192"/>
      <c r="O1391" s="192"/>
      <c r="P1391" s="193">
        <f>SUM(P1392:P1484)</f>
        <v>0</v>
      </c>
      <c r="Q1391" s="192"/>
      <c r="R1391" s="193">
        <f>SUM(R1392:R1484)</f>
        <v>0.12000000000000001</v>
      </c>
      <c r="S1391" s="192"/>
      <c r="T1391" s="194">
        <f>SUM(T1392:T1484)</f>
        <v>0</v>
      </c>
      <c r="U1391" s="11"/>
      <c r="V1391" s="11"/>
      <c r="W1391" s="11"/>
      <c r="X1391" s="11"/>
      <c r="Y1391" s="11"/>
      <c r="Z1391" s="11"/>
      <c r="AA1391" s="11"/>
      <c r="AB1391" s="11"/>
      <c r="AC1391" s="11"/>
      <c r="AD1391" s="11"/>
      <c r="AE1391" s="11"/>
      <c r="AR1391" s="195" t="s">
        <v>86</v>
      </c>
      <c r="AT1391" s="196" t="s">
        <v>75</v>
      </c>
      <c r="AU1391" s="196" t="s">
        <v>84</v>
      </c>
      <c r="AY1391" s="195" t="s">
        <v>152</v>
      </c>
      <c r="BK1391" s="197">
        <f>SUM(BK1392:BK1484)</f>
        <v>0</v>
      </c>
    </row>
    <row r="1392" s="2" customFormat="1" ht="24.15" customHeight="1">
      <c r="A1392" s="40"/>
      <c r="B1392" s="41"/>
      <c r="C1392" s="198" t="s">
        <v>1801</v>
      </c>
      <c r="D1392" s="198" t="s">
        <v>153</v>
      </c>
      <c r="E1392" s="199" t="s">
        <v>1802</v>
      </c>
      <c r="F1392" s="200" t="s">
        <v>1803</v>
      </c>
      <c r="G1392" s="201" t="s">
        <v>388</v>
      </c>
      <c r="H1392" s="202">
        <v>1</v>
      </c>
      <c r="I1392" s="203"/>
      <c r="J1392" s="204">
        <f>ROUND(I1392*H1392,2)</f>
        <v>0</v>
      </c>
      <c r="K1392" s="200" t="s">
        <v>157</v>
      </c>
      <c r="L1392" s="46"/>
      <c r="M1392" s="205" t="s">
        <v>19</v>
      </c>
      <c r="N1392" s="206" t="s">
        <v>47</v>
      </c>
      <c r="O1392" s="86"/>
      <c r="P1392" s="207">
        <f>O1392*H1392</f>
        <v>0</v>
      </c>
      <c r="Q1392" s="207">
        <v>0</v>
      </c>
      <c r="R1392" s="207">
        <f>Q1392*H1392</f>
        <v>0</v>
      </c>
      <c r="S1392" s="207">
        <v>0</v>
      </c>
      <c r="T1392" s="208">
        <f>S1392*H1392</f>
        <v>0</v>
      </c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40"/>
      <c r="AR1392" s="209" t="s">
        <v>216</v>
      </c>
      <c r="AT1392" s="209" t="s">
        <v>153</v>
      </c>
      <c r="AU1392" s="209" t="s">
        <v>86</v>
      </c>
      <c r="AY1392" s="19" t="s">
        <v>152</v>
      </c>
      <c r="BE1392" s="210">
        <f>IF(N1392="základní",J1392,0)</f>
        <v>0</v>
      </c>
      <c r="BF1392" s="210">
        <f>IF(N1392="snížená",J1392,0)</f>
        <v>0</v>
      </c>
      <c r="BG1392" s="210">
        <f>IF(N1392="zákl. přenesená",J1392,0)</f>
        <v>0</v>
      </c>
      <c r="BH1392" s="210">
        <f>IF(N1392="sníž. přenesená",J1392,0)</f>
        <v>0</v>
      </c>
      <c r="BI1392" s="210">
        <f>IF(N1392="nulová",J1392,0)</f>
        <v>0</v>
      </c>
      <c r="BJ1392" s="19" t="s">
        <v>84</v>
      </c>
      <c r="BK1392" s="210">
        <f>ROUND(I1392*H1392,2)</f>
        <v>0</v>
      </c>
      <c r="BL1392" s="19" t="s">
        <v>216</v>
      </c>
      <c r="BM1392" s="209" t="s">
        <v>1804</v>
      </c>
    </row>
    <row r="1393" s="2" customFormat="1">
      <c r="A1393" s="40"/>
      <c r="B1393" s="41"/>
      <c r="C1393" s="42"/>
      <c r="D1393" s="211" t="s">
        <v>394</v>
      </c>
      <c r="E1393" s="42"/>
      <c r="F1393" s="212" t="s">
        <v>1805</v>
      </c>
      <c r="G1393" s="42"/>
      <c r="H1393" s="42"/>
      <c r="I1393" s="213"/>
      <c r="J1393" s="42"/>
      <c r="K1393" s="42"/>
      <c r="L1393" s="46"/>
      <c r="M1393" s="214"/>
      <c r="N1393" s="215"/>
      <c r="O1393" s="86"/>
      <c r="P1393" s="86"/>
      <c r="Q1393" s="86"/>
      <c r="R1393" s="86"/>
      <c r="S1393" s="86"/>
      <c r="T1393" s="87"/>
      <c r="U1393" s="40"/>
      <c r="V1393" s="40"/>
      <c r="W1393" s="40"/>
      <c r="X1393" s="40"/>
      <c r="Y1393" s="40"/>
      <c r="Z1393" s="40"/>
      <c r="AA1393" s="40"/>
      <c r="AB1393" s="40"/>
      <c r="AC1393" s="40"/>
      <c r="AD1393" s="40"/>
      <c r="AE1393" s="40"/>
      <c r="AT1393" s="19" t="s">
        <v>394</v>
      </c>
      <c r="AU1393" s="19" t="s">
        <v>86</v>
      </c>
    </row>
    <row r="1394" s="13" customFormat="1">
      <c r="A1394" s="13"/>
      <c r="B1394" s="231"/>
      <c r="C1394" s="232"/>
      <c r="D1394" s="211" t="s">
        <v>490</v>
      </c>
      <c r="E1394" s="233" t="s">
        <v>19</v>
      </c>
      <c r="F1394" s="234" t="s">
        <v>596</v>
      </c>
      <c r="G1394" s="232"/>
      <c r="H1394" s="233" t="s">
        <v>19</v>
      </c>
      <c r="I1394" s="235"/>
      <c r="J1394" s="232"/>
      <c r="K1394" s="232"/>
      <c r="L1394" s="236"/>
      <c r="M1394" s="237"/>
      <c r="N1394" s="238"/>
      <c r="O1394" s="238"/>
      <c r="P1394" s="238"/>
      <c r="Q1394" s="238"/>
      <c r="R1394" s="238"/>
      <c r="S1394" s="238"/>
      <c r="T1394" s="239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40" t="s">
        <v>490</v>
      </c>
      <c r="AU1394" s="240" t="s">
        <v>86</v>
      </c>
      <c r="AV1394" s="13" t="s">
        <v>84</v>
      </c>
      <c r="AW1394" s="13" t="s">
        <v>37</v>
      </c>
      <c r="AX1394" s="13" t="s">
        <v>76</v>
      </c>
      <c r="AY1394" s="240" t="s">
        <v>152</v>
      </c>
    </row>
    <row r="1395" s="14" customFormat="1">
      <c r="A1395" s="14"/>
      <c r="B1395" s="241"/>
      <c r="C1395" s="242"/>
      <c r="D1395" s="211" t="s">
        <v>490</v>
      </c>
      <c r="E1395" s="243" t="s">
        <v>19</v>
      </c>
      <c r="F1395" s="244" t="s">
        <v>1806</v>
      </c>
      <c r="G1395" s="242"/>
      <c r="H1395" s="245">
        <v>1</v>
      </c>
      <c r="I1395" s="246"/>
      <c r="J1395" s="242"/>
      <c r="K1395" s="242"/>
      <c r="L1395" s="247"/>
      <c r="M1395" s="248"/>
      <c r="N1395" s="249"/>
      <c r="O1395" s="249"/>
      <c r="P1395" s="249"/>
      <c r="Q1395" s="249"/>
      <c r="R1395" s="249"/>
      <c r="S1395" s="249"/>
      <c r="T1395" s="250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T1395" s="251" t="s">
        <v>490</v>
      </c>
      <c r="AU1395" s="251" t="s">
        <v>86</v>
      </c>
      <c r="AV1395" s="14" t="s">
        <v>86</v>
      </c>
      <c r="AW1395" s="14" t="s">
        <v>37</v>
      </c>
      <c r="AX1395" s="14" t="s">
        <v>84</v>
      </c>
      <c r="AY1395" s="251" t="s">
        <v>152</v>
      </c>
    </row>
    <row r="1396" s="2" customFormat="1" ht="24.15" customHeight="1">
      <c r="A1396" s="40"/>
      <c r="B1396" s="41"/>
      <c r="C1396" s="198" t="s">
        <v>1807</v>
      </c>
      <c r="D1396" s="198" t="s">
        <v>153</v>
      </c>
      <c r="E1396" s="199" t="s">
        <v>1808</v>
      </c>
      <c r="F1396" s="200" t="s">
        <v>1809</v>
      </c>
      <c r="G1396" s="201" t="s">
        <v>388</v>
      </c>
      <c r="H1396" s="202">
        <v>1</v>
      </c>
      <c r="I1396" s="203"/>
      <c r="J1396" s="204">
        <f>ROUND(I1396*H1396,2)</f>
        <v>0</v>
      </c>
      <c r="K1396" s="200" t="s">
        <v>157</v>
      </c>
      <c r="L1396" s="46"/>
      <c r="M1396" s="205" t="s">
        <v>19</v>
      </c>
      <c r="N1396" s="206" t="s">
        <v>47</v>
      </c>
      <c r="O1396" s="86"/>
      <c r="P1396" s="207">
        <f>O1396*H1396</f>
        <v>0</v>
      </c>
      <c r="Q1396" s="207">
        <v>0</v>
      </c>
      <c r="R1396" s="207">
        <f>Q1396*H1396</f>
        <v>0</v>
      </c>
      <c r="S1396" s="207">
        <v>0</v>
      </c>
      <c r="T1396" s="208">
        <f>S1396*H1396</f>
        <v>0</v>
      </c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40"/>
      <c r="AR1396" s="209" t="s">
        <v>216</v>
      </c>
      <c r="AT1396" s="209" t="s">
        <v>153</v>
      </c>
      <c r="AU1396" s="209" t="s">
        <v>86</v>
      </c>
      <c r="AY1396" s="19" t="s">
        <v>152</v>
      </c>
      <c r="BE1396" s="210">
        <f>IF(N1396="základní",J1396,0)</f>
        <v>0</v>
      </c>
      <c r="BF1396" s="210">
        <f>IF(N1396="snížená",J1396,0)</f>
        <v>0</v>
      </c>
      <c r="BG1396" s="210">
        <f>IF(N1396="zákl. přenesená",J1396,0)</f>
        <v>0</v>
      </c>
      <c r="BH1396" s="210">
        <f>IF(N1396="sníž. přenesená",J1396,0)</f>
        <v>0</v>
      </c>
      <c r="BI1396" s="210">
        <f>IF(N1396="nulová",J1396,0)</f>
        <v>0</v>
      </c>
      <c r="BJ1396" s="19" t="s">
        <v>84</v>
      </c>
      <c r="BK1396" s="210">
        <f>ROUND(I1396*H1396,2)</f>
        <v>0</v>
      </c>
      <c r="BL1396" s="19" t="s">
        <v>216</v>
      </c>
      <c r="BM1396" s="209" t="s">
        <v>1810</v>
      </c>
    </row>
    <row r="1397" s="2" customFormat="1">
      <c r="A1397" s="40"/>
      <c r="B1397" s="41"/>
      <c r="C1397" s="42"/>
      <c r="D1397" s="211" t="s">
        <v>394</v>
      </c>
      <c r="E1397" s="42"/>
      <c r="F1397" s="212" t="s">
        <v>1811</v>
      </c>
      <c r="G1397" s="42"/>
      <c r="H1397" s="42"/>
      <c r="I1397" s="213"/>
      <c r="J1397" s="42"/>
      <c r="K1397" s="42"/>
      <c r="L1397" s="46"/>
      <c r="M1397" s="214"/>
      <c r="N1397" s="215"/>
      <c r="O1397" s="86"/>
      <c r="P1397" s="86"/>
      <c r="Q1397" s="86"/>
      <c r="R1397" s="86"/>
      <c r="S1397" s="86"/>
      <c r="T1397" s="87"/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40"/>
      <c r="AT1397" s="19" t="s">
        <v>394</v>
      </c>
      <c r="AU1397" s="19" t="s">
        <v>86</v>
      </c>
    </row>
    <row r="1398" s="13" customFormat="1">
      <c r="A1398" s="13"/>
      <c r="B1398" s="231"/>
      <c r="C1398" s="232"/>
      <c r="D1398" s="211" t="s">
        <v>490</v>
      </c>
      <c r="E1398" s="233" t="s">
        <v>19</v>
      </c>
      <c r="F1398" s="234" t="s">
        <v>584</v>
      </c>
      <c r="G1398" s="232"/>
      <c r="H1398" s="233" t="s">
        <v>19</v>
      </c>
      <c r="I1398" s="235"/>
      <c r="J1398" s="232"/>
      <c r="K1398" s="232"/>
      <c r="L1398" s="236"/>
      <c r="M1398" s="237"/>
      <c r="N1398" s="238"/>
      <c r="O1398" s="238"/>
      <c r="P1398" s="238"/>
      <c r="Q1398" s="238"/>
      <c r="R1398" s="238"/>
      <c r="S1398" s="238"/>
      <c r="T1398" s="239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40" t="s">
        <v>490</v>
      </c>
      <c r="AU1398" s="240" t="s">
        <v>86</v>
      </c>
      <c r="AV1398" s="13" t="s">
        <v>84</v>
      </c>
      <c r="AW1398" s="13" t="s">
        <v>37</v>
      </c>
      <c r="AX1398" s="13" t="s">
        <v>76</v>
      </c>
      <c r="AY1398" s="240" t="s">
        <v>152</v>
      </c>
    </row>
    <row r="1399" s="14" customFormat="1">
      <c r="A1399" s="14"/>
      <c r="B1399" s="241"/>
      <c r="C1399" s="242"/>
      <c r="D1399" s="211" t="s">
        <v>490</v>
      </c>
      <c r="E1399" s="243" t="s">
        <v>19</v>
      </c>
      <c r="F1399" s="244" t="s">
        <v>1812</v>
      </c>
      <c r="G1399" s="242"/>
      <c r="H1399" s="245">
        <v>1</v>
      </c>
      <c r="I1399" s="246"/>
      <c r="J1399" s="242"/>
      <c r="K1399" s="242"/>
      <c r="L1399" s="247"/>
      <c r="M1399" s="248"/>
      <c r="N1399" s="249"/>
      <c r="O1399" s="249"/>
      <c r="P1399" s="249"/>
      <c r="Q1399" s="249"/>
      <c r="R1399" s="249"/>
      <c r="S1399" s="249"/>
      <c r="T1399" s="250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T1399" s="251" t="s">
        <v>490</v>
      </c>
      <c r="AU1399" s="251" t="s">
        <v>86</v>
      </c>
      <c r="AV1399" s="14" t="s">
        <v>86</v>
      </c>
      <c r="AW1399" s="14" t="s">
        <v>37</v>
      </c>
      <c r="AX1399" s="14" t="s">
        <v>84</v>
      </c>
      <c r="AY1399" s="251" t="s">
        <v>152</v>
      </c>
    </row>
    <row r="1400" s="2" customFormat="1" ht="24.15" customHeight="1">
      <c r="A1400" s="40"/>
      <c r="B1400" s="41"/>
      <c r="C1400" s="198" t="s">
        <v>1813</v>
      </c>
      <c r="D1400" s="198" t="s">
        <v>153</v>
      </c>
      <c r="E1400" s="199" t="s">
        <v>1814</v>
      </c>
      <c r="F1400" s="200" t="s">
        <v>1815</v>
      </c>
      <c r="G1400" s="201" t="s">
        <v>411</v>
      </c>
      <c r="H1400" s="202">
        <v>1</v>
      </c>
      <c r="I1400" s="203"/>
      <c r="J1400" s="204">
        <f>ROUND(I1400*H1400,2)</f>
        <v>0</v>
      </c>
      <c r="K1400" s="200" t="s">
        <v>157</v>
      </c>
      <c r="L1400" s="46"/>
      <c r="M1400" s="205" t="s">
        <v>19</v>
      </c>
      <c r="N1400" s="206" t="s">
        <v>47</v>
      </c>
      <c r="O1400" s="86"/>
      <c r="P1400" s="207">
        <f>O1400*H1400</f>
        <v>0</v>
      </c>
      <c r="Q1400" s="207">
        <v>0</v>
      </c>
      <c r="R1400" s="207">
        <f>Q1400*H1400</f>
        <v>0</v>
      </c>
      <c r="S1400" s="207">
        <v>0</v>
      </c>
      <c r="T1400" s="208">
        <f>S1400*H1400</f>
        <v>0</v>
      </c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40"/>
      <c r="AR1400" s="209" t="s">
        <v>216</v>
      </c>
      <c r="AT1400" s="209" t="s">
        <v>153</v>
      </c>
      <c r="AU1400" s="209" t="s">
        <v>86</v>
      </c>
      <c r="AY1400" s="19" t="s">
        <v>152</v>
      </c>
      <c r="BE1400" s="210">
        <f>IF(N1400="základní",J1400,0)</f>
        <v>0</v>
      </c>
      <c r="BF1400" s="210">
        <f>IF(N1400="snížená",J1400,0)</f>
        <v>0</v>
      </c>
      <c r="BG1400" s="210">
        <f>IF(N1400="zákl. přenesená",J1400,0)</f>
        <v>0</v>
      </c>
      <c r="BH1400" s="210">
        <f>IF(N1400="sníž. přenesená",J1400,0)</f>
        <v>0</v>
      </c>
      <c r="BI1400" s="210">
        <f>IF(N1400="nulová",J1400,0)</f>
        <v>0</v>
      </c>
      <c r="BJ1400" s="19" t="s">
        <v>84</v>
      </c>
      <c r="BK1400" s="210">
        <f>ROUND(I1400*H1400,2)</f>
        <v>0</v>
      </c>
      <c r="BL1400" s="19" t="s">
        <v>216</v>
      </c>
      <c r="BM1400" s="209" t="s">
        <v>1816</v>
      </c>
    </row>
    <row r="1401" s="2" customFormat="1">
      <c r="A1401" s="40"/>
      <c r="B1401" s="41"/>
      <c r="C1401" s="42"/>
      <c r="D1401" s="211" t="s">
        <v>394</v>
      </c>
      <c r="E1401" s="42"/>
      <c r="F1401" s="212" t="s">
        <v>1749</v>
      </c>
      <c r="G1401" s="42"/>
      <c r="H1401" s="42"/>
      <c r="I1401" s="213"/>
      <c r="J1401" s="42"/>
      <c r="K1401" s="42"/>
      <c r="L1401" s="46"/>
      <c r="M1401" s="214"/>
      <c r="N1401" s="215"/>
      <c r="O1401" s="86"/>
      <c r="P1401" s="86"/>
      <c r="Q1401" s="86"/>
      <c r="R1401" s="86"/>
      <c r="S1401" s="86"/>
      <c r="T1401" s="87"/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T1401" s="19" t="s">
        <v>394</v>
      </c>
      <c r="AU1401" s="19" t="s">
        <v>86</v>
      </c>
    </row>
    <row r="1402" s="2" customFormat="1" ht="24.15" customHeight="1">
      <c r="A1402" s="40"/>
      <c r="B1402" s="41"/>
      <c r="C1402" s="198" t="s">
        <v>1817</v>
      </c>
      <c r="D1402" s="198" t="s">
        <v>153</v>
      </c>
      <c r="E1402" s="199" t="s">
        <v>1818</v>
      </c>
      <c r="F1402" s="200" t="s">
        <v>1819</v>
      </c>
      <c r="G1402" s="201" t="s">
        <v>411</v>
      </c>
      <c r="H1402" s="202">
        <v>1</v>
      </c>
      <c r="I1402" s="203"/>
      <c r="J1402" s="204">
        <f>ROUND(I1402*H1402,2)</f>
        <v>0</v>
      </c>
      <c r="K1402" s="200" t="s">
        <v>157</v>
      </c>
      <c r="L1402" s="46"/>
      <c r="M1402" s="205" t="s">
        <v>19</v>
      </c>
      <c r="N1402" s="206" t="s">
        <v>47</v>
      </c>
      <c r="O1402" s="86"/>
      <c r="P1402" s="207">
        <f>O1402*H1402</f>
        <v>0</v>
      </c>
      <c r="Q1402" s="207">
        <v>0</v>
      </c>
      <c r="R1402" s="207">
        <f>Q1402*H1402</f>
        <v>0</v>
      </c>
      <c r="S1402" s="207">
        <v>0</v>
      </c>
      <c r="T1402" s="208">
        <f>S1402*H1402</f>
        <v>0</v>
      </c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40"/>
      <c r="AR1402" s="209" t="s">
        <v>216</v>
      </c>
      <c r="AT1402" s="209" t="s">
        <v>153</v>
      </c>
      <c r="AU1402" s="209" t="s">
        <v>86</v>
      </c>
      <c r="AY1402" s="19" t="s">
        <v>152</v>
      </c>
      <c r="BE1402" s="210">
        <f>IF(N1402="základní",J1402,0)</f>
        <v>0</v>
      </c>
      <c r="BF1402" s="210">
        <f>IF(N1402="snížená",J1402,0)</f>
        <v>0</v>
      </c>
      <c r="BG1402" s="210">
        <f>IF(N1402="zákl. přenesená",J1402,0)</f>
        <v>0</v>
      </c>
      <c r="BH1402" s="210">
        <f>IF(N1402="sníž. přenesená",J1402,0)</f>
        <v>0</v>
      </c>
      <c r="BI1402" s="210">
        <f>IF(N1402="nulová",J1402,0)</f>
        <v>0</v>
      </c>
      <c r="BJ1402" s="19" t="s">
        <v>84</v>
      </c>
      <c r="BK1402" s="210">
        <f>ROUND(I1402*H1402,2)</f>
        <v>0</v>
      </c>
      <c r="BL1402" s="19" t="s">
        <v>216</v>
      </c>
      <c r="BM1402" s="209" t="s">
        <v>1820</v>
      </c>
    </row>
    <row r="1403" s="2" customFormat="1">
      <c r="A1403" s="40"/>
      <c r="B1403" s="41"/>
      <c r="C1403" s="42"/>
      <c r="D1403" s="211" t="s">
        <v>394</v>
      </c>
      <c r="E1403" s="42"/>
      <c r="F1403" s="212" t="s">
        <v>1749</v>
      </c>
      <c r="G1403" s="42"/>
      <c r="H1403" s="42"/>
      <c r="I1403" s="213"/>
      <c r="J1403" s="42"/>
      <c r="K1403" s="42"/>
      <c r="L1403" s="46"/>
      <c r="M1403" s="214"/>
      <c r="N1403" s="215"/>
      <c r="O1403" s="86"/>
      <c r="P1403" s="86"/>
      <c r="Q1403" s="86"/>
      <c r="R1403" s="86"/>
      <c r="S1403" s="86"/>
      <c r="T1403" s="87"/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40"/>
      <c r="AT1403" s="19" t="s">
        <v>394</v>
      </c>
      <c r="AU1403" s="19" t="s">
        <v>86</v>
      </c>
    </row>
    <row r="1404" s="2" customFormat="1" ht="24.15" customHeight="1">
      <c r="A1404" s="40"/>
      <c r="B1404" s="41"/>
      <c r="C1404" s="198" t="s">
        <v>1821</v>
      </c>
      <c r="D1404" s="198" t="s">
        <v>153</v>
      </c>
      <c r="E1404" s="199" t="s">
        <v>1822</v>
      </c>
      <c r="F1404" s="200" t="s">
        <v>1823</v>
      </c>
      <c r="G1404" s="201" t="s">
        <v>411</v>
      </c>
      <c r="H1404" s="202">
        <v>3</v>
      </c>
      <c r="I1404" s="203"/>
      <c r="J1404" s="204">
        <f>ROUND(I1404*H1404,2)</f>
        <v>0</v>
      </c>
      <c r="K1404" s="200" t="s">
        <v>157</v>
      </c>
      <c r="L1404" s="46"/>
      <c r="M1404" s="205" t="s">
        <v>19</v>
      </c>
      <c r="N1404" s="206" t="s">
        <v>47</v>
      </c>
      <c r="O1404" s="86"/>
      <c r="P1404" s="207">
        <f>O1404*H1404</f>
        <v>0</v>
      </c>
      <c r="Q1404" s="207">
        <v>0</v>
      </c>
      <c r="R1404" s="207">
        <f>Q1404*H1404</f>
        <v>0</v>
      </c>
      <c r="S1404" s="207">
        <v>0</v>
      </c>
      <c r="T1404" s="208">
        <f>S1404*H1404</f>
        <v>0</v>
      </c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40"/>
      <c r="AR1404" s="209" t="s">
        <v>216</v>
      </c>
      <c r="AT1404" s="209" t="s">
        <v>153</v>
      </c>
      <c r="AU1404" s="209" t="s">
        <v>86</v>
      </c>
      <c r="AY1404" s="19" t="s">
        <v>152</v>
      </c>
      <c r="BE1404" s="210">
        <f>IF(N1404="základní",J1404,0)</f>
        <v>0</v>
      </c>
      <c r="BF1404" s="210">
        <f>IF(N1404="snížená",J1404,0)</f>
        <v>0</v>
      </c>
      <c r="BG1404" s="210">
        <f>IF(N1404="zákl. přenesená",J1404,0)</f>
        <v>0</v>
      </c>
      <c r="BH1404" s="210">
        <f>IF(N1404="sníž. přenesená",J1404,0)</f>
        <v>0</v>
      </c>
      <c r="BI1404" s="210">
        <f>IF(N1404="nulová",J1404,0)</f>
        <v>0</v>
      </c>
      <c r="BJ1404" s="19" t="s">
        <v>84</v>
      </c>
      <c r="BK1404" s="210">
        <f>ROUND(I1404*H1404,2)</f>
        <v>0</v>
      </c>
      <c r="BL1404" s="19" t="s">
        <v>216</v>
      </c>
      <c r="BM1404" s="209" t="s">
        <v>1824</v>
      </c>
    </row>
    <row r="1405" s="2" customFormat="1">
      <c r="A1405" s="40"/>
      <c r="B1405" s="41"/>
      <c r="C1405" s="42"/>
      <c r="D1405" s="211" t="s">
        <v>394</v>
      </c>
      <c r="E1405" s="42"/>
      <c r="F1405" s="212" t="s">
        <v>1749</v>
      </c>
      <c r="G1405" s="42"/>
      <c r="H1405" s="42"/>
      <c r="I1405" s="213"/>
      <c r="J1405" s="42"/>
      <c r="K1405" s="42"/>
      <c r="L1405" s="46"/>
      <c r="M1405" s="214"/>
      <c r="N1405" s="215"/>
      <c r="O1405" s="86"/>
      <c r="P1405" s="86"/>
      <c r="Q1405" s="86"/>
      <c r="R1405" s="86"/>
      <c r="S1405" s="86"/>
      <c r="T1405" s="87"/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40"/>
      <c r="AT1405" s="19" t="s">
        <v>394</v>
      </c>
      <c r="AU1405" s="19" t="s">
        <v>86</v>
      </c>
    </row>
    <row r="1406" s="2" customFormat="1" ht="24.15" customHeight="1">
      <c r="A1406" s="40"/>
      <c r="B1406" s="41"/>
      <c r="C1406" s="198" t="s">
        <v>1825</v>
      </c>
      <c r="D1406" s="198" t="s">
        <v>153</v>
      </c>
      <c r="E1406" s="199" t="s">
        <v>1826</v>
      </c>
      <c r="F1406" s="200" t="s">
        <v>1827</v>
      </c>
      <c r="G1406" s="201" t="s">
        <v>411</v>
      </c>
      <c r="H1406" s="202">
        <v>1</v>
      </c>
      <c r="I1406" s="203"/>
      <c r="J1406" s="204">
        <f>ROUND(I1406*H1406,2)</f>
        <v>0</v>
      </c>
      <c r="K1406" s="200" t="s">
        <v>157</v>
      </c>
      <c r="L1406" s="46"/>
      <c r="M1406" s="205" t="s">
        <v>19</v>
      </c>
      <c r="N1406" s="206" t="s">
        <v>47</v>
      </c>
      <c r="O1406" s="86"/>
      <c r="P1406" s="207">
        <f>O1406*H1406</f>
        <v>0</v>
      </c>
      <c r="Q1406" s="207">
        <v>0</v>
      </c>
      <c r="R1406" s="207">
        <f>Q1406*H1406</f>
        <v>0</v>
      </c>
      <c r="S1406" s="207">
        <v>0</v>
      </c>
      <c r="T1406" s="208">
        <f>S1406*H1406</f>
        <v>0</v>
      </c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40"/>
      <c r="AR1406" s="209" t="s">
        <v>216</v>
      </c>
      <c r="AT1406" s="209" t="s">
        <v>153</v>
      </c>
      <c r="AU1406" s="209" t="s">
        <v>86</v>
      </c>
      <c r="AY1406" s="19" t="s">
        <v>152</v>
      </c>
      <c r="BE1406" s="210">
        <f>IF(N1406="základní",J1406,0)</f>
        <v>0</v>
      </c>
      <c r="BF1406" s="210">
        <f>IF(N1406="snížená",J1406,0)</f>
        <v>0</v>
      </c>
      <c r="BG1406" s="210">
        <f>IF(N1406="zákl. přenesená",J1406,0)</f>
        <v>0</v>
      </c>
      <c r="BH1406" s="210">
        <f>IF(N1406="sníž. přenesená",J1406,0)</f>
        <v>0</v>
      </c>
      <c r="BI1406" s="210">
        <f>IF(N1406="nulová",J1406,0)</f>
        <v>0</v>
      </c>
      <c r="BJ1406" s="19" t="s">
        <v>84</v>
      </c>
      <c r="BK1406" s="210">
        <f>ROUND(I1406*H1406,2)</f>
        <v>0</v>
      </c>
      <c r="BL1406" s="19" t="s">
        <v>216</v>
      </c>
      <c r="BM1406" s="209" t="s">
        <v>1828</v>
      </c>
    </row>
    <row r="1407" s="2" customFormat="1">
      <c r="A1407" s="40"/>
      <c r="B1407" s="41"/>
      <c r="C1407" s="42"/>
      <c r="D1407" s="211" t="s">
        <v>394</v>
      </c>
      <c r="E1407" s="42"/>
      <c r="F1407" s="212" t="s">
        <v>1749</v>
      </c>
      <c r="G1407" s="42"/>
      <c r="H1407" s="42"/>
      <c r="I1407" s="213"/>
      <c r="J1407" s="42"/>
      <c r="K1407" s="42"/>
      <c r="L1407" s="46"/>
      <c r="M1407" s="214"/>
      <c r="N1407" s="215"/>
      <c r="O1407" s="86"/>
      <c r="P1407" s="86"/>
      <c r="Q1407" s="86"/>
      <c r="R1407" s="86"/>
      <c r="S1407" s="86"/>
      <c r="T1407" s="87"/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40"/>
      <c r="AT1407" s="19" t="s">
        <v>394</v>
      </c>
      <c r="AU1407" s="19" t="s">
        <v>86</v>
      </c>
    </row>
    <row r="1408" s="2" customFormat="1" ht="24.15" customHeight="1">
      <c r="A1408" s="40"/>
      <c r="B1408" s="41"/>
      <c r="C1408" s="198" t="s">
        <v>1829</v>
      </c>
      <c r="D1408" s="198" t="s">
        <v>153</v>
      </c>
      <c r="E1408" s="199" t="s">
        <v>1830</v>
      </c>
      <c r="F1408" s="200" t="s">
        <v>1831</v>
      </c>
      <c r="G1408" s="201" t="s">
        <v>411</v>
      </c>
      <c r="H1408" s="202">
        <v>1</v>
      </c>
      <c r="I1408" s="203"/>
      <c r="J1408" s="204">
        <f>ROUND(I1408*H1408,2)</f>
        <v>0</v>
      </c>
      <c r="K1408" s="200" t="s">
        <v>157</v>
      </c>
      <c r="L1408" s="46"/>
      <c r="M1408" s="205" t="s">
        <v>19</v>
      </c>
      <c r="N1408" s="206" t="s">
        <v>47</v>
      </c>
      <c r="O1408" s="86"/>
      <c r="P1408" s="207">
        <f>O1408*H1408</f>
        <v>0</v>
      </c>
      <c r="Q1408" s="207">
        <v>0</v>
      </c>
      <c r="R1408" s="207">
        <f>Q1408*H1408</f>
        <v>0</v>
      </c>
      <c r="S1408" s="207">
        <v>0</v>
      </c>
      <c r="T1408" s="208">
        <f>S1408*H1408</f>
        <v>0</v>
      </c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40"/>
      <c r="AR1408" s="209" t="s">
        <v>216</v>
      </c>
      <c r="AT1408" s="209" t="s">
        <v>153</v>
      </c>
      <c r="AU1408" s="209" t="s">
        <v>86</v>
      </c>
      <c r="AY1408" s="19" t="s">
        <v>152</v>
      </c>
      <c r="BE1408" s="210">
        <f>IF(N1408="základní",J1408,0)</f>
        <v>0</v>
      </c>
      <c r="BF1408" s="210">
        <f>IF(N1408="snížená",J1408,0)</f>
        <v>0</v>
      </c>
      <c r="BG1408" s="210">
        <f>IF(N1408="zákl. přenesená",J1408,0)</f>
        <v>0</v>
      </c>
      <c r="BH1408" s="210">
        <f>IF(N1408="sníž. přenesená",J1408,0)</f>
        <v>0</v>
      </c>
      <c r="BI1408" s="210">
        <f>IF(N1408="nulová",J1408,0)</f>
        <v>0</v>
      </c>
      <c r="BJ1408" s="19" t="s">
        <v>84</v>
      </c>
      <c r="BK1408" s="210">
        <f>ROUND(I1408*H1408,2)</f>
        <v>0</v>
      </c>
      <c r="BL1408" s="19" t="s">
        <v>216</v>
      </c>
      <c r="BM1408" s="209" t="s">
        <v>1832</v>
      </c>
    </row>
    <row r="1409" s="2" customFormat="1">
      <c r="A1409" s="40"/>
      <c r="B1409" s="41"/>
      <c r="C1409" s="42"/>
      <c r="D1409" s="211" t="s">
        <v>394</v>
      </c>
      <c r="E1409" s="42"/>
      <c r="F1409" s="212" t="s">
        <v>1749</v>
      </c>
      <c r="G1409" s="42"/>
      <c r="H1409" s="42"/>
      <c r="I1409" s="213"/>
      <c r="J1409" s="42"/>
      <c r="K1409" s="42"/>
      <c r="L1409" s="46"/>
      <c r="M1409" s="214"/>
      <c r="N1409" s="215"/>
      <c r="O1409" s="86"/>
      <c r="P1409" s="86"/>
      <c r="Q1409" s="86"/>
      <c r="R1409" s="86"/>
      <c r="S1409" s="86"/>
      <c r="T1409" s="87"/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40"/>
      <c r="AT1409" s="19" t="s">
        <v>394</v>
      </c>
      <c r="AU1409" s="19" t="s">
        <v>86</v>
      </c>
    </row>
    <row r="1410" s="2" customFormat="1" ht="24.15" customHeight="1">
      <c r="A1410" s="40"/>
      <c r="B1410" s="41"/>
      <c r="C1410" s="198" t="s">
        <v>1833</v>
      </c>
      <c r="D1410" s="198" t="s">
        <v>153</v>
      </c>
      <c r="E1410" s="199" t="s">
        <v>1834</v>
      </c>
      <c r="F1410" s="200" t="s">
        <v>1835</v>
      </c>
      <c r="G1410" s="201" t="s">
        <v>411</v>
      </c>
      <c r="H1410" s="202">
        <v>1</v>
      </c>
      <c r="I1410" s="203"/>
      <c r="J1410" s="204">
        <f>ROUND(I1410*H1410,2)</f>
        <v>0</v>
      </c>
      <c r="K1410" s="200" t="s">
        <v>157</v>
      </c>
      <c r="L1410" s="46"/>
      <c r="M1410" s="205" t="s">
        <v>19</v>
      </c>
      <c r="N1410" s="206" t="s">
        <v>47</v>
      </c>
      <c r="O1410" s="86"/>
      <c r="P1410" s="207">
        <f>O1410*H1410</f>
        <v>0</v>
      </c>
      <c r="Q1410" s="207">
        <v>0</v>
      </c>
      <c r="R1410" s="207">
        <f>Q1410*H1410</f>
        <v>0</v>
      </c>
      <c r="S1410" s="207">
        <v>0</v>
      </c>
      <c r="T1410" s="208">
        <f>S1410*H1410</f>
        <v>0</v>
      </c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40"/>
      <c r="AR1410" s="209" t="s">
        <v>216</v>
      </c>
      <c r="AT1410" s="209" t="s">
        <v>153</v>
      </c>
      <c r="AU1410" s="209" t="s">
        <v>86</v>
      </c>
      <c r="AY1410" s="19" t="s">
        <v>152</v>
      </c>
      <c r="BE1410" s="210">
        <f>IF(N1410="základní",J1410,0)</f>
        <v>0</v>
      </c>
      <c r="BF1410" s="210">
        <f>IF(N1410="snížená",J1410,0)</f>
        <v>0</v>
      </c>
      <c r="BG1410" s="210">
        <f>IF(N1410="zákl. přenesená",J1410,0)</f>
        <v>0</v>
      </c>
      <c r="BH1410" s="210">
        <f>IF(N1410="sníž. přenesená",J1410,0)</f>
        <v>0</v>
      </c>
      <c r="BI1410" s="210">
        <f>IF(N1410="nulová",J1410,0)</f>
        <v>0</v>
      </c>
      <c r="BJ1410" s="19" t="s">
        <v>84</v>
      </c>
      <c r="BK1410" s="210">
        <f>ROUND(I1410*H1410,2)</f>
        <v>0</v>
      </c>
      <c r="BL1410" s="19" t="s">
        <v>216</v>
      </c>
      <c r="BM1410" s="209" t="s">
        <v>1836</v>
      </c>
    </row>
    <row r="1411" s="2" customFormat="1">
      <c r="A1411" s="40"/>
      <c r="B1411" s="41"/>
      <c r="C1411" s="42"/>
      <c r="D1411" s="211" t="s">
        <v>394</v>
      </c>
      <c r="E1411" s="42"/>
      <c r="F1411" s="212" t="s">
        <v>1749</v>
      </c>
      <c r="G1411" s="42"/>
      <c r="H1411" s="42"/>
      <c r="I1411" s="213"/>
      <c r="J1411" s="42"/>
      <c r="K1411" s="42"/>
      <c r="L1411" s="46"/>
      <c r="M1411" s="214"/>
      <c r="N1411" s="215"/>
      <c r="O1411" s="86"/>
      <c r="P1411" s="86"/>
      <c r="Q1411" s="86"/>
      <c r="R1411" s="86"/>
      <c r="S1411" s="86"/>
      <c r="T1411" s="87"/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T1411" s="19" t="s">
        <v>394</v>
      </c>
      <c r="AU1411" s="19" t="s">
        <v>86</v>
      </c>
    </row>
    <row r="1412" s="2" customFormat="1" ht="24.15" customHeight="1">
      <c r="A1412" s="40"/>
      <c r="B1412" s="41"/>
      <c r="C1412" s="198" t="s">
        <v>1837</v>
      </c>
      <c r="D1412" s="198" t="s">
        <v>153</v>
      </c>
      <c r="E1412" s="199" t="s">
        <v>1838</v>
      </c>
      <c r="F1412" s="200" t="s">
        <v>1839</v>
      </c>
      <c r="G1412" s="201" t="s">
        <v>411</v>
      </c>
      <c r="H1412" s="202">
        <v>1</v>
      </c>
      <c r="I1412" s="203"/>
      <c r="J1412" s="204">
        <f>ROUND(I1412*H1412,2)</f>
        <v>0</v>
      </c>
      <c r="K1412" s="200" t="s">
        <v>157</v>
      </c>
      <c r="L1412" s="46"/>
      <c r="M1412" s="205" t="s">
        <v>19</v>
      </c>
      <c r="N1412" s="206" t="s">
        <v>47</v>
      </c>
      <c r="O1412" s="86"/>
      <c r="P1412" s="207">
        <f>O1412*H1412</f>
        <v>0</v>
      </c>
      <c r="Q1412" s="207">
        <v>0</v>
      </c>
      <c r="R1412" s="207">
        <f>Q1412*H1412</f>
        <v>0</v>
      </c>
      <c r="S1412" s="207">
        <v>0</v>
      </c>
      <c r="T1412" s="208">
        <f>S1412*H1412</f>
        <v>0</v>
      </c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40"/>
      <c r="AR1412" s="209" t="s">
        <v>216</v>
      </c>
      <c r="AT1412" s="209" t="s">
        <v>153</v>
      </c>
      <c r="AU1412" s="209" t="s">
        <v>86</v>
      </c>
      <c r="AY1412" s="19" t="s">
        <v>152</v>
      </c>
      <c r="BE1412" s="210">
        <f>IF(N1412="základní",J1412,0)</f>
        <v>0</v>
      </c>
      <c r="BF1412" s="210">
        <f>IF(N1412="snížená",J1412,0)</f>
        <v>0</v>
      </c>
      <c r="BG1412" s="210">
        <f>IF(N1412="zákl. přenesená",J1412,0)</f>
        <v>0</v>
      </c>
      <c r="BH1412" s="210">
        <f>IF(N1412="sníž. přenesená",J1412,0)</f>
        <v>0</v>
      </c>
      <c r="BI1412" s="210">
        <f>IF(N1412="nulová",J1412,0)</f>
        <v>0</v>
      </c>
      <c r="BJ1412" s="19" t="s">
        <v>84</v>
      </c>
      <c r="BK1412" s="210">
        <f>ROUND(I1412*H1412,2)</f>
        <v>0</v>
      </c>
      <c r="BL1412" s="19" t="s">
        <v>216</v>
      </c>
      <c r="BM1412" s="209" t="s">
        <v>1840</v>
      </c>
    </row>
    <row r="1413" s="2" customFormat="1">
      <c r="A1413" s="40"/>
      <c r="B1413" s="41"/>
      <c r="C1413" s="42"/>
      <c r="D1413" s="211" t="s">
        <v>394</v>
      </c>
      <c r="E1413" s="42"/>
      <c r="F1413" s="212" t="s">
        <v>1749</v>
      </c>
      <c r="G1413" s="42"/>
      <c r="H1413" s="42"/>
      <c r="I1413" s="213"/>
      <c r="J1413" s="42"/>
      <c r="K1413" s="42"/>
      <c r="L1413" s="46"/>
      <c r="M1413" s="214"/>
      <c r="N1413" s="215"/>
      <c r="O1413" s="86"/>
      <c r="P1413" s="86"/>
      <c r="Q1413" s="86"/>
      <c r="R1413" s="86"/>
      <c r="S1413" s="86"/>
      <c r="T1413" s="87"/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40"/>
      <c r="AT1413" s="19" t="s">
        <v>394</v>
      </c>
      <c r="AU1413" s="19" t="s">
        <v>86</v>
      </c>
    </row>
    <row r="1414" s="2" customFormat="1" ht="24.15" customHeight="1">
      <c r="A1414" s="40"/>
      <c r="B1414" s="41"/>
      <c r="C1414" s="198" t="s">
        <v>1841</v>
      </c>
      <c r="D1414" s="198" t="s">
        <v>153</v>
      </c>
      <c r="E1414" s="199" t="s">
        <v>1842</v>
      </c>
      <c r="F1414" s="200" t="s">
        <v>1843</v>
      </c>
      <c r="G1414" s="201" t="s">
        <v>411</v>
      </c>
      <c r="H1414" s="202">
        <v>1</v>
      </c>
      <c r="I1414" s="203"/>
      <c r="J1414" s="204">
        <f>ROUND(I1414*H1414,2)</f>
        <v>0</v>
      </c>
      <c r="K1414" s="200" t="s">
        <v>157</v>
      </c>
      <c r="L1414" s="46"/>
      <c r="M1414" s="205" t="s">
        <v>19</v>
      </c>
      <c r="N1414" s="206" t="s">
        <v>47</v>
      </c>
      <c r="O1414" s="86"/>
      <c r="P1414" s="207">
        <f>O1414*H1414</f>
        <v>0</v>
      </c>
      <c r="Q1414" s="207">
        <v>0</v>
      </c>
      <c r="R1414" s="207">
        <f>Q1414*H1414</f>
        <v>0</v>
      </c>
      <c r="S1414" s="207">
        <v>0</v>
      </c>
      <c r="T1414" s="208">
        <f>S1414*H1414</f>
        <v>0</v>
      </c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40"/>
      <c r="AR1414" s="209" t="s">
        <v>216</v>
      </c>
      <c r="AT1414" s="209" t="s">
        <v>153</v>
      </c>
      <c r="AU1414" s="209" t="s">
        <v>86</v>
      </c>
      <c r="AY1414" s="19" t="s">
        <v>152</v>
      </c>
      <c r="BE1414" s="210">
        <f>IF(N1414="základní",J1414,0)</f>
        <v>0</v>
      </c>
      <c r="BF1414" s="210">
        <f>IF(N1414="snížená",J1414,0)</f>
        <v>0</v>
      </c>
      <c r="BG1414" s="210">
        <f>IF(N1414="zákl. přenesená",J1414,0)</f>
        <v>0</v>
      </c>
      <c r="BH1414" s="210">
        <f>IF(N1414="sníž. přenesená",J1414,0)</f>
        <v>0</v>
      </c>
      <c r="BI1414" s="210">
        <f>IF(N1414="nulová",J1414,0)</f>
        <v>0</v>
      </c>
      <c r="BJ1414" s="19" t="s">
        <v>84</v>
      </c>
      <c r="BK1414" s="210">
        <f>ROUND(I1414*H1414,2)</f>
        <v>0</v>
      </c>
      <c r="BL1414" s="19" t="s">
        <v>216</v>
      </c>
      <c r="BM1414" s="209" t="s">
        <v>1844</v>
      </c>
    </row>
    <row r="1415" s="2" customFormat="1">
      <c r="A1415" s="40"/>
      <c r="B1415" s="41"/>
      <c r="C1415" s="42"/>
      <c r="D1415" s="211" t="s">
        <v>394</v>
      </c>
      <c r="E1415" s="42"/>
      <c r="F1415" s="212" t="s">
        <v>1749</v>
      </c>
      <c r="G1415" s="42"/>
      <c r="H1415" s="42"/>
      <c r="I1415" s="213"/>
      <c r="J1415" s="42"/>
      <c r="K1415" s="42"/>
      <c r="L1415" s="46"/>
      <c r="M1415" s="214"/>
      <c r="N1415" s="215"/>
      <c r="O1415" s="86"/>
      <c r="P1415" s="86"/>
      <c r="Q1415" s="86"/>
      <c r="R1415" s="86"/>
      <c r="S1415" s="86"/>
      <c r="T1415" s="87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T1415" s="19" t="s">
        <v>394</v>
      </c>
      <c r="AU1415" s="19" t="s">
        <v>86</v>
      </c>
    </row>
    <row r="1416" s="2" customFormat="1" ht="24.15" customHeight="1">
      <c r="A1416" s="40"/>
      <c r="B1416" s="41"/>
      <c r="C1416" s="198" t="s">
        <v>1845</v>
      </c>
      <c r="D1416" s="198" t="s">
        <v>153</v>
      </c>
      <c r="E1416" s="199" t="s">
        <v>1846</v>
      </c>
      <c r="F1416" s="200" t="s">
        <v>1847</v>
      </c>
      <c r="G1416" s="201" t="s">
        <v>411</v>
      </c>
      <c r="H1416" s="202">
        <v>1</v>
      </c>
      <c r="I1416" s="203"/>
      <c r="J1416" s="204">
        <f>ROUND(I1416*H1416,2)</f>
        <v>0</v>
      </c>
      <c r="K1416" s="200" t="s">
        <v>157</v>
      </c>
      <c r="L1416" s="46"/>
      <c r="M1416" s="205" t="s">
        <v>19</v>
      </c>
      <c r="N1416" s="206" t="s">
        <v>47</v>
      </c>
      <c r="O1416" s="86"/>
      <c r="P1416" s="207">
        <f>O1416*H1416</f>
        <v>0</v>
      </c>
      <c r="Q1416" s="207">
        <v>0</v>
      </c>
      <c r="R1416" s="207">
        <f>Q1416*H1416</f>
        <v>0</v>
      </c>
      <c r="S1416" s="207">
        <v>0</v>
      </c>
      <c r="T1416" s="208">
        <f>S1416*H1416</f>
        <v>0</v>
      </c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40"/>
      <c r="AR1416" s="209" t="s">
        <v>216</v>
      </c>
      <c r="AT1416" s="209" t="s">
        <v>153</v>
      </c>
      <c r="AU1416" s="209" t="s">
        <v>86</v>
      </c>
      <c r="AY1416" s="19" t="s">
        <v>152</v>
      </c>
      <c r="BE1416" s="210">
        <f>IF(N1416="základní",J1416,0)</f>
        <v>0</v>
      </c>
      <c r="BF1416" s="210">
        <f>IF(N1416="snížená",J1416,0)</f>
        <v>0</v>
      </c>
      <c r="BG1416" s="210">
        <f>IF(N1416="zákl. přenesená",J1416,0)</f>
        <v>0</v>
      </c>
      <c r="BH1416" s="210">
        <f>IF(N1416="sníž. přenesená",J1416,0)</f>
        <v>0</v>
      </c>
      <c r="BI1416" s="210">
        <f>IF(N1416="nulová",J1416,0)</f>
        <v>0</v>
      </c>
      <c r="BJ1416" s="19" t="s">
        <v>84</v>
      </c>
      <c r="BK1416" s="210">
        <f>ROUND(I1416*H1416,2)</f>
        <v>0</v>
      </c>
      <c r="BL1416" s="19" t="s">
        <v>216</v>
      </c>
      <c r="BM1416" s="209" t="s">
        <v>1848</v>
      </c>
    </row>
    <row r="1417" s="2" customFormat="1">
      <c r="A1417" s="40"/>
      <c r="B1417" s="41"/>
      <c r="C1417" s="42"/>
      <c r="D1417" s="211" t="s">
        <v>394</v>
      </c>
      <c r="E1417" s="42"/>
      <c r="F1417" s="212" t="s">
        <v>1749</v>
      </c>
      <c r="G1417" s="42"/>
      <c r="H1417" s="42"/>
      <c r="I1417" s="213"/>
      <c r="J1417" s="42"/>
      <c r="K1417" s="42"/>
      <c r="L1417" s="46"/>
      <c r="M1417" s="214"/>
      <c r="N1417" s="215"/>
      <c r="O1417" s="86"/>
      <c r="P1417" s="86"/>
      <c r="Q1417" s="86"/>
      <c r="R1417" s="86"/>
      <c r="S1417" s="86"/>
      <c r="T1417" s="87"/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40"/>
      <c r="AT1417" s="19" t="s">
        <v>394</v>
      </c>
      <c r="AU1417" s="19" t="s">
        <v>86</v>
      </c>
    </row>
    <row r="1418" s="2" customFormat="1" ht="24.15" customHeight="1">
      <c r="A1418" s="40"/>
      <c r="B1418" s="41"/>
      <c r="C1418" s="198" t="s">
        <v>1849</v>
      </c>
      <c r="D1418" s="198" t="s">
        <v>153</v>
      </c>
      <c r="E1418" s="199" t="s">
        <v>1850</v>
      </c>
      <c r="F1418" s="200" t="s">
        <v>1851</v>
      </c>
      <c r="G1418" s="201" t="s">
        <v>411</v>
      </c>
      <c r="H1418" s="202">
        <v>2</v>
      </c>
      <c r="I1418" s="203"/>
      <c r="J1418" s="204">
        <f>ROUND(I1418*H1418,2)</f>
        <v>0</v>
      </c>
      <c r="K1418" s="200" t="s">
        <v>157</v>
      </c>
      <c r="L1418" s="46"/>
      <c r="M1418" s="205" t="s">
        <v>19</v>
      </c>
      <c r="N1418" s="206" t="s">
        <v>47</v>
      </c>
      <c r="O1418" s="86"/>
      <c r="P1418" s="207">
        <f>O1418*H1418</f>
        <v>0</v>
      </c>
      <c r="Q1418" s="207">
        <v>0</v>
      </c>
      <c r="R1418" s="207">
        <f>Q1418*H1418</f>
        <v>0</v>
      </c>
      <c r="S1418" s="207">
        <v>0</v>
      </c>
      <c r="T1418" s="208">
        <f>S1418*H1418</f>
        <v>0</v>
      </c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40"/>
      <c r="AR1418" s="209" t="s">
        <v>216</v>
      </c>
      <c r="AT1418" s="209" t="s">
        <v>153</v>
      </c>
      <c r="AU1418" s="209" t="s">
        <v>86</v>
      </c>
      <c r="AY1418" s="19" t="s">
        <v>152</v>
      </c>
      <c r="BE1418" s="210">
        <f>IF(N1418="základní",J1418,0)</f>
        <v>0</v>
      </c>
      <c r="BF1418" s="210">
        <f>IF(N1418="snížená",J1418,0)</f>
        <v>0</v>
      </c>
      <c r="BG1418" s="210">
        <f>IF(N1418="zákl. přenesená",J1418,0)</f>
        <v>0</v>
      </c>
      <c r="BH1418" s="210">
        <f>IF(N1418="sníž. přenesená",J1418,0)</f>
        <v>0</v>
      </c>
      <c r="BI1418" s="210">
        <f>IF(N1418="nulová",J1418,0)</f>
        <v>0</v>
      </c>
      <c r="BJ1418" s="19" t="s">
        <v>84</v>
      </c>
      <c r="BK1418" s="210">
        <f>ROUND(I1418*H1418,2)</f>
        <v>0</v>
      </c>
      <c r="BL1418" s="19" t="s">
        <v>216</v>
      </c>
      <c r="BM1418" s="209" t="s">
        <v>1852</v>
      </c>
    </row>
    <row r="1419" s="2" customFormat="1">
      <c r="A1419" s="40"/>
      <c r="B1419" s="41"/>
      <c r="C1419" s="42"/>
      <c r="D1419" s="211" t="s">
        <v>394</v>
      </c>
      <c r="E1419" s="42"/>
      <c r="F1419" s="212" t="s">
        <v>1749</v>
      </c>
      <c r="G1419" s="42"/>
      <c r="H1419" s="42"/>
      <c r="I1419" s="213"/>
      <c r="J1419" s="42"/>
      <c r="K1419" s="42"/>
      <c r="L1419" s="46"/>
      <c r="M1419" s="214"/>
      <c r="N1419" s="215"/>
      <c r="O1419" s="86"/>
      <c r="P1419" s="86"/>
      <c r="Q1419" s="86"/>
      <c r="R1419" s="86"/>
      <c r="S1419" s="86"/>
      <c r="T1419" s="87"/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40"/>
      <c r="AT1419" s="19" t="s">
        <v>394</v>
      </c>
      <c r="AU1419" s="19" t="s">
        <v>86</v>
      </c>
    </row>
    <row r="1420" s="14" customFormat="1">
      <c r="A1420" s="14"/>
      <c r="B1420" s="241"/>
      <c r="C1420" s="242"/>
      <c r="D1420" s="211" t="s">
        <v>490</v>
      </c>
      <c r="E1420" s="242"/>
      <c r="F1420" s="244" t="s">
        <v>1853</v>
      </c>
      <c r="G1420" s="242"/>
      <c r="H1420" s="245">
        <v>2</v>
      </c>
      <c r="I1420" s="246"/>
      <c r="J1420" s="242"/>
      <c r="K1420" s="242"/>
      <c r="L1420" s="247"/>
      <c r="M1420" s="248"/>
      <c r="N1420" s="249"/>
      <c r="O1420" s="249"/>
      <c r="P1420" s="249"/>
      <c r="Q1420" s="249"/>
      <c r="R1420" s="249"/>
      <c r="S1420" s="249"/>
      <c r="T1420" s="250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T1420" s="251" t="s">
        <v>490</v>
      </c>
      <c r="AU1420" s="251" t="s">
        <v>86</v>
      </c>
      <c r="AV1420" s="14" t="s">
        <v>86</v>
      </c>
      <c r="AW1420" s="14" t="s">
        <v>4</v>
      </c>
      <c r="AX1420" s="14" t="s">
        <v>84</v>
      </c>
      <c r="AY1420" s="251" t="s">
        <v>152</v>
      </c>
    </row>
    <row r="1421" s="2" customFormat="1" ht="24.15" customHeight="1">
      <c r="A1421" s="40"/>
      <c r="B1421" s="41"/>
      <c r="C1421" s="198" t="s">
        <v>1854</v>
      </c>
      <c r="D1421" s="198" t="s">
        <v>153</v>
      </c>
      <c r="E1421" s="199" t="s">
        <v>1855</v>
      </c>
      <c r="F1421" s="200" t="s">
        <v>1856</v>
      </c>
      <c r="G1421" s="201" t="s">
        <v>411</v>
      </c>
      <c r="H1421" s="202">
        <v>1</v>
      </c>
      <c r="I1421" s="203"/>
      <c r="J1421" s="204">
        <f>ROUND(I1421*H1421,2)</f>
        <v>0</v>
      </c>
      <c r="K1421" s="200" t="s">
        <v>157</v>
      </c>
      <c r="L1421" s="46"/>
      <c r="M1421" s="205" t="s">
        <v>19</v>
      </c>
      <c r="N1421" s="206" t="s">
        <v>47</v>
      </c>
      <c r="O1421" s="86"/>
      <c r="P1421" s="207">
        <f>O1421*H1421</f>
        <v>0</v>
      </c>
      <c r="Q1421" s="207">
        <v>0</v>
      </c>
      <c r="R1421" s="207">
        <f>Q1421*H1421</f>
        <v>0</v>
      </c>
      <c r="S1421" s="207">
        <v>0</v>
      </c>
      <c r="T1421" s="208">
        <f>S1421*H1421</f>
        <v>0</v>
      </c>
      <c r="U1421" s="40"/>
      <c r="V1421" s="40"/>
      <c r="W1421" s="40"/>
      <c r="X1421" s="40"/>
      <c r="Y1421" s="40"/>
      <c r="Z1421" s="40"/>
      <c r="AA1421" s="40"/>
      <c r="AB1421" s="40"/>
      <c r="AC1421" s="40"/>
      <c r="AD1421" s="40"/>
      <c r="AE1421" s="40"/>
      <c r="AR1421" s="209" t="s">
        <v>216</v>
      </c>
      <c r="AT1421" s="209" t="s">
        <v>153</v>
      </c>
      <c r="AU1421" s="209" t="s">
        <v>86</v>
      </c>
      <c r="AY1421" s="19" t="s">
        <v>152</v>
      </c>
      <c r="BE1421" s="210">
        <f>IF(N1421="základní",J1421,0)</f>
        <v>0</v>
      </c>
      <c r="BF1421" s="210">
        <f>IF(N1421="snížená",J1421,0)</f>
        <v>0</v>
      </c>
      <c r="BG1421" s="210">
        <f>IF(N1421="zákl. přenesená",J1421,0)</f>
        <v>0</v>
      </c>
      <c r="BH1421" s="210">
        <f>IF(N1421="sníž. přenesená",J1421,0)</f>
        <v>0</v>
      </c>
      <c r="BI1421" s="210">
        <f>IF(N1421="nulová",J1421,0)</f>
        <v>0</v>
      </c>
      <c r="BJ1421" s="19" t="s">
        <v>84</v>
      </c>
      <c r="BK1421" s="210">
        <f>ROUND(I1421*H1421,2)</f>
        <v>0</v>
      </c>
      <c r="BL1421" s="19" t="s">
        <v>216</v>
      </c>
      <c r="BM1421" s="209" t="s">
        <v>1857</v>
      </c>
    </row>
    <row r="1422" s="2" customFormat="1">
      <c r="A1422" s="40"/>
      <c r="B1422" s="41"/>
      <c r="C1422" s="42"/>
      <c r="D1422" s="211" t="s">
        <v>394</v>
      </c>
      <c r="E1422" s="42"/>
      <c r="F1422" s="212" t="s">
        <v>1749</v>
      </c>
      <c r="G1422" s="42"/>
      <c r="H1422" s="42"/>
      <c r="I1422" s="213"/>
      <c r="J1422" s="42"/>
      <c r="K1422" s="42"/>
      <c r="L1422" s="46"/>
      <c r="M1422" s="214"/>
      <c r="N1422" s="215"/>
      <c r="O1422" s="86"/>
      <c r="P1422" s="86"/>
      <c r="Q1422" s="86"/>
      <c r="R1422" s="86"/>
      <c r="S1422" s="86"/>
      <c r="T1422" s="87"/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40"/>
      <c r="AT1422" s="19" t="s">
        <v>394</v>
      </c>
      <c r="AU1422" s="19" t="s">
        <v>86</v>
      </c>
    </row>
    <row r="1423" s="2" customFormat="1" ht="24.15" customHeight="1">
      <c r="A1423" s="40"/>
      <c r="B1423" s="41"/>
      <c r="C1423" s="198" t="s">
        <v>1858</v>
      </c>
      <c r="D1423" s="198" t="s">
        <v>153</v>
      </c>
      <c r="E1423" s="199" t="s">
        <v>1859</v>
      </c>
      <c r="F1423" s="200" t="s">
        <v>1860</v>
      </c>
      <c r="G1423" s="201" t="s">
        <v>411</v>
      </c>
      <c r="H1423" s="202">
        <v>1</v>
      </c>
      <c r="I1423" s="203"/>
      <c r="J1423" s="204">
        <f>ROUND(I1423*H1423,2)</f>
        <v>0</v>
      </c>
      <c r="K1423" s="200" t="s">
        <v>157</v>
      </c>
      <c r="L1423" s="46"/>
      <c r="M1423" s="205" t="s">
        <v>19</v>
      </c>
      <c r="N1423" s="206" t="s">
        <v>47</v>
      </c>
      <c r="O1423" s="86"/>
      <c r="P1423" s="207">
        <f>O1423*H1423</f>
        <v>0</v>
      </c>
      <c r="Q1423" s="207">
        <v>0</v>
      </c>
      <c r="R1423" s="207">
        <f>Q1423*H1423</f>
        <v>0</v>
      </c>
      <c r="S1423" s="207">
        <v>0</v>
      </c>
      <c r="T1423" s="208">
        <f>S1423*H1423</f>
        <v>0</v>
      </c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40"/>
      <c r="AR1423" s="209" t="s">
        <v>216</v>
      </c>
      <c r="AT1423" s="209" t="s">
        <v>153</v>
      </c>
      <c r="AU1423" s="209" t="s">
        <v>86</v>
      </c>
      <c r="AY1423" s="19" t="s">
        <v>152</v>
      </c>
      <c r="BE1423" s="210">
        <f>IF(N1423="základní",J1423,0)</f>
        <v>0</v>
      </c>
      <c r="BF1423" s="210">
        <f>IF(N1423="snížená",J1423,0)</f>
        <v>0</v>
      </c>
      <c r="BG1423" s="210">
        <f>IF(N1423="zákl. přenesená",J1423,0)</f>
        <v>0</v>
      </c>
      <c r="BH1423" s="210">
        <f>IF(N1423="sníž. přenesená",J1423,0)</f>
        <v>0</v>
      </c>
      <c r="BI1423" s="210">
        <f>IF(N1423="nulová",J1423,0)</f>
        <v>0</v>
      </c>
      <c r="BJ1423" s="19" t="s">
        <v>84</v>
      </c>
      <c r="BK1423" s="210">
        <f>ROUND(I1423*H1423,2)</f>
        <v>0</v>
      </c>
      <c r="BL1423" s="19" t="s">
        <v>216</v>
      </c>
      <c r="BM1423" s="209" t="s">
        <v>1861</v>
      </c>
    </row>
    <row r="1424" s="2" customFormat="1">
      <c r="A1424" s="40"/>
      <c r="B1424" s="41"/>
      <c r="C1424" s="42"/>
      <c r="D1424" s="211" t="s">
        <v>394</v>
      </c>
      <c r="E1424" s="42"/>
      <c r="F1424" s="212" t="s">
        <v>1749</v>
      </c>
      <c r="G1424" s="42"/>
      <c r="H1424" s="42"/>
      <c r="I1424" s="213"/>
      <c r="J1424" s="42"/>
      <c r="K1424" s="42"/>
      <c r="L1424" s="46"/>
      <c r="M1424" s="214"/>
      <c r="N1424" s="215"/>
      <c r="O1424" s="86"/>
      <c r="P1424" s="86"/>
      <c r="Q1424" s="86"/>
      <c r="R1424" s="86"/>
      <c r="S1424" s="86"/>
      <c r="T1424" s="87"/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40"/>
      <c r="AT1424" s="19" t="s">
        <v>394</v>
      </c>
      <c r="AU1424" s="19" t="s">
        <v>86</v>
      </c>
    </row>
    <row r="1425" s="2" customFormat="1" ht="24.15" customHeight="1">
      <c r="A1425" s="40"/>
      <c r="B1425" s="41"/>
      <c r="C1425" s="198" t="s">
        <v>1862</v>
      </c>
      <c r="D1425" s="198" t="s">
        <v>153</v>
      </c>
      <c r="E1425" s="199" t="s">
        <v>1863</v>
      </c>
      <c r="F1425" s="200" t="s">
        <v>1864</v>
      </c>
      <c r="G1425" s="201" t="s">
        <v>411</v>
      </c>
      <c r="H1425" s="202">
        <v>3</v>
      </c>
      <c r="I1425" s="203"/>
      <c r="J1425" s="204">
        <f>ROUND(I1425*H1425,2)</f>
        <v>0</v>
      </c>
      <c r="K1425" s="200" t="s">
        <v>157</v>
      </c>
      <c r="L1425" s="46"/>
      <c r="M1425" s="205" t="s">
        <v>19</v>
      </c>
      <c r="N1425" s="206" t="s">
        <v>47</v>
      </c>
      <c r="O1425" s="86"/>
      <c r="P1425" s="207">
        <f>O1425*H1425</f>
        <v>0</v>
      </c>
      <c r="Q1425" s="207">
        <v>0</v>
      </c>
      <c r="R1425" s="207">
        <f>Q1425*H1425</f>
        <v>0</v>
      </c>
      <c r="S1425" s="207">
        <v>0</v>
      </c>
      <c r="T1425" s="208">
        <f>S1425*H1425</f>
        <v>0</v>
      </c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40"/>
      <c r="AR1425" s="209" t="s">
        <v>216</v>
      </c>
      <c r="AT1425" s="209" t="s">
        <v>153</v>
      </c>
      <c r="AU1425" s="209" t="s">
        <v>86</v>
      </c>
      <c r="AY1425" s="19" t="s">
        <v>152</v>
      </c>
      <c r="BE1425" s="210">
        <f>IF(N1425="základní",J1425,0)</f>
        <v>0</v>
      </c>
      <c r="BF1425" s="210">
        <f>IF(N1425="snížená",J1425,0)</f>
        <v>0</v>
      </c>
      <c r="BG1425" s="210">
        <f>IF(N1425="zákl. přenesená",J1425,0)</f>
        <v>0</v>
      </c>
      <c r="BH1425" s="210">
        <f>IF(N1425="sníž. přenesená",J1425,0)</f>
        <v>0</v>
      </c>
      <c r="BI1425" s="210">
        <f>IF(N1425="nulová",J1425,0)</f>
        <v>0</v>
      </c>
      <c r="BJ1425" s="19" t="s">
        <v>84</v>
      </c>
      <c r="BK1425" s="210">
        <f>ROUND(I1425*H1425,2)</f>
        <v>0</v>
      </c>
      <c r="BL1425" s="19" t="s">
        <v>216</v>
      </c>
      <c r="BM1425" s="209" t="s">
        <v>1865</v>
      </c>
    </row>
    <row r="1426" s="2" customFormat="1">
      <c r="A1426" s="40"/>
      <c r="B1426" s="41"/>
      <c r="C1426" s="42"/>
      <c r="D1426" s="211" t="s">
        <v>394</v>
      </c>
      <c r="E1426" s="42"/>
      <c r="F1426" s="212" t="s">
        <v>1749</v>
      </c>
      <c r="G1426" s="42"/>
      <c r="H1426" s="42"/>
      <c r="I1426" s="213"/>
      <c r="J1426" s="42"/>
      <c r="K1426" s="42"/>
      <c r="L1426" s="46"/>
      <c r="M1426" s="214"/>
      <c r="N1426" s="215"/>
      <c r="O1426" s="86"/>
      <c r="P1426" s="86"/>
      <c r="Q1426" s="86"/>
      <c r="R1426" s="86"/>
      <c r="S1426" s="86"/>
      <c r="T1426" s="87"/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40"/>
      <c r="AT1426" s="19" t="s">
        <v>394</v>
      </c>
      <c r="AU1426" s="19" t="s">
        <v>86</v>
      </c>
    </row>
    <row r="1427" s="2" customFormat="1" ht="37.8" customHeight="1">
      <c r="A1427" s="40"/>
      <c r="B1427" s="41"/>
      <c r="C1427" s="198" t="s">
        <v>1866</v>
      </c>
      <c r="D1427" s="198" t="s">
        <v>153</v>
      </c>
      <c r="E1427" s="199" t="s">
        <v>1867</v>
      </c>
      <c r="F1427" s="200" t="s">
        <v>1868</v>
      </c>
      <c r="G1427" s="201" t="s">
        <v>411</v>
      </c>
      <c r="H1427" s="202">
        <v>1</v>
      </c>
      <c r="I1427" s="203"/>
      <c r="J1427" s="204">
        <f>ROUND(I1427*H1427,2)</f>
        <v>0</v>
      </c>
      <c r="K1427" s="200" t="s">
        <v>157</v>
      </c>
      <c r="L1427" s="46"/>
      <c r="M1427" s="205" t="s">
        <v>19</v>
      </c>
      <c r="N1427" s="206" t="s">
        <v>47</v>
      </c>
      <c r="O1427" s="86"/>
      <c r="P1427" s="207">
        <f>O1427*H1427</f>
        <v>0</v>
      </c>
      <c r="Q1427" s="207">
        <v>0</v>
      </c>
      <c r="R1427" s="207">
        <f>Q1427*H1427</f>
        <v>0</v>
      </c>
      <c r="S1427" s="207">
        <v>0</v>
      </c>
      <c r="T1427" s="208">
        <f>S1427*H1427</f>
        <v>0</v>
      </c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40"/>
      <c r="AR1427" s="209" t="s">
        <v>216</v>
      </c>
      <c r="AT1427" s="209" t="s">
        <v>153</v>
      </c>
      <c r="AU1427" s="209" t="s">
        <v>86</v>
      </c>
      <c r="AY1427" s="19" t="s">
        <v>152</v>
      </c>
      <c r="BE1427" s="210">
        <f>IF(N1427="základní",J1427,0)</f>
        <v>0</v>
      </c>
      <c r="BF1427" s="210">
        <f>IF(N1427="snížená",J1427,0)</f>
        <v>0</v>
      </c>
      <c r="BG1427" s="210">
        <f>IF(N1427="zákl. přenesená",J1427,0)</f>
        <v>0</v>
      </c>
      <c r="BH1427" s="210">
        <f>IF(N1427="sníž. přenesená",J1427,0)</f>
        <v>0</v>
      </c>
      <c r="BI1427" s="210">
        <f>IF(N1427="nulová",J1427,0)</f>
        <v>0</v>
      </c>
      <c r="BJ1427" s="19" t="s">
        <v>84</v>
      </c>
      <c r="BK1427" s="210">
        <f>ROUND(I1427*H1427,2)</f>
        <v>0</v>
      </c>
      <c r="BL1427" s="19" t="s">
        <v>216</v>
      </c>
      <c r="BM1427" s="209" t="s">
        <v>1869</v>
      </c>
    </row>
    <row r="1428" s="2" customFormat="1">
      <c r="A1428" s="40"/>
      <c r="B1428" s="41"/>
      <c r="C1428" s="42"/>
      <c r="D1428" s="211" t="s">
        <v>394</v>
      </c>
      <c r="E1428" s="42"/>
      <c r="F1428" s="212" t="s">
        <v>1749</v>
      </c>
      <c r="G1428" s="42"/>
      <c r="H1428" s="42"/>
      <c r="I1428" s="213"/>
      <c r="J1428" s="42"/>
      <c r="K1428" s="42"/>
      <c r="L1428" s="46"/>
      <c r="M1428" s="214"/>
      <c r="N1428" s="215"/>
      <c r="O1428" s="86"/>
      <c r="P1428" s="86"/>
      <c r="Q1428" s="86"/>
      <c r="R1428" s="86"/>
      <c r="S1428" s="86"/>
      <c r="T1428" s="87"/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40"/>
      <c r="AT1428" s="19" t="s">
        <v>394</v>
      </c>
      <c r="AU1428" s="19" t="s">
        <v>86</v>
      </c>
    </row>
    <row r="1429" s="2" customFormat="1" ht="24.15" customHeight="1">
      <c r="A1429" s="40"/>
      <c r="B1429" s="41"/>
      <c r="C1429" s="198" t="s">
        <v>1870</v>
      </c>
      <c r="D1429" s="198" t="s">
        <v>153</v>
      </c>
      <c r="E1429" s="199" t="s">
        <v>1871</v>
      </c>
      <c r="F1429" s="200" t="s">
        <v>1872</v>
      </c>
      <c r="G1429" s="201" t="s">
        <v>411</v>
      </c>
      <c r="H1429" s="202">
        <v>2</v>
      </c>
      <c r="I1429" s="203"/>
      <c r="J1429" s="204">
        <f>ROUND(I1429*H1429,2)</f>
        <v>0</v>
      </c>
      <c r="K1429" s="200" t="s">
        <v>157</v>
      </c>
      <c r="L1429" s="46"/>
      <c r="M1429" s="205" t="s">
        <v>19</v>
      </c>
      <c r="N1429" s="206" t="s">
        <v>47</v>
      </c>
      <c r="O1429" s="86"/>
      <c r="P1429" s="207">
        <f>O1429*H1429</f>
        <v>0</v>
      </c>
      <c r="Q1429" s="207">
        <v>0</v>
      </c>
      <c r="R1429" s="207">
        <f>Q1429*H1429</f>
        <v>0</v>
      </c>
      <c r="S1429" s="207">
        <v>0</v>
      </c>
      <c r="T1429" s="208">
        <f>S1429*H1429</f>
        <v>0</v>
      </c>
      <c r="U1429" s="40"/>
      <c r="V1429" s="40"/>
      <c r="W1429" s="40"/>
      <c r="X1429" s="40"/>
      <c r="Y1429" s="40"/>
      <c r="Z1429" s="40"/>
      <c r="AA1429" s="40"/>
      <c r="AB1429" s="40"/>
      <c r="AC1429" s="40"/>
      <c r="AD1429" s="40"/>
      <c r="AE1429" s="40"/>
      <c r="AR1429" s="209" t="s">
        <v>216</v>
      </c>
      <c r="AT1429" s="209" t="s">
        <v>153</v>
      </c>
      <c r="AU1429" s="209" t="s">
        <v>86</v>
      </c>
      <c r="AY1429" s="19" t="s">
        <v>152</v>
      </c>
      <c r="BE1429" s="210">
        <f>IF(N1429="základní",J1429,0)</f>
        <v>0</v>
      </c>
      <c r="BF1429" s="210">
        <f>IF(N1429="snížená",J1429,0)</f>
        <v>0</v>
      </c>
      <c r="BG1429" s="210">
        <f>IF(N1429="zákl. přenesená",J1429,0)</f>
        <v>0</v>
      </c>
      <c r="BH1429" s="210">
        <f>IF(N1429="sníž. přenesená",J1429,0)</f>
        <v>0</v>
      </c>
      <c r="BI1429" s="210">
        <f>IF(N1429="nulová",J1429,0)</f>
        <v>0</v>
      </c>
      <c r="BJ1429" s="19" t="s">
        <v>84</v>
      </c>
      <c r="BK1429" s="210">
        <f>ROUND(I1429*H1429,2)</f>
        <v>0</v>
      </c>
      <c r="BL1429" s="19" t="s">
        <v>216</v>
      </c>
      <c r="BM1429" s="209" t="s">
        <v>1873</v>
      </c>
    </row>
    <row r="1430" s="2" customFormat="1">
      <c r="A1430" s="40"/>
      <c r="B1430" s="41"/>
      <c r="C1430" s="42"/>
      <c r="D1430" s="211" t="s">
        <v>394</v>
      </c>
      <c r="E1430" s="42"/>
      <c r="F1430" s="212" t="s">
        <v>1749</v>
      </c>
      <c r="G1430" s="42"/>
      <c r="H1430" s="42"/>
      <c r="I1430" s="213"/>
      <c r="J1430" s="42"/>
      <c r="K1430" s="42"/>
      <c r="L1430" s="46"/>
      <c r="M1430" s="214"/>
      <c r="N1430" s="215"/>
      <c r="O1430" s="86"/>
      <c r="P1430" s="86"/>
      <c r="Q1430" s="86"/>
      <c r="R1430" s="86"/>
      <c r="S1430" s="86"/>
      <c r="T1430" s="87"/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40"/>
      <c r="AT1430" s="19" t="s">
        <v>394</v>
      </c>
      <c r="AU1430" s="19" t="s">
        <v>86</v>
      </c>
    </row>
    <row r="1431" s="2" customFormat="1" ht="24.15" customHeight="1">
      <c r="A1431" s="40"/>
      <c r="B1431" s="41"/>
      <c r="C1431" s="198" t="s">
        <v>1874</v>
      </c>
      <c r="D1431" s="198" t="s">
        <v>153</v>
      </c>
      <c r="E1431" s="199" t="s">
        <v>1875</v>
      </c>
      <c r="F1431" s="200" t="s">
        <v>1876</v>
      </c>
      <c r="G1431" s="201" t="s">
        <v>411</v>
      </c>
      <c r="H1431" s="202">
        <v>1</v>
      </c>
      <c r="I1431" s="203"/>
      <c r="J1431" s="204">
        <f>ROUND(I1431*H1431,2)</f>
        <v>0</v>
      </c>
      <c r="K1431" s="200" t="s">
        <v>157</v>
      </c>
      <c r="L1431" s="46"/>
      <c r="M1431" s="205" t="s">
        <v>19</v>
      </c>
      <c r="N1431" s="206" t="s">
        <v>47</v>
      </c>
      <c r="O1431" s="86"/>
      <c r="P1431" s="207">
        <f>O1431*H1431</f>
        <v>0</v>
      </c>
      <c r="Q1431" s="207">
        <v>0</v>
      </c>
      <c r="R1431" s="207">
        <f>Q1431*H1431</f>
        <v>0</v>
      </c>
      <c r="S1431" s="207">
        <v>0</v>
      </c>
      <c r="T1431" s="208">
        <f>S1431*H1431</f>
        <v>0</v>
      </c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R1431" s="209" t="s">
        <v>216</v>
      </c>
      <c r="AT1431" s="209" t="s">
        <v>153</v>
      </c>
      <c r="AU1431" s="209" t="s">
        <v>86</v>
      </c>
      <c r="AY1431" s="19" t="s">
        <v>152</v>
      </c>
      <c r="BE1431" s="210">
        <f>IF(N1431="základní",J1431,0)</f>
        <v>0</v>
      </c>
      <c r="BF1431" s="210">
        <f>IF(N1431="snížená",J1431,0)</f>
        <v>0</v>
      </c>
      <c r="BG1431" s="210">
        <f>IF(N1431="zákl. přenesená",J1431,0)</f>
        <v>0</v>
      </c>
      <c r="BH1431" s="210">
        <f>IF(N1431="sníž. přenesená",J1431,0)</f>
        <v>0</v>
      </c>
      <c r="BI1431" s="210">
        <f>IF(N1431="nulová",J1431,0)</f>
        <v>0</v>
      </c>
      <c r="BJ1431" s="19" t="s">
        <v>84</v>
      </c>
      <c r="BK1431" s="210">
        <f>ROUND(I1431*H1431,2)</f>
        <v>0</v>
      </c>
      <c r="BL1431" s="19" t="s">
        <v>216</v>
      </c>
      <c r="BM1431" s="209" t="s">
        <v>1877</v>
      </c>
    </row>
    <row r="1432" s="2" customFormat="1">
      <c r="A1432" s="40"/>
      <c r="B1432" s="41"/>
      <c r="C1432" s="42"/>
      <c r="D1432" s="211" t="s">
        <v>394</v>
      </c>
      <c r="E1432" s="42"/>
      <c r="F1432" s="212" t="s">
        <v>1749</v>
      </c>
      <c r="G1432" s="42"/>
      <c r="H1432" s="42"/>
      <c r="I1432" s="213"/>
      <c r="J1432" s="42"/>
      <c r="K1432" s="42"/>
      <c r="L1432" s="46"/>
      <c r="M1432" s="214"/>
      <c r="N1432" s="215"/>
      <c r="O1432" s="86"/>
      <c r="P1432" s="86"/>
      <c r="Q1432" s="86"/>
      <c r="R1432" s="86"/>
      <c r="S1432" s="86"/>
      <c r="T1432" s="87"/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T1432" s="19" t="s">
        <v>394</v>
      </c>
      <c r="AU1432" s="19" t="s">
        <v>86</v>
      </c>
    </row>
    <row r="1433" s="2" customFormat="1" ht="16.5" customHeight="1">
      <c r="A1433" s="40"/>
      <c r="B1433" s="41"/>
      <c r="C1433" s="198" t="s">
        <v>1878</v>
      </c>
      <c r="D1433" s="198" t="s">
        <v>153</v>
      </c>
      <c r="E1433" s="199" t="s">
        <v>1879</v>
      </c>
      <c r="F1433" s="200" t="s">
        <v>1880</v>
      </c>
      <c r="G1433" s="201" t="s">
        <v>411</v>
      </c>
      <c r="H1433" s="202">
        <v>4</v>
      </c>
      <c r="I1433" s="203"/>
      <c r="J1433" s="204">
        <f>ROUND(I1433*H1433,2)</f>
        <v>0</v>
      </c>
      <c r="K1433" s="200" t="s">
        <v>157</v>
      </c>
      <c r="L1433" s="46"/>
      <c r="M1433" s="205" t="s">
        <v>19</v>
      </c>
      <c r="N1433" s="206" t="s">
        <v>47</v>
      </c>
      <c r="O1433" s="86"/>
      <c r="P1433" s="207">
        <f>O1433*H1433</f>
        <v>0</v>
      </c>
      <c r="Q1433" s="207">
        <v>0</v>
      </c>
      <c r="R1433" s="207">
        <f>Q1433*H1433</f>
        <v>0</v>
      </c>
      <c r="S1433" s="207">
        <v>0</v>
      </c>
      <c r="T1433" s="208">
        <f>S1433*H1433</f>
        <v>0</v>
      </c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40"/>
      <c r="AR1433" s="209" t="s">
        <v>216</v>
      </c>
      <c r="AT1433" s="209" t="s">
        <v>153</v>
      </c>
      <c r="AU1433" s="209" t="s">
        <v>86</v>
      </c>
      <c r="AY1433" s="19" t="s">
        <v>152</v>
      </c>
      <c r="BE1433" s="210">
        <f>IF(N1433="základní",J1433,0)</f>
        <v>0</v>
      </c>
      <c r="BF1433" s="210">
        <f>IF(N1433="snížená",J1433,0)</f>
        <v>0</v>
      </c>
      <c r="BG1433" s="210">
        <f>IF(N1433="zákl. přenesená",J1433,0)</f>
        <v>0</v>
      </c>
      <c r="BH1433" s="210">
        <f>IF(N1433="sníž. přenesená",J1433,0)</f>
        <v>0</v>
      </c>
      <c r="BI1433" s="210">
        <f>IF(N1433="nulová",J1433,0)</f>
        <v>0</v>
      </c>
      <c r="BJ1433" s="19" t="s">
        <v>84</v>
      </c>
      <c r="BK1433" s="210">
        <f>ROUND(I1433*H1433,2)</f>
        <v>0</v>
      </c>
      <c r="BL1433" s="19" t="s">
        <v>216</v>
      </c>
      <c r="BM1433" s="209" t="s">
        <v>1881</v>
      </c>
    </row>
    <row r="1434" s="2" customFormat="1">
      <c r="A1434" s="40"/>
      <c r="B1434" s="41"/>
      <c r="C1434" s="42"/>
      <c r="D1434" s="211" t="s">
        <v>394</v>
      </c>
      <c r="E1434" s="42"/>
      <c r="F1434" s="212" t="s">
        <v>1749</v>
      </c>
      <c r="G1434" s="42"/>
      <c r="H1434" s="42"/>
      <c r="I1434" s="213"/>
      <c r="J1434" s="42"/>
      <c r="K1434" s="42"/>
      <c r="L1434" s="46"/>
      <c r="M1434" s="214"/>
      <c r="N1434" s="215"/>
      <c r="O1434" s="86"/>
      <c r="P1434" s="86"/>
      <c r="Q1434" s="86"/>
      <c r="R1434" s="86"/>
      <c r="S1434" s="86"/>
      <c r="T1434" s="87"/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40"/>
      <c r="AT1434" s="19" t="s">
        <v>394</v>
      </c>
      <c r="AU1434" s="19" t="s">
        <v>86</v>
      </c>
    </row>
    <row r="1435" s="2" customFormat="1" ht="16.5" customHeight="1">
      <c r="A1435" s="40"/>
      <c r="B1435" s="41"/>
      <c r="C1435" s="198" t="s">
        <v>1882</v>
      </c>
      <c r="D1435" s="198" t="s">
        <v>153</v>
      </c>
      <c r="E1435" s="199" t="s">
        <v>1883</v>
      </c>
      <c r="F1435" s="200" t="s">
        <v>1884</v>
      </c>
      <c r="G1435" s="201" t="s">
        <v>411</v>
      </c>
      <c r="H1435" s="202">
        <v>2</v>
      </c>
      <c r="I1435" s="203"/>
      <c r="J1435" s="204">
        <f>ROUND(I1435*H1435,2)</f>
        <v>0</v>
      </c>
      <c r="K1435" s="200" t="s">
        <v>157</v>
      </c>
      <c r="L1435" s="46"/>
      <c r="M1435" s="205" t="s">
        <v>19</v>
      </c>
      <c r="N1435" s="206" t="s">
        <v>47</v>
      </c>
      <c r="O1435" s="86"/>
      <c r="P1435" s="207">
        <f>O1435*H1435</f>
        <v>0</v>
      </c>
      <c r="Q1435" s="207">
        <v>0</v>
      </c>
      <c r="R1435" s="207">
        <f>Q1435*H1435</f>
        <v>0</v>
      </c>
      <c r="S1435" s="207">
        <v>0</v>
      </c>
      <c r="T1435" s="208">
        <f>S1435*H1435</f>
        <v>0</v>
      </c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40"/>
      <c r="AR1435" s="209" t="s">
        <v>216</v>
      </c>
      <c r="AT1435" s="209" t="s">
        <v>153</v>
      </c>
      <c r="AU1435" s="209" t="s">
        <v>86</v>
      </c>
      <c r="AY1435" s="19" t="s">
        <v>152</v>
      </c>
      <c r="BE1435" s="210">
        <f>IF(N1435="základní",J1435,0)</f>
        <v>0</v>
      </c>
      <c r="BF1435" s="210">
        <f>IF(N1435="snížená",J1435,0)</f>
        <v>0</v>
      </c>
      <c r="BG1435" s="210">
        <f>IF(N1435="zákl. přenesená",J1435,0)</f>
        <v>0</v>
      </c>
      <c r="BH1435" s="210">
        <f>IF(N1435="sníž. přenesená",J1435,0)</f>
        <v>0</v>
      </c>
      <c r="BI1435" s="210">
        <f>IF(N1435="nulová",J1435,0)</f>
        <v>0</v>
      </c>
      <c r="BJ1435" s="19" t="s">
        <v>84</v>
      </c>
      <c r="BK1435" s="210">
        <f>ROUND(I1435*H1435,2)</f>
        <v>0</v>
      </c>
      <c r="BL1435" s="19" t="s">
        <v>216</v>
      </c>
      <c r="BM1435" s="209" t="s">
        <v>1885</v>
      </c>
    </row>
    <row r="1436" s="2" customFormat="1">
      <c r="A1436" s="40"/>
      <c r="B1436" s="41"/>
      <c r="C1436" s="42"/>
      <c r="D1436" s="211" t="s">
        <v>394</v>
      </c>
      <c r="E1436" s="42"/>
      <c r="F1436" s="212" t="s">
        <v>1749</v>
      </c>
      <c r="G1436" s="42"/>
      <c r="H1436" s="42"/>
      <c r="I1436" s="213"/>
      <c r="J1436" s="42"/>
      <c r="K1436" s="42"/>
      <c r="L1436" s="46"/>
      <c r="M1436" s="214"/>
      <c r="N1436" s="215"/>
      <c r="O1436" s="86"/>
      <c r="P1436" s="86"/>
      <c r="Q1436" s="86"/>
      <c r="R1436" s="86"/>
      <c r="S1436" s="86"/>
      <c r="T1436" s="87"/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40"/>
      <c r="AT1436" s="19" t="s">
        <v>394</v>
      </c>
      <c r="AU1436" s="19" t="s">
        <v>86</v>
      </c>
    </row>
    <row r="1437" s="2" customFormat="1" ht="21.75" customHeight="1">
      <c r="A1437" s="40"/>
      <c r="B1437" s="41"/>
      <c r="C1437" s="198" t="s">
        <v>1886</v>
      </c>
      <c r="D1437" s="198" t="s">
        <v>153</v>
      </c>
      <c r="E1437" s="199" t="s">
        <v>1887</v>
      </c>
      <c r="F1437" s="200" t="s">
        <v>1888</v>
      </c>
      <c r="G1437" s="201" t="s">
        <v>411</v>
      </c>
      <c r="H1437" s="202">
        <v>18</v>
      </c>
      <c r="I1437" s="203"/>
      <c r="J1437" s="204">
        <f>ROUND(I1437*H1437,2)</f>
        <v>0</v>
      </c>
      <c r="K1437" s="200" t="s">
        <v>157</v>
      </c>
      <c r="L1437" s="46"/>
      <c r="M1437" s="205" t="s">
        <v>19</v>
      </c>
      <c r="N1437" s="206" t="s">
        <v>47</v>
      </c>
      <c r="O1437" s="86"/>
      <c r="P1437" s="207">
        <f>O1437*H1437</f>
        <v>0</v>
      </c>
      <c r="Q1437" s="207">
        <v>0</v>
      </c>
      <c r="R1437" s="207">
        <f>Q1437*H1437</f>
        <v>0</v>
      </c>
      <c r="S1437" s="207">
        <v>0</v>
      </c>
      <c r="T1437" s="208">
        <f>S1437*H1437</f>
        <v>0</v>
      </c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40"/>
      <c r="AR1437" s="209" t="s">
        <v>216</v>
      </c>
      <c r="AT1437" s="209" t="s">
        <v>153</v>
      </c>
      <c r="AU1437" s="209" t="s">
        <v>86</v>
      </c>
      <c r="AY1437" s="19" t="s">
        <v>152</v>
      </c>
      <c r="BE1437" s="210">
        <f>IF(N1437="základní",J1437,0)</f>
        <v>0</v>
      </c>
      <c r="BF1437" s="210">
        <f>IF(N1437="snížená",J1437,0)</f>
        <v>0</v>
      </c>
      <c r="BG1437" s="210">
        <f>IF(N1437="zákl. přenesená",J1437,0)</f>
        <v>0</v>
      </c>
      <c r="BH1437" s="210">
        <f>IF(N1437="sníž. přenesená",J1437,0)</f>
        <v>0</v>
      </c>
      <c r="BI1437" s="210">
        <f>IF(N1437="nulová",J1437,0)</f>
        <v>0</v>
      </c>
      <c r="BJ1437" s="19" t="s">
        <v>84</v>
      </c>
      <c r="BK1437" s="210">
        <f>ROUND(I1437*H1437,2)</f>
        <v>0</v>
      </c>
      <c r="BL1437" s="19" t="s">
        <v>216</v>
      </c>
      <c r="BM1437" s="209" t="s">
        <v>1889</v>
      </c>
    </row>
    <row r="1438" s="2" customFormat="1">
      <c r="A1438" s="40"/>
      <c r="B1438" s="41"/>
      <c r="C1438" s="42"/>
      <c r="D1438" s="211" t="s">
        <v>394</v>
      </c>
      <c r="E1438" s="42"/>
      <c r="F1438" s="212" t="s">
        <v>1749</v>
      </c>
      <c r="G1438" s="42"/>
      <c r="H1438" s="42"/>
      <c r="I1438" s="213"/>
      <c r="J1438" s="42"/>
      <c r="K1438" s="42"/>
      <c r="L1438" s="46"/>
      <c r="M1438" s="214"/>
      <c r="N1438" s="215"/>
      <c r="O1438" s="86"/>
      <c r="P1438" s="86"/>
      <c r="Q1438" s="86"/>
      <c r="R1438" s="86"/>
      <c r="S1438" s="86"/>
      <c r="T1438" s="87"/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40"/>
      <c r="AT1438" s="19" t="s">
        <v>394</v>
      </c>
      <c r="AU1438" s="19" t="s">
        <v>86</v>
      </c>
    </row>
    <row r="1439" s="2" customFormat="1" ht="24.15" customHeight="1">
      <c r="A1439" s="40"/>
      <c r="B1439" s="41"/>
      <c r="C1439" s="198" t="s">
        <v>1890</v>
      </c>
      <c r="D1439" s="198" t="s">
        <v>153</v>
      </c>
      <c r="E1439" s="199" t="s">
        <v>1891</v>
      </c>
      <c r="F1439" s="200" t="s">
        <v>1892</v>
      </c>
      <c r="G1439" s="201" t="s">
        <v>411</v>
      </c>
      <c r="H1439" s="202">
        <v>16</v>
      </c>
      <c r="I1439" s="203"/>
      <c r="J1439" s="204">
        <f>ROUND(I1439*H1439,2)</f>
        <v>0</v>
      </c>
      <c r="K1439" s="200" t="s">
        <v>157</v>
      </c>
      <c r="L1439" s="46"/>
      <c r="M1439" s="205" t="s">
        <v>19</v>
      </c>
      <c r="N1439" s="206" t="s">
        <v>47</v>
      </c>
      <c r="O1439" s="86"/>
      <c r="P1439" s="207">
        <f>O1439*H1439</f>
        <v>0</v>
      </c>
      <c r="Q1439" s="207">
        <v>0</v>
      </c>
      <c r="R1439" s="207">
        <f>Q1439*H1439</f>
        <v>0</v>
      </c>
      <c r="S1439" s="207">
        <v>0</v>
      </c>
      <c r="T1439" s="208">
        <f>S1439*H1439</f>
        <v>0</v>
      </c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40"/>
      <c r="AR1439" s="209" t="s">
        <v>216</v>
      </c>
      <c r="AT1439" s="209" t="s">
        <v>153</v>
      </c>
      <c r="AU1439" s="209" t="s">
        <v>86</v>
      </c>
      <c r="AY1439" s="19" t="s">
        <v>152</v>
      </c>
      <c r="BE1439" s="210">
        <f>IF(N1439="základní",J1439,0)</f>
        <v>0</v>
      </c>
      <c r="BF1439" s="210">
        <f>IF(N1439="snížená",J1439,0)</f>
        <v>0</v>
      </c>
      <c r="BG1439" s="210">
        <f>IF(N1439="zákl. přenesená",J1439,0)</f>
        <v>0</v>
      </c>
      <c r="BH1439" s="210">
        <f>IF(N1439="sníž. přenesená",J1439,0)</f>
        <v>0</v>
      </c>
      <c r="BI1439" s="210">
        <f>IF(N1439="nulová",J1439,0)</f>
        <v>0</v>
      </c>
      <c r="BJ1439" s="19" t="s">
        <v>84</v>
      </c>
      <c r="BK1439" s="210">
        <f>ROUND(I1439*H1439,2)</f>
        <v>0</v>
      </c>
      <c r="BL1439" s="19" t="s">
        <v>216</v>
      </c>
      <c r="BM1439" s="209" t="s">
        <v>1893</v>
      </c>
    </row>
    <row r="1440" s="2" customFormat="1">
      <c r="A1440" s="40"/>
      <c r="B1440" s="41"/>
      <c r="C1440" s="42"/>
      <c r="D1440" s="211" t="s">
        <v>394</v>
      </c>
      <c r="E1440" s="42"/>
      <c r="F1440" s="212" t="s">
        <v>1749</v>
      </c>
      <c r="G1440" s="42"/>
      <c r="H1440" s="42"/>
      <c r="I1440" s="213"/>
      <c r="J1440" s="42"/>
      <c r="K1440" s="42"/>
      <c r="L1440" s="46"/>
      <c r="M1440" s="214"/>
      <c r="N1440" s="215"/>
      <c r="O1440" s="86"/>
      <c r="P1440" s="86"/>
      <c r="Q1440" s="86"/>
      <c r="R1440" s="86"/>
      <c r="S1440" s="86"/>
      <c r="T1440" s="87"/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40"/>
      <c r="AT1440" s="19" t="s">
        <v>394</v>
      </c>
      <c r="AU1440" s="19" t="s">
        <v>86</v>
      </c>
    </row>
    <row r="1441" s="2" customFormat="1" ht="16.5" customHeight="1">
      <c r="A1441" s="40"/>
      <c r="B1441" s="41"/>
      <c r="C1441" s="198" t="s">
        <v>1894</v>
      </c>
      <c r="D1441" s="198" t="s">
        <v>153</v>
      </c>
      <c r="E1441" s="199" t="s">
        <v>1895</v>
      </c>
      <c r="F1441" s="200" t="s">
        <v>1896</v>
      </c>
      <c r="G1441" s="201" t="s">
        <v>411</v>
      </c>
      <c r="H1441" s="202">
        <v>4</v>
      </c>
      <c r="I1441" s="203"/>
      <c r="J1441" s="204">
        <f>ROUND(I1441*H1441,2)</f>
        <v>0</v>
      </c>
      <c r="K1441" s="200" t="s">
        <v>157</v>
      </c>
      <c r="L1441" s="46"/>
      <c r="M1441" s="205" t="s">
        <v>19</v>
      </c>
      <c r="N1441" s="206" t="s">
        <v>47</v>
      </c>
      <c r="O1441" s="86"/>
      <c r="P1441" s="207">
        <f>O1441*H1441</f>
        <v>0</v>
      </c>
      <c r="Q1441" s="207">
        <v>0</v>
      </c>
      <c r="R1441" s="207">
        <f>Q1441*H1441</f>
        <v>0</v>
      </c>
      <c r="S1441" s="207">
        <v>0</v>
      </c>
      <c r="T1441" s="208">
        <f>S1441*H1441</f>
        <v>0</v>
      </c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40"/>
      <c r="AR1441" s="209" t="s">
        <v>216</v>
      </c>
      <c r="AT1441" s="209" t="s">
        <v>153</v>
      </c>
      <c r="AU1441" s="209" t="s">
        <v>86</v>
      </c>
      <c r="AY1441" s="19" t="s">
        <v>152</v>
      </c>
      <c r="BE1441" s="210">
        <f>IF(N1441="základní",J1441,0)</f>
        <v>0</v>
      </c>
      <c r="BF1441" s="210">
        <f>IF(N1441="snížená",J1441,0)</f>
        <v>0</v>
      </c>
      <c r="BG1441" s="210">
        <f>IF(N1441="zákl. přenesená",J1441,0)</f>
        <v>0</v>
      </c>
      <c r="BH1441" s="210">
        <f>IF(N1441="sníž. přenesená",J1441,0)</f>
        <v>0</v>
      </c>
      <c r="BI1441" s="210">
        <f>IF(N1441="nulová",J1441,0)</f>
        <v>0</v>
      </c>
      <c r="BJ1441" s="19" t="s">
        <v>84</v>
      </c>
      <c r="BK1441" s="210">
        <f>ROUND(I1441*H1441,2)</f>
        <v>0</v>
      </c>
      <c r="BL1441" s="19" t="s">
        <v>216</v>
      </c>
      <c r="BM1441" s="209" t="s">
        <v>1897</v>
      </c>
    </row>
    <row r="1442" s="2" customFormat="1">
      <c r="A1442" s="40"/>
      <c r="B1442" s="41"/>
      <c r="C1442" s="42"/>
      <c r="D1442" s="211" t="s">
        <v>394</v>
      </c>
      <c r="E1442" s="42"/>
      <c r="F1442" s="212" t="s">
        <v>1749</v>
      </c>
      <c r="G1442" s="42"/>
      <c r="H1442" s="42"/>
      <c r="I1442" s="213"/>
      <c r="J1442" s="42"/>
      <c r="K1442" s="42"/>
      <c r="L1442" s="46"/>
      <c r="M1442" s="214"/>
      <c r="N1442" s="215"/>
      <c r="O1442" s="86"/>
      <c r="P1442" s="86"/>
      <c r="Q1442" s="86"/>
      <c r="R1442" s="86"/>
      <c r="S1442" s="86"/>
      <c r="T1442" s="87"/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40"/>
      <c r="AT1442" s="19" t="s">
        <v>394</v>
      </c>
      <c r="AU1442" s="19" t="s">
        <v>86</v>
      </c>
    </row>
    <row r="1443" s="2" customFormat="1" ht="16.5" customHeight="1">
      <c r="A1443" s="40"/>
      <c r="B1443" s="41"/>
      <c r="C1443" s="198" t="s">
        <v>1898</v>
      </c>
      <c r="D1443" s="198" t="s">
        <v>153</v>
      </c>
      <c r="E1443" s="199" t="s">
        <v>1899</v>
      </c>
      <c r="F1443" s="200" t="s">
        <v>1900</v>
      </c>
      <c r="G1443" s="201" t="s">
        <v>411</v>
      </c>
      <c r="H1443" s="202">
        <v>2</v>
      </c>
      <c r="I1443" s="203"/>
      <c r="J1443" s="204">
        <f>ROUND(I1443*H1443,2)</f>
        <v>0</v>
      </c>
      <c r="K1443" s="200" t="s">
        <v>157</v>
      </c>
      <c r="L1443" s="46"/>
      <c r="M1443" s="205" t="s">
        <v>19</v>
      </c>
      <c r="N1443" s="206" t="s">
        <v>47</v>
      </c>
      <c r="O1443" s="86"/>
      <c r="P1443" s="207">
        <f>O1443*H1443</f>
        <v>0</v>
      </c>
      <c r="Q1443" s="207">
        <v>0</v>
      </c>
      <c r="R1443" s="207">
        <f>Q1443*H1443</f>
        <v>0</v>
      </c>
      <c r="S1443" s="207">
        <v>0</v>
      </c>
      <c r="T1443" s="208">
        <f>S1443*H1443</f>
        <v>0</v>
      </c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40"/>
      <c r="AR1443" s="209" t="s">
        <v>216</v>
      </c>
      <c r="AT1443" s="209" t="s">
        <v>153</v>
      </c>
      <c r="AU1443" s="209" t="s">
        <v>86</v>
      </c>
      <c r="AY1443" s="19" t="s">
        <v>152</v>
      </c>
      <c r="BE1443" s="210">
        <f>IF(N1443="základní",J1443,0)</f>
        <v>0</v>
      </c>
      <c r="BF1443" s="210">
        <f>IF(N1443="snížená",J1443,0)</f>
        <v>0</v>
      </c>
      <c r="BG1443" s="210">
        <f>IF(N1443="zákl. přenesená",J1443,0)</f>
        <v>0</v>
      </c>
      <c r="BH1443" s="210">
        <f>IF(N1443="sníž. přenesená",J1443,0)</f>
        <v>0</v>
      </c>
      <c r="BI1443" s="210">
        <f>IF(N1443="nulová",J1443,0)</f>
        <v>0</v>
      </c>
      <c r="BJ1443" s="19" t="s">
        <v>84</v>
      </c>
      <c r="BK1443" s="210">
        <f>ROUND(I1443*H1443,2)</f>
        <v>0</v>
      </c>
      <c r="BL1443" s="19" t="s">
        <v>216</v>
      </c>
      <c r="BM1443" s="209" t="s">
        <v>1901</v>
      </c>
    </row>
    <row r="1444" s="2" customFormat="1">
      <c r="A1444" s="40"/>
      <c r="B1444" s="41"/>
      <c r="C1444" s="42"/>
      <c r="D1444" s="211" t="s">
        <v>394</v>
      </c>
      <c r="E1444" s="42"/>
      <c r="F1444" s="212" t="s">
        <v>1749</v>
      </c>
      <c r="G1444" s="42"/>
      <c r="H1444" s="42"/>
      <c r="I1444" s="213"/>
      <c r="J1444" s="42"/>
      <c r="K1444" s="42"/>
      <c r="L1444" s="46"/>
      <c r="M1444" s="214"/>
      <c r="N1444" s="215"/>
      <c r="O1444" s="86"/>
      <c r="P1444" s="86"/>
      <c r="Q1444" s="86"/>
      <c r="R1444" s="86"/>
      <c r="S1444" s="86"/>
      <c r="T1444" s="87"/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T1444" s="19" t="s">
        <v>394</v>
      </c>
      <c r="AU1444" s="19" t="s">
        <v>86</v>
      </c>
    </row>
    <row r="1445" s="2" customFormat="1" ht="16.5" customHeight="1">
      <c r="A1445" s="40"/>
      <c r="B1445" s="41"/>
      <c r="C1445" s="198" t="s">
        <v>1902</v>
      </c>
      <c r="D1445" s="198" t="s">
        <v>153</v>
      </c>
      <c r="E1445" s="199" t="s">
        <v>1903</v>
      </c>
      <c r="F1445" s="200" t="s">
        <v>1904</v>
      </c>
      <c r="G1445" s="201" t="s">
        <v>411</v>
      </c>
      <c r="H1445" s="202">
        <v>18</v>
      </c>
      <c r="I1445" s="203"/>
      <c r="J1445" s="204">
        <f>ROUND(I1445*H1445,2)</f>
        <v>0</v>
      </c>
      <c r="K1445" s="200" t="s">
        <v>157</v>
      </c>
      <c r="L1445" s="46"/>
      <c r="M1445" s="205" t="s">
        <v>19</v>
      </c>
      <c r="N1445" s="206" t="s">
        <v>47</v>
      </c>
      <c r="O1445" s="86"/>
      <c r="P1445" s="207">
        <f>O1445*H1445</f>
        <v>0</v>
      </c>
      <c r="Q1445" s="207">
        <v>0</v>
      </c>
      <c r="R1445" s="207">
        <f>Q1445*H1445</f>
        <v>0</v>
      </c>
      <c r="S1445" s="207">
        <v>0</v>
      </c>
      <c r="T1445" s="208">
        <f>S1445*H1445</f>
        <v>0</v>
      </c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40"/>
      <c r="AR1445" s="209" t="s">
        <v>216</v>
      </c>
      <c r="AT1445" s="209" t="s">
        <v>153</v>
      </c>
      <c r="AU1445" s="209" t="s">
        <v>86</v>
      </c>
      <c r="AY1445" s="19" t="s">
        <v>152</v>
      </c>
      <c r="BE1445" s="210">
        <f>IF(N1445="základní",J1445,0)</f>
        <v>0</v>
      </c>
      <c r="BF1445" s="210">
        <f>IF(N1445="snížená",J1445,0)</f>
        <v>0</v>
      </c>
      <c r="BG1445" s="210">
        <f>IF(N1445="zákl. přenesená",J1445,0)</f>
        <v>0</v>
      </c>
      <c r="BH1445" s="210">
        <f>IF(N1445="sníž. přenesená",J1445,0)</f>
        <v>0</v>
      </c>
      <c r="BI1445" s="210">
        <f>IF(N1445="nulová",J1445,0)</f>
        <v>0</v>
      </c>
      <c r="BJ1445" s="19" t="s">
        <v>84</v>
      </c>
      <c r="BK1445" s="210">
        <f>ROUND(I1445*H1445,2)</f>
        <v>0</v>
      </c>
      <c r="BL1445" s="19" t="s">
        <v>216</v>
      </c>
      <c r="BM1445" s="209" t="s">
        <v>1905</v>
      </c>
    </row>
    <row r="1446" s="2" customFormat="1">
      <c r="A1446" s="40"/>
      <c r="B1446" s="41"/>
      <c r="C1446" s="42"/>
      <c r="D1446" s="211" t="s">
        <v>394</v>
      </c>
      <c r="E1446" s="42"/>
      <c r="F1446" s="212" t="s">
        <v>1749</v>
      </c>
      <c r="G1446" s="42"/>
      <c r="H1446" s="42"/>
      <c r="I1446" s="213"/>
      <c r="J1446" s="42"/>
      <c r="K1446" s="42"/>
      <c r="L1446" s="46"/>
      <c r="M1446" s="214"/>
      <c r="N1446" s="215"/>
      <c r="O1446" s="86"/>
      <c r="P1446" s="86"/>
      <c r="Q1446" s="86"/>
      <c r="R1446" s="86"/>
      <c r="S1446" s="86"/>
      <c r="T1446" s="87"/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40"/>
      <c r="AT1446" s="19" t="s">
        <v>394</v>
      </c>
      <c r="AU1446" s="19" t="s">
        <v>86</v>
      </c>
    </row>
    <row r="1447" s="2" customFormat="1" ht="16.5" customHeight="1">
      <c r="A1447" s="40"/>
      <c r="B1447" s="41"/>
      <c r="C1447" s="198" t="s">
        <v>1906</v>
      </c>
      <c r="D1447" s="198" t="s">
        <v>153</v>
      </c>
      <c r="E1447" s="199" t="s">
        <v>1907</v>
      </c>
      <c r="F1447" s="200" t="s">
        <v>1908</v>
      </c>
      <c r="G1447" s="201" t="s">
        <v>411</v>
      </c>
      <c r="H1447" s="202">
        <v>16</v>
      </c>
      <c r="I1447" s="203"/>
      <c r="J1447" s="204">
        <f>ROUND(I1447*H1447,2)</f>
        <v>0</v>
      </c>
      <c r="K1447" s="200" t="s">
        <v>157</v>
      </c>
      <c r="L1447" s="46"/>
      <c r="M1447" s="205" t="s">
        <v>19</v>
      </c>
      <c r="N1447" s="206" t="s">
        <v>47</v>
      </c>
      <c r="O1447" s="86"/>
      <c r="P1447" s="207">
        <f>O1447*H1447</f>
        <v>0</v>
      </c>
      <c r="Q1447" s="207">
        <v>0</v>
      </c>
      <c r="R1447" s="207">
        <f>Q1447*H1447</f>
        <v>0</v>
      </c>
      <c r="S1447" s="207">
        <v>0</v>
      </c>
      <c r="T1447" s="208">
        <f>S1447*H1447</f>
        <v>0</v>
      </c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40"/>
      <c r="AR1447" s="209" t="s">
        <v>216</v>
      </c>
      <c r="AT1447" s="209" t="s">
        <v>153</v>
      </c>
      <c r="AU1447" s="209" t="s">
        <v>86</v>
      </c>
      <c r="AY1447" s="19" t="s">
        <v>152</v>
      </c>
      <c r="BE1447" s="210">
        <f>IF(N1447="základní",J1447,0)</f>
        <v>0</v>
      </c>
      <c r="BF1447" s="210">
        <f>IF(N1447="snížená",J1447,0)</f>
        <v>0</v>
      </c>
      <c r="BG1447" s="210">
        <f>IF(N1447="zákl. přenesená",J1447,0)</f>
        <v>0</v>
      </c>
      <c r="BH1447" s="210">
        <f>IF(N1447="sníž. přenesená",J1447,0)</f>
        <v>0</v>
      </c>
      <c r="BI1447" s="210">
        <f>IF(N1447="nulová",J1447,0)</f>
        <v>0</v>
      </c>
      <c r="BJ1447" s="19" t="s">
        <v>84</v>
      </c>
      <c r="BK1447" s="210">
        <f>ROUND(I1447*H1447,2)</f>
        <v>0</v>
      </c>
      <c r="BL1447" s="19" t="s">
        <v>216</v>
      </c>
      <c r="BM1447" s="209" t="s">
        <v>1909</v>
      </c>
    </row>
    <row r="1448" s="2" customFormat="1">
      <c r="A1448" s="40"/>
      <c r="B1448" s="41"/>
      <c r="C1448" s="42"/>
      <c r="D1448" s="211" t="s">
        <v>394</v>
      </c>
      <c r="E1448" s="42"/>
      <c r="F1448" s="212" t="s">
        <v>1749</v>
      </c>
      <c r="G1448" s="42"/>
      <c r="H1448" s="42"/>
      <c r="I1448" s="213"/>
      <c r="J1448" s="42"/>
      <c r="K1448" s="42"/>
      <c r="L1448" s="46"/>
      <c r="M1448" s="214"/>
      <c r="N1448" s="215"/>
      <c r="O1448" s="86"/>
      <c r="P1448" s="86"/>
      <c r="Q1448" s="86"/>
      <c r="R1448" s="86"/>
      <c r="S1448" s="86"/>
      <c r="T1448" s="87"/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T1448" s="19" t="s">
        <v>394</v>
      </c>
      <c r="AU1448" s="19" t="s">
        <v>86</v>
      </c>
    </row>
    <row r="1449" s="2" customFormat="1" ht="24.15" customHeight="1">
      <c r="A1449" s="40"/>
      <c r="B1449" s="41"/>
      <c r="C1449" s="198" t="s">
        <v>1910</v>
      </c>
      <c r="D1449" s="198" t="s">
        <v>153</v>
      </c>
      <c r="E1449" s="199" t="s">
        <v>1911</v>
      </c>
      <c r="F1449" s="200" t="s">
        <v>1912</v>
      </c>
      <c r="G1449" s="201" t="s">
        <v>411</v>
      </c>
      <c r="H1449" s="202">
        <v>1</v>
      </c>
      <c r="I1449" s="203"/>
      <c r="J1449" s="204">
        <f>ROUND(I1449*H1449,2)</f>
        <v>0</v>
      </c>
      <c r="K1449" s="200" t="s">
        <v>157</v>
      </c>
      <c r="L1449" s="46"/>
      <c r="M1449" s="205" t="s">
        <v>19</v>
      </c>
      <c r="N1449" s="206" t="s">
        <v>47</v>
      </c>
      <c r="O1449" s="86"/>
      <c r="P1449" s="207">
        <f>O1449*H1449</f>
        <v>0</v>
      </c>
      <c r="Q1449" s="207">
        <v>0</v>
      </c>
      <c r="R1449" s="207">
        <f>Q1449*H1449</f>
        <v>0</v>
      </c>
      <c r="S1449" s="207">
        <v>0</v>
      </c>
      <c r="T1449" s="208">
        <f>S1449*H1449</f>
        <v>0</v>
      </c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R1449" s="209" t="s">
        <v>216</v>
      </c>
      <c r="AT1449" s="209" t="s">
        <v>153</v>
      </c>
      <c r="AU1449" s="209" t="s">
        <v>86</v>
      </c>
      <c r="AY1449" s="19" t="s">
        <v>152</v>
      </c>
      <c r="BE1449" s="210">
        <f>IF(N1449="základní",J1449,0)</f>
        <v>0</v>
      </c>
      <c r="BF1449" s="210">
        <f>IF(N1449="snížená",J1449,0)</f>
        <v>0</v>
      </c>
      <c r="BG1449" s="210">
        <f>IF(N1449="zákl. přenesená",J1449,0)</f>
        <v>0</v>
      </c>
      <c r="BH1449" s="210">
        <f>IF(N1449="sníž. přenesená",J1449,0)</f>
        <v>0</v>
      </c>
      <c r="BI1449" s="210">
        <f>IF(N1449="nulová",J1449,0)</f>
        <v>0</v>
      </c>
      <c r="BJ1449" s="19" t="s">
        <v>84</v>
      </c>
      <c r="BK1449" s="210">
        <f>ROUND(I1449*H1449,2)</f>
        <v>0</v>
      </c>
      <c r="BL1449" s="19" t="s">
        <v>216</v>
      </c>
      <c r="BM1449" s="209" t="s">
        <v>1913</v>
      </c>
    </row>
    <row r="1450" s="2" customFormat="1">
      <c r="A1450" s="40"/>
      <c r="B1450" s="41"/>
      <c r="C1450" s="42"/>
      <c r="D1450" s="211" t="s">
        <v>394</v>
      </c>
      <c r="E1450" s="42"/>
      <c r="F1450" s="212" t="s">
        <v>1749</v>
      </c>
      <c r="G1450" s="42"/>
      <c r="H1450" s="42"/>
      <c r="I1450" s="213"/>
      <c r="J1450" s="42"/>
      <c r="K1450" s="42"/>
      <c r="L1450" s="46"/>
      <c r="M1450" s="214"/>
      <c r="N1450" s="215"/>
      <c r="O1450" s="86"/>
      <c r="P1450" s="86"/>
      <c r="Q1450" s="86"/>
      <c r="R1450" s="86"/>
      <c r="S1450" s="86"/>
      <c r="T1450" s="87"/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40"/>
      <c r="AT1450" s="19" t="s">
        <v>394</v>
      </c>
      <c r="AU1450" s="19" t="s">
        <v>86</v>
      </c>
    </row>
    <row r="1451" s="2" customFormat="1" ht="16.5" customHeight="1">
      <c r="A1451" s="40"/>
      <c r="B1451" s="41"/>
      <c r="C1451" s="198" t="s">
        <v>1914</v>
      </c>
      <c r="D1451" s="198" t="s">
        <v>153</v>
      </c>
      <c r="E1451" s="199" t="s">
        <v>1915</v>
      </c>
      <c r="F1451" s="200" t="s">
        <v>1916</v>
      </c>
      <c r="G1451" s="201" t="s">
        <v>877</v>
      </c>
      <c r="H1451" s="202">
        <v>1</v>
      </c>
      <c r="I1451" s="203"/>
      <c r="J1451" s="204">
        <f>ROUND(I1451*H1451,2)</f>
        <v>0</v>
      </c>
      <c r="K1451" s="200" t="s">
        <v>157</v>
      </c>
      <c r="L1451" s="46"/>
      <c r="M1451" s="205" t="s">
        <v>19</v>
      </c>
      <c r="N1451" s="206" t="s">
        <v>47</v>
      </c>
      <c r="O1451" s="86"/>
      <c r="P1451" s="207">
        <f>O1451*H1451</f>
        <v>0</v>
      </c>
      <c r="Q1451" s="207">
        <v>0</v>
      </c>
      <c r="R1451" s="207">
        <f>Q1451*H1451</f>
        <v>0</v>
      </c>
      <c r="S1451" s="207">
        <v>0</v>
      </c>
      <c r="T1451" s="208">
        <f>S1451*H1451</f>
        <v>0</v>
      </c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40"/>
      <c r="AR1451" s="209" t="s">
        <v>216</v>
      </c>
      <c r="AT1451" s="209" t="s">
        <v>153</v>
      </c>
      <c r="AU1451" s="209" t="s">
        <v>86</v>
      </c>
      <c r="AY1451" s="19" t="s">
        <v>152</v>
      </c>
      <c r="BE1451" s="210">
        <f>IF(N1451="základní",J1451,0)</f>
        <v>0</v>
      </c>
      <c r="BF1451" s="210">
        <f>IF(N1451="snížená",J1451,0)</f>
        <v>0</v>
      </c>
      <c r="BG1451" s="210">
        <f>IF(N1451="zákl. přenesená",J1451,0)</f>
        <v>0</v>
      </c>
      <c r="BH1451" s="210">
        <f>IF(N1451="sníž. přenesená",J1451,0)</f>
        <v>0</v>
      </c>
      <c r="BI1451" s="210">
        <f>IF(N1451="nulová",J1451,0)</f>
        <v>0</v>
      </c>
      <c r="BJ1451" s="19" t="s">
        <v>84</v>
      </c>
      <c r="BK1451" s="210">
        <f>ROUND(I1451*H1451,2)</f>
        <v>0</v>
      </c>
      <c r="BL1451" s="19" t="s">
        <v>216</v>
      </c>
      <c r="BM1451" s="209" t="s">
        <v>1917</v>
      </c>
    </row>
    <row r="1452" s="2" customFormat="1">
      <c r="A1452" s="40"/>
      <c r="B1452" s="41"/>
      <c r="C1452" s="42"/>
      <c r="D1452" s="211" t="s">
        <v>394</v>
      </c>
      <c r="E1452" s="42"/>
      <c r="F1452" s="212" t="s">
        <v>1918</v>
      </c>
      <c r="G1452" s="42"/>
      <c r="H1452" s="42"/>
      <c r="I1452" s="213"/>
      <c r="J1452" s="42"/>
      <c r="K1452" s="42"/>
      <c r="L1452" s="46"/>
      <c r="M1452" s="214"/>
      <c r="N1452" s="215"/>
      <c r="O1452" s="86"/>
      <c r="P1452" s="86"/>
      <c r="Q1452" s="86"/>
      <c r="R1452" s="86"/>
      <c r="S1452" s="86"/>
      <c r="T1452" s="87"/>
      <c r="U1452" s="40"/>
      <c r="V1452" s="40"/>
      <c r="W1452" s="40"/>
      <c r="X1452" s="40"/>
      <c r="Y1452" s="40"/>
      <c r="Z1452" s="40"/>
      <c r="AA1452" s="40"/>
      <c r="AB1452" s="40"/>
      <c r="AC1452" s="40"/>
      <c r="AD1452" s="40"/>
      <c r="AE1452" s="40"/>
      <c r="AT1452" s="19" t="s">
        <v>394</v>
      </c>
      <c r="AU1452" s="19" t="s">
        <v>86</v>
      </c>
    </row>
    <row r="1453" s="2" customFormat="1" ht="24.15" customHeight="1">
      <c r="A1453" s="40"/>
      <c r="B1453" s="41"/>
      <c r="C1453" s="198" t="s">
        <v>1919</v>
      </c>
      <c r="D1453" s="198" t="s">
        <v>153</v>
      </c>
      <c r="E1453" s="199" t="s">
        <v>1920</v>
      </c>
      <c r="F1453" s="200" t="s">
        <v>1921</v>
      </c>
      <c r="G1453" s="201" t="s">
        <v>411</v>
      </c>
      <c r="H1453" s="202">
        <v>1</v>
      </c>
      <c r="I1453" s="203"/>
      <c r="J1453" s="204">
        <f>ROUND(I1453*H1453,2)</f>
        <v>0</v>
      </c>
      <c r="K1453" s="200" t="s">
        <v>157</v>
      </c>
      <c r="L1453" s="46"/>
      <c r="M1453" s="205" t="s">
        <v>19</v>
      </c>
      <c r="N1453" s="206" t="s">
        <v>47</v>
      </c>
      <c r="O1453" s="86"/>
      <c r="P1453" s="207">
        <f>O1453*H1453</f>
        <v>0</v>
      </c>
      <c r="Q1453" s="207">
        <v>0</v>
      </c>
      <c r="R1453" s="207">
        <f>Q1453*H1453</f>
        <v>0</v>
      </c>
      <c r="S1453" s="207">
        <v>0</v>
      </c>
      <c r="T1453" s="208">
        <f>S1453*H1453</f>
        <v>0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09" t="s">
        <v>216</v>
      </c>
      <c r="AT1453" s="209" t="s">
        <v>153</v>
      </c>
      <c r="AU1453" s="209" t="s">
        <v>86</v>
      </c>
      <c r="AY1453" s="19" t="s">
        <v>152</v>
      </c>
      <c r="BE1453" s="210">
        <f>IF(N1453="základní",J1453,0)</f>
        <v>0</v>
      </c>
      <c r="BF1453" s="210">
        <f>IF(N1453="snížená",J1453,0)</f>
        <v>0</v>
      </c>
      <c r="BG1453" s="210">
        <f>IF(N1453="zákl. přenesená",J1453,0)</f>
        <v>0</v>
      </c>
      <c r="BH1453" s="210">
        <f>IF(N1453="sníž. přenesená",J1453,0)</f>
        <v>0</v>
      </c>
      <c r="BI1453" s="210">
        <f>IF(N1453="nulová",J1453,0)</f>
        <v>0</v>
      </c>
      <c r="BJ1453" s="19" t="s">
        <v>84</v>
      </c>
      <c r="BK1453" s="210">
        <f>ROUND(I1453*H1453,2)</f>
        <v>0</v>
      </c>
      <c r="BL1453" s="19" t="s">
        <v>216</v>
      </c>
      <c r="BM1453" s="209" t="s">
        <v>1922</v>
      </c>
    </row>
    <row r="1454" s="2" customFormat="1">
      <c r="A1454" s="40"/>
      <c r="B1454" s="41"/>
      <c r="C1454" s="42"/>
      <c r="D1454" s="211" t="s">
        <v>394</v>
      </c>
      <c r="E1454" s="42"/>
      <c r="F1454" s="212" t="s">
        <v>1749</v>
      </c>
      <c r="G1454" s="42"/>
      <c r="H1454" s="42"/>
      <c r="I1454" s="213"/>
      <c r="J1454" s="42"/>
      <c r="K1454" s="42"/>
      <c r="L1454" s="46"/>
      <c r="M1454" s="214"/>
      <c r="N1454" s="215"/>
      <c r="O1454" s="86"/>
      <c r="P1454" s="86"/>
      <c r="Q1454" s="86"/>
      <c r="R1454" s="86"/>
      <c r="S1454" s="86"/>
      <c r="T1454" s="87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T1454" s="19" t="s">
        <v>394</v>
      </c>
      <c r="AU1454" s="19" t="s">
        <v>86</v>
      </c>
    </row>
    <row r="1455" s="2" customFormat="1" ht="16.5" customHeight="1">
      <c r="A1455" s="40"/>
      <c r="B1455" s="41"/>
      <c r="C1455" s="198" t="s">
        <v>1923</v>
      </c>
      <c r="D1455" s="198" t="s">
        <v>153</v>
      </c>
      <c r="E1455" s="199" t="s">
        <v>1924</v>
      </c>
      <c r="F1455" s="200" t="s">
        <v>1925</v>
      </c>
      <c r="G1455" s="201" t="s">
        <v>877</v>
      </c>
      <c r="H1455" s="202">
        <v>1</v>
      </c>
      <c r="I1455" s="203"/>
      <c r="J1455" s="204">
        <f>ROUND(I1455*H1455,2)</f>
        <v>0</v>
      </c>
      <c r="K1455" s="200" t="s">
        <v>157</v>
      </c>
      <c r="L1455" s="46"/>
      <c r="M1455" s="205" t="s">
        <v>19</v>
      </c>
      <c r="N1455" s="206" t="s">
        <v>47</v>
      </c>
      <c r="O1455" s="86"/>
      <c r="P1455" s="207">
        <f>O1455*H1455</f>
        <v>0</v>
      </c>
      <c r="Q1455" s="207">
        <v>0</v>
      </c>
      <c r="R1455" s="207">
        <f>Q1455*H1455</f>
        <v>0</v>
      </c>
      <c r="S1455" s="207">
        <v>0</v>
      </c>
      <c r="T1455" s="208">
        <f>S1455*H1455</f>
        <v>0</v>
      </c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40"/>
      <c r="AR1455" s="209" t="s">
        <v>216</v>
      </c>
      <c r="AT1455" s="209" t="s">
        <v>153</v>
      </c>
      <c r="AU1455" s="209" t="s">
        <v>86</v>
      </c>
      <c r="AY1455" s="19" t="s">
        <v>152</v>
      </c>
      <c r="BE1455" s="210">
        <f>IF(N1455="základní",J1455,0)</f>
        <v>0</v>
      </c>
      <c r="BF1455" s="210">
        <f>IF(N1455="snížená",J1455,0)</f>
        <v>0</v>
      </c>
      <c r="BG1455" s="210">
        <f>IF(N1455="zákl. přenesená",J1455,0)</f>
        <v>0</v>
      </c>
      <c r="BH1455" s="210">
        <f>IF(N1455="sníž. přenesená",J1455,0)</f>
        <v>0</v>
      </c>
      <c r="BI1455" s="210">
        <f>IF(N1455="nulová",J1455,0)</f>
        <v>0</v>
      </c>
      <c r="BJ1455" s="19" t="s">
        <v>84</v>
      </c>
      <c r="BK1455" s="210">
        <f>ROUND(I1455*H1455,2)</f>
        <v>0</v>
      </c>
      <c r="BL1455" s="19" t="s">
        <v>216</v>
      </c>
      <c r="BM1455" s="209" t="s">
        <v>1926</v>
      </c>
    </row>
    <row r="1456" s="2" customFormat="1">
      <c r="A1456" s="40"/>
      <c r="B1456" s="41"/>
      <c r="C1456" s="42"/>
      <c r="D1456" s="211" t="s">
        <v>394</v>
      </c>
      <c r="E1456" s="42"/>
      <c r="F1456" s="212" t="s">
        <v>1927</v>
      </c>
      <c r="G1456" s="42"/>
      <c r="H1456" s="42"/>
      <c r="I1456" s="213"/>
      <c r="J1456" s="42"/>
      <c r="K1456" s="42"/>
      <c r="L1456" s="46"/>
      <c r="M1456" s="214"/>
      <c r="N1456" s="215"/>
      <c r="O1456" s="86"/>
      <c r="P1456" s="86"/>
      <c r="Q1456" s="86"/>
      <c r="R1456" s="86"/>
      <c r="S1456" s="86"/>
      <c r="T1456" s="87"/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40"/>
      <c r="AT1456" s="19" t="s">
        <v>394</v>
      </c>
      <c r="AU1456" s="19" t="s">
        <v>86</v>
      </c>
    </row>
    <row r="1457" s="2" customFormat="1" ht="16.5" customHeight="1">
      <c r="A1457" s="40"/>
      <c r="B1457" s="41"/>
      <c r="C1457" s="198" t="s">
        <v>1928</v>
      </c>
      <c r="D1457" s="198" t="s">
        <v>153</v>
      </c>
      <c r="E1457" s="199" t="s">
        <v>1929</v>
      </c>
      <c r="F1457" s="200" t="s">
        <v>1930</v>
      </c>
      <c r="G1457" s="201" t="s">
        <v>877</v>
      </c>
      <c r="H1457" s="202">
        <v>1</v>
      </c>
      <c r="I1457" s="203"/>
      <c r="J1457" s="204">
        <f>ROUND(I1457*H1457,2)</f>
        <v>0</v>
      </c>
      <c r="K1457" s="200" t="s">
        <v>157</v>
      </c>
      <c r="L1457" s="46"/>
      <c r="M1457" s="205" t="s">
        <v>19</v>
      </c>
      <c r="N1457" s="206" t="s">
        <v>47</v>
      </c>
      <c r="O1457" s="86"/>
      <c r="P1457" s="207">
        <f>O1457*H1457</f>
        <v>0</v>
      </c>
      <c r="Q1457" s="207">
        <v>0</v>
      </c>
      <c r="R1457" s="207">
        <f>Q1457*H1457</f>
        <v>0</v>
      </c>
      <c r="S1457" s="207">
        <v>0</v>
      </c>
      <c r="T1457" s="208">
        <f>S1457*H1457</f>
        <v>0</v>
      </c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R1457" s="209" t="s">
        <v>216</v>
      </c>
      <c r="AT1457" s="209" t="s">
        <v>153</v>
      </c>
      <c r="AU1457" s="209" t="s">
        <v>86</v>
      </c>
      <c r="AY1457" s="19" t="s">
        <v>152</v>
      </c>
      <c r="BE1457" s="210">
        <f>IF(N1457="základní",J1457,0)</f>
        <v>0</v>
      </c>
      <c r="BF1457" s="210">
        <f>IF(N1457="snížená",J1457,0)</f>
        <v>0</v>
      </c>
      <c r="BG1457" s="210">
        <f>IF(N1457="zákl. přenesená",J1457,0)</f>
        <v>0</v>
      </c>
      <c r="BH1457" s="210">
        <f>IF(N1457="sníž. přenesená",J1457,0)</f>
        <v>0</v>
      </c>
      <c r="BI1457" s="210">
        <f>IF(N1457="nulová",J1457,0)</f>
        <v>0</v>
      </c>
      <c r="BJ1457" s="19" t="s">
        <v>84</v>
      </c>
      <c r="BK1457" s="210">
        <f>ROUND(I1457*H1457,2)</f>
        <v>0</v>
      </c>
      <c r="BL1457" s="19" t="s">
        <v>216</v>
      </c>
      <c r="BM1457" s="209" t="s">
        <v>1931</v>
      </c>
    </row>
    <row r="1458" s="2" customFormat="1">
      <c r="A1458" s="40"/>
      <c r="B1458" s="41"/>
      <c r="C1458" s="42"/>
      <c r="D1458" s="211" t="s">
        <v>394</v>
      </c>
      <c r="E1458" s="42"/>
      <c r="F1458" s="212" t="s">
        <v>1932</v>
      </c>
      <c r="G1458" s="42"/>
      <c r="H1458" s="42"/>
      <c r="I1458" s="213"/>
      <c r="J1458" s="42"/>
      <c r="K1458" s="42"/>
      <c r="L1458" s="46"/>
      <c r="M1458" s="214"/>
      <c r="N1458" s="215"/>
      <c r="O1458" s="86"/>
      <c r="P1458" s="86"/>
      <c r="Q1458" s="86"/>
      <c r="R1458" s="86"/>
      <c r="S1458" s="86"/>
      <c r="T1458" s="87"/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40"/>
      <c r="AT1458" s="19" t="s">
        <v>394</v>
      </c>
      <c r="AU1458" s="19" t="s">
        <v>86</v>
      </c>
    </row>
    <row r="1459" s="2" customFormat="1" ht="24.15" customHeight="1">
      <c r="A1459" s="40"/>
      <c r="B1459" s="41"/>
      <c r="C1459" s="198" t="s">
        <v>1933</v>
      </c>
      <c r="D1459" s="198" t="s">
        <v>153</v>
      </c>
      <c r="E1459" s="199" t="s">
        <v>1934</v>
      </c>
      <c r="F1459" s="200" t="s">
        <v>1935</v>
      </c>
      <c r="G1459" s="201" t="s">
        <v>877</v>
      </c>
      <c r="H1459" s="202">
        <v>1</v>
      </c>
      <c r="I1459" s="203"/>
      <c r="J1459" s="204">
        <f>ROUND(I1459*H1459,2)</f>
        <v>0</v>
      </c>
      <c r="K1459" s="200" t="s">
        <v>157</v>
      </c>
      <c r="L1459" s="46"/>
      <c r="M1459" s="205" t="s">
        <v>19</v>
      </c>
      <c r="N1459" s="206" t="s">
        <v>47</v>
      </c>
      <c r="O1459" s="86"/>
      <c r="P1459" s="207">
        <f>O1459*H1459</f>
        <v>0</v>
      </c>
      <c r="Q1459" s="207">
        <v>0</v>
      </c>
      <c r="R1459" s="207">
        <f>Q1459*H1459</f>
        <v>0</v>
      </c>
      <c r="S1459" s="207">
        <v>0</v>
      </c>
      <c r="T1459" s="208">
        <f>S1459*H1459</f>
        <v>0</v>
      </c>
      <c r="U1459" s="40"/>
      <c r="V1459" s="40"/>
      <c r="W1459" s="40"/>
      <c r="X1459" s="40"/>
      <c r="Y1459" s="40"/>
      <c r="Z1459" s="40"/>
      <c r="AA1459" s="40"/>
      <c r="AB1459" s="40"/>
      <c r="AC1459" s="40"/>
      <c r="AD1459" s="40"/>
      <c r="AE1459" s="40"/>
      <c r="AR1459" s="209" t="s">
        <v>216</v>
      </c>
      <c r="AT1459" s="209" t="s">
        <v>153</v>
      </c>
      <c r="AU1459" s="209" t="s">
        <v>86</v>
      </c>
      <c r="AY1459" s="19" t="s">
        <v>152</v>
      </c>
      <c r="BE1459" s="210">
        <f>IF(N1459="základní",J1459,0)</f>
        <v>0</v>
      </c>
      <c r="BF1459" s="210">
        <f>IF(N1459="snížená",J1459,0)</f>
        <v>0</v>
      </c>
      <c r="BG1459" s="210">
        <f>IF(N1459="zákl. přenesená",J1459,0)</f>
        <v>0</v>
      </c>
      <c r="BH1459" s="210">
        <f>IF(N1459="sníž. přenesená",J1459,0)</f>
        <v>0</v>
      </c>
      <c r="BI1459" s="210">
        <f>IF(N1459="nulová",J1459,0)</f>
        <v>0</v>
      </c>
      <c r="BJ1459" s="19" t="s">
        <v>84</v>
      </c>
      <c r="BK1459" s="210">
        <f>ROUND(I1459*H1459,2)</f>
        <v>0</v>
      </c>
      <c r="BL1459" s="19" t="s">
        <v>216</v>
      </c>
      <c r="BM1459" s="209" t="s">
        <v>1936</v>
      </c>
    </row>
    <row r="1460" s="2" customFormat="1">
      <c r="A1460" s="40"/>
      <c r="B1460" s="41"/>
      <c r="C1460" s="42"/>
      <c r="D1460" s="211" t="s">
        <v>394</v>
      </c>
      <c r="E1460" s="42"/>
      <c r="F1460" s="212" t="s">
        <v>1749</v>
      </c>
      <c r="G1460" s="42"/>
      <c r="H1460" s="42"/>
      <c r="I1460" s="213"/>
      <c r="J1460" s="42"/>
      <c r="K1460" s="42"/>
      <c r="L1460" s="46"/>
      <c r="M1460" s="214"/>
      <c r="N1460" s="215"/>
      <c r="O1460" s="86"/>
      <c r="P1460" s="86"/>
      <c r="Q1460" s="86"/>
      <c r="R1460" s="86"/>
      <c r="S1460" s="86"/>
      <c r="T1460" s="87"/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40"/>
      <c r="AT1460" s="19" t="s">
        <v>394</v>
      </c>
      <c r="AU1460" s="19" t="s">
        <v>86</v>
      </c>
    </row>
    <row r="1461" s="2" customFormat="1" ht="16.5" customHeight="1">
      <c r="A1461" s="40"/>
      <c r="B1461" s="41"/>
      <c r="C1461" s="198" t="s">
        <v>1937</v>
      </c>
      <c r="D1461" s="198" t="s">
        <v>153</v>
      </c>
      <c r="E1461" s="199" t="s">
        <v>1938</v>
      </c>
      <c r="F1461" s="200" t="s">
        <v>1939</v>
      </c>
      <c r="G1461" s="201" t="s">
        <v>411</v>
      </c>
      <c r="H1461" s="202">
        <v>13</v>
      </c>
      <c r="I1461" s="203"/>
      <c r="J1461" s="204">
        <f>ROUND(I1461*H1461,2)</f>
        <v>0</v>
      </c>
      <c r="K1461" s="200" t="s">
        <v>157</v>
      </c>
      <c r="L1461" s="46"/>
      <c r="M1461" s="205" t="s">
        <v>19</v>
      </c>
      <c r="N1461" s="206" t="s">
        <v>47</v>
      </c>
      <c r="O1461" s="86"/>
      <c r="P1461" s="207">
        <f>O1461*H1461</f>
        <v>0</v>
      </c>
      <c r="Q1461" s="207">
        <v>0.0025000000000000001</v>
      </c>
      <c r="R1461" s="207">
        <f>Q1461*H1461</f>
        <v>0.032500000000000001</v>
      </c>
      <c r="S1461" s="207">
        <v>0</v>
      </c>
      <c r="T1461" s="208">
        <f>S1461*H1461</f>
        <v>0</v>
      </c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40"/>
      <c r="AR1461" s="209" t="s">
        <v>216</v>
      </c>
      <c r="AT1461" s="209" t="s">
        <v>153</v>
      </c>
      <c r="AU1461" s="209" t="s">
        <v>86</v>
      </c>
      <c r="AY1461" s="19" t="s">
        <v>152</v>
      </c>
      <c r="BE1461" s="210">
        <f>IF(N1461="základní",J1461,0)</f>
        <v>0</v>
      </c>
      <c r="BF1461" s="210">
        <f>IF(N1461="snížená",J1461,0)</f>
        <v>0</v>
      </c>
      <c r="BG1461" s="210">
        <f>IF(N1461="zákl. přenesená",J1461,0)</f>
        <v>0</v>
      </c>
      <c r="BH1461" s="210">
        <f>IF(N1461="sníž. přenesená",J1461,0)</f>
        <v>0</v>
      </c>
      <c r="BI1461" s="210">
        <f>IF(N1461="nulová",J1461,0)</f>
        <v>0</v>
      </c>
      <c r="BJ1461" s="19" t="s">
        <v>84</v>
      </c>
      <c r="BK1461" s="210">
        <f>ROUND(I1461*H1461,2)</f>
        <v>0</v>
      </c>
      <c r="BL1461" s="19" t="s">
        <v>216</v>
      </c>
      <c r="BM1461" s="209" t="s">
        <v>1940</v>
      </c>
    </row>
    <row r="1462" s="2" customFormat="1">
      <c r="A1462" s="40"/>
      <c r="B1462" s="41"/>
      <c r="C1462" s="42"/>
      <c r="D1462" s="211" t="s">
        <v>394</v>
      </c>
      <c r="E1462" s="42"/>
      <c r="F1462" s="212" t="s">
        <v>1749</v>
      </c>
      <c r="G1462" s="42"/>
      <c r="H1462" s="42"/>
      <c r="I1462" s="213"/>
      <c r="J1462" s="42"/>
      <c r="K1462" s="42"/>
      <c r="L1462" s="46"/>
      <c r="M1462" s="214"/>
      <c r="N1462" s="215"/>
      <c r="O1462" s="86"/>
      <c r="P1462" s="86"/>
      <c r="Q1462" s="86"/>
      <c r="R1462" s="86"/>
      <c r="S1462" s="86"/>
      <c r="T1462" s="87"/>
      <c r="U1462" s="40"/>
      <c r="V1462" s="40"/>
      <c r="W1462" s="40"/>
      <c r="X1462" s="40"/>
      <c r="Y1462" s="40"/>
      <c r="Z1462" s="40"/>
      <c r="AA1462" s="40"/>
      <c r="AB1462" s="40"/>
      <c r="AC1462" s="40"/>
      <c r="AD1462" s="40"/>
      <c r="AE1462" s="40"/>
      <c r="AT1462" s="19" t="s">
        <v>394</v>
      </c>
      <c r="AU1462" s="19" t="s">
        <v>86</v>
      </c>
    </row>
    <row r="1463" s="2" customFormat="1" ht="16.5" customHeight="1">
      <c r="A1463" s="40"/>
      <c r="B1463" s="41"/>
      <c r="C1463" s="198" t="s">
        <v>1941</v>
      </c>
      <c r="D1463" s="198" t="s">
        <v>153</v>
      </c>
      <c r="E1463" s="199" t="s">
        <v>1942</v>
      </c>
      <c r="F1463" s="200" t="s">
        <v>1943</v>
      </c>
      <c r="G1463" s="201" t="s">
        <v>411</v>
      </c>
      <c r="H1463" s="202">
        <v>15</v>
      </c>
      <c r="I1463" s="203"/>
      <c r="J1463" s="204">
        <f>ROUND(I1463*H1463,2)</f>
        <v>0</v>
      </c>
      <c r="K1463" s="200" t="s">
        <v>157</v>
      </c>
      <c r="L1463" s="46"/>
      <c r="M1463" s="205" t="s">
        <v>19</v>
      </c>
      <c r="N1463" s="206" t="s">
        <v>47</v>
      </c>
      <c r="O1463" s="86"/>
      <c r="P1463" s="207">
        <f>O1463*H1463</f>
        <v>0</v>
      </c>
      <c r="Q1463" s="207">
        <v>0.0025000000000000001</v>
      </c>
      <c r="R1463" s="207">
        <f>Q1463*H1463</f>
        <v>0.037499999999999999</v>
      </c>
      <c r="S1463" s="207">
        <v>0</v>
      </c>
      <c r="T1463" s="208">
        <f>S1463*H1463</f>
        <v>0</v>
      </c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40"/>
      <c r="AR1463" s="209" t="s">
        <v>216</v>
      </c>
      <c r="AT1463" s="209" t="s">
        <v>153</v>
      </c>
      <c r="AU1463" s="209" t="s">
        <v>86</v>
      </c>
      <c r="AY1463" s="19" t="s">
        <v>152</v>
      </c>
      <c r="BE1463" s="210">
        <f>IF(N1463="základní",J1463,0)</f>
        <v>0</v>
      </c>
      <c r="BF1463" s="210">
        <f>IF(N1463="snížená",J1463,0)</f>
        <v>0</v>
      </c>
      <c r="BG1463" s="210">
        <f>IF(N1463="zákl. přenesená",J1463,0)</f>
        <v>0</v>
      </c>
      <c r="BH1463" s="210">
        <f>IF(N1463="sníž. přenesená",J1463,0)</f>
        <v>0</v>
      </c>
      <c r="BI1463" s="210">
        <f>IF(N1463="nulová",J1463,0)</f>
        <v>0</v>
      </c>
      <c r="BJ1463" s="19" t="s">
        <v>84</v>
      </c>
      <c r="BK1463" s="210">
        <f>ROUND(I1463*H1463,2)</f>
        <v>0</v>
      </c>
      <c r="BL1463" s="19" t="s">
        <v>216</v>
      </c>
      <c r="BM1463" s="209" t="s">
        <v>1944</v>
      </c>
    </row>
    <row r="1464" s="2" customFormat="1">
      <c r="A1464" s="40"/>
      <c r="B1464" s="41"/>
      <c r="C1464" s="42"/>
      <c r="D1464" s="211" t="s">
        <v>394</v>
      </c>
      <c r="E1464" s="42"/>
      <c r="F1464" s="212" t="s">
        <v>1749</v>
      </c>
      <c r="G1464" s="42"/>
      <c r="H1464" s="42"/>
      <c r="I1464" s="213"/>
      <c r="J1464" s="42"/>
      <c r="K1464" s="42"/>
      <c r="L1464" s="46"/>
      <c r="M1464" s="214"/>
      <c r="N1464" s="215"/>
      <c r="O1464" s="86"/>
      <c r="P1464" s="86"/>
      <c r="Q1464" s="86"/>
      <c r="R1464" s="86"/>
      <c r="S1464" s="86"/>
      <c r="T1464" s="87"/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40"/>
      <c r="AT1464" s="19" t="s">
        <v>394</v>
      </c>
      <c r="AU1464" s="19" t="s">
        <v>86</v>
      </c>
    </row>
    <row r="1465" s="2" customFormat="1" ht="16.5" customHeight="1">
      <c r="A1465" s="40"/>
      <c r="B1465" s="41"/>
      <c r="C1465" s="198" t="s">
        <v>1945</v>
      </c>
      <c r="D1465" s="198" t="s">
        <v>153</v>
      </c>
      <c r="E1465" s="199" t="s">
        <v>1946</v>
      </c>
      <c r="F1465" s="200" t="s">
        <v>1947</v>
      </c>
      <c r="G1465" s="201" t="s">
        <v>411</v>
      </c>
      <c r="H1465" s="202">
        <v>5</v>
      </c>
      <c r="I1465" s="203"/>
      <c r="J1465" s="204">
        <f>ROUND(I1465*H1465,2)</f>
        <v>0</v>
      </c>
      <c r="K1465" s="200" t="s">
        <v>157</v>
      </c>
      <c r="L1465" s="46"/>
      <c r="M1465" s="205" t="s">
        <v>19</v>
      </c>
      <c r="N1465" s="206" t="s">
        <v>47</v>
      </c>
      <c r="O1465" s="86"/>
      <c r="P1465" s="207">
        <f>O1465*H1465</f>
        <v>0</v>
      </c>
      <c r="Q1465" s="207">
        <v>0.0025000000000000001</v>
      </c>
      <c r="R1465" s="207">
        <f>Q1465*H1465</f>
        <v>0.012500000000000001</v>
      </c>
      <c r="S1465" s="207">
        <v>0</v>
      </c>
      <c r="T1465" s="208">
        <f>S1465*H1465</f>
        <v>0</v>
      </c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40"/>
      <c r="AR1465" s="209" t="s">
        <v>216</v>
      </c>
      <c r="AT1465" s="209" t="s">
        <v>153</v>
      </c>
      <c r="AU1465" s="209" t="s">
        <v>86</v>
      </c>
      <c r="AY1465" s="19" t="s">
        <v>152</v>
      </c>
      <c r="BE1465" s="210">
        <f>IF(N1465="základní",J1465,0)</f>
        <v>0</v>
      </c>
      <c r="BF1465" s="210">
        <f>IF(N1465="snížená",J1465,0)</f>
        <v>0</v>
      </c>
      <c r="BG1465" s="210">
        <f>IF(N1465="zákl. přenesená",J1465,0)</f>
        <v>0</v>
      </c>
      <c r="BH1465" s="210">
        <f>IF(N1465="sníž. přenesená",J1465,0)</f>
        <v>0</v>
      </c>
      <c r="BI1465" s="210">
        <f>IF(N1465="nulová",J1465,0)</f>
        <v>0</v>
      </c>
      <c r="BJ1465" s="19" t="s">
        <v>84</v>
      </c>
      <c r="BK1465" s="210">
        <f>ROUND(I1465*H1465,2)</f>
        <v>0</v>
      </c>
      <c r="BL1465" s="19" t="s">
        <v>216</v>
      </c>
      <c r="BM1465" s="209" t="s">
        <v>1948</v>
      </c>
    </row>
    <row r="1466" s="2" customFormat="1">
      <c r="A1466" s="40"/>
      <c r="B1466" s="41"/>
      <c r="C1466" s="42"/>
      <c r="D1466" s="211" t="s">
        <v>394</v>
      </c>
      <c r="E1466" s="42"/>
      <c r="F1466" s="212" t="s">
        <v>1749</v>
      </c>
      <c r="G1466" s="42"/>
      <c r="H1466" s="42"/>
      <c r="I1466" s="213"/>
      <c r="J1466" s="42"/>
      <c r="K1466" s="42"/>
      <c r="L1466" s="46"/>
      <c r="M1466" s="214"/>
      <c r="N1466" s="215"/>
      <c r="O1466" s="86"/>
      <c r="P1466" s="86"/>
      <c r="Q1466" s="86"/>
      <c r="R1466" s="86"/>
      <c r="S1466" s="86"/>
      <c r="T1466" s="87"/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T1466" s="19" t="s">
        <v>394</v>
      </c>
      <c r="AU1466" s="19" t="s">
        <v>86</v>
      </c>
    </row>
    <row r="1467" s="2" customFormat="1" ht="16.5" customHeight="1">
      <c r="A1467" s="40"/>
      <c r="B1467" s="41"/>
      <c r="C1467" s="198" t="s">
        <v>1949</v>
      </c>
      <c r="D1467" s="198" t="s">
        <v>153</v>
      </c>
      <c r="E1467" s="199" t="s">
        <v>1950</v>
      </c>
      <c r="F1467" s="200" t="s">
        <v>1951</v>
      </c>
      <c r="G1467" s="201" t="s">
        <v>411</v>
      </c>
      <c r="H1467" s="202">
        <v>8</v>
      </c>
      <c r="I1467" s="203"/>
      <c r="J1467" s="204">
        <f>ROUND(I1467*H1467,2)</f>
        <v>0</v>
      </c>
      <c r="K1467" s="200" t="s">
        <v>157</v>
      </c>
      <c r="L1467" s="46"/>
      <c r="M1467" s="205" t="s">
        <v>19</v>
      </c>
      <c r="N1467" s="206" t="s">
        <v>47</v>
      </c>
      <c r="O1467" s="86"/>
      <c r="P1467" s="207">
        <f>O1467*H1467</f>
        <v>0</v>
      </c>
      <c r="Q1467" s="207">
        <v>0.0025000000000000001</v>
      </c>
      <c r="R1467" s="207">
        <f>Q1467*H1467</f>
        <v>0.02</v>
      </c>
      <c r="S1467" s="207">
        <v>0</v>
      </c>
      <c r="T1467" s="208">
        <f>S1467*H1467</f>
        <v>0</v>
      </c>
      <c r="U1467" s="40"/>
      <c r="V1467" s="40"/>
      <c r="W1467" s="40"/>
      <c r="X1467" s="40"/>
      <c r="Y1467" s="40"/>
      <c r="Z1467" s="40"/>
      <c r="AA1467" s="40"/>
      <c r="AB1467" s="40"/>
      <c r="AC1467" s="40"/>
      <c r="AD1467" s="40"/>
      <c r="AE1467" s="40"/>
      <c r="AR1467" s="209" t="s">
        <v>216</v>
      </c>
      <c r="AT1467" s="209" t="s">
        <v>153</v>
      </c>
      <c r="AU1467" s="209" t="s">
        <v>86</v>
      </c>
      <c r="AY1467" s="19" t="s">
        <v>152</v>
      </c>
      <c r="BE1467" s="210">
        <f>IF(N1467="základní",J1467,0)</f>
        <v>0</v>
      </c>
      <c r="BF1467" s="210">
        <f>IF(N1467="snížená",J1467,0)</f>
        <v>0</v>
      </c>
      <c r="BG1467" s="210">
        <f>IF(N1467="zákl. přenesená",J1467,0)</f>
        <v>0</v>
      </c>
      <c r="BH1467" s="210">
        <f>IF(N1467="sníž. přenesená",J1467,0)</f>
        <v>0</v>
      </c>
      <c r="BI1467" s="210">
        <f>IF(N1467="nulová",J1467,0)</f>
        <v>0</v>
      </c>
      <c r="BJ1467" s="19" t="s">
        <v>84</v>
      </c>
      <c r="BK1467" s="210">
        <f>ROUND(I1467*H1467,2)</f>
        <v>0</v>
      </c>
      <c r="BL1467" s="19" t="s">
        <v>216</v>
      </c>
      <c r="BM1467" s="209" t="s">
        <v>1952</v>
      </c>
    </row>
    <row r="1468" s="2" customFormat="1">
      <c r="A1468" s="40"/>
      <c r="B1468" s="41"/>
      <c r="C1468" s="42"/>
      <c r="D1468" s="211" t="s">
        <v>394</v>
      </c>
      <c r="E1468" s="42"/>
      <c r="F1468" s="212" t="s">
        <v>1749</v>
      </c>
      <c r="G1468" s="42"/>
      <c r="H1468" s="42"/>
      <c r="I1468" s="213"/>
      <c r="J1468" s="42"/>
      <c r="K1468" s="42"/>
      <c r="L1468" s="46"/>
      <c r="M1468" s="214"/>
      <c r="N1468" s="215"/>
      <c r="O1468" s="86"/>
      <c r="P1468" s="86"/>
      <c r="Q1468" s="86"/>
      <c r="R1468" s="86"/>
      <c r="S1468" s="86"/>
      <c r="T1468" s="87"/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40"/>
      <c r="AT1468" s="19" t="s">
        <v>394</v>
      </c>
      <c r="AU1468" s="19" t="s">
        <v>86</v>
      </c>
    </row>
    <row r="1469" s="2" customFormat="1" ht="24.15" customHeight="1">
      <c r="A1469" s="40"/>
      <c r="B1469" s="41"/>
      <c r="C1469" s="198" t="s">
        <v>1953</v>
      </c>
      <c r="D1469" s="198" t="s">
        <v>153</v>
      </c>
      <c r="E1469" s="199" t="s">
        <v>1954</v>
      </c>
      <c r="F1469" s="200" t="s">
        <v>1955</v>
      </c>
      <c r="G1469" s="201" t="s">
        <v>877</v>
      </c>
      <c r="H1469" s="202">
        <v>1</v>
      </c>
      <c r="I1469" s="203"/>
      <c r="J1469" s="204">
        <f>ROUND(I1469*H1469,2)</f>
        <v>0</v>
      </c>
      <c r="K1469" s="200" t="s">
        <v>157</v>
      </c>
      <c r="L1469" s="46"/>
      <c r="M1469" s="205" t="s">
        <v>19</v>
      </c>
      <c r="N1469" s="206" t="s">
        <v>47</v>
      </c>
      <c r="O1469" s="86"/>
      <c r="P1469" s="207">
        <f>O1469*H1469</f>
        <v>0</v>
      </c>
      <c r="Q1469" s="207">
        <v>0.0025000000000000001</v>
      </c>
      <c r="R1469" s="207">
        <f>Q1469*H1469</f>
        <v>0.0025000000000000001</v>
      </c>
      <c r="S1469" s="207">
        <v>0</v>
      </c>
      <c r="T1469" s="208">
        <f>S1469*H1469</f>
        <v>0</v>
      </c>
      <c r="U1469" s="40"/>
      <c r="V1469" s="40"/>
      <c r="W1469" s="40"/>
      <c r="X1469" s="40"/>
      <c r="Y1469" s="40"/>
      <c r="Z1469" s="40"/>
      <c r="AA1469" s="40"/>
      <c r="AB1469" s="40"/>
      <c r="AC1469" s="40"/>
      <c r="AD1469" s="40"/>
      <c r="AE1469" s="40"/>
      <c r="AR1469" s="209" t="s">
        <v>216</v>
      </c>
      <c r="AT1469" s="209" t="s">
        <v>153</v>
      </c>
      <c r="AU1469" s="209" t="s">
        <v>86</v>
      </c>
      <c r="AY1469" s="19" t="s">
        <v>152</v>
      </c>
      <c r="BE1469" s="210">
        <f>IF(N1469="základní",J1469,0)</f>
        <v>0</v>
      </c>
      <c r="BF1469" s="210">
        <f>IF(N1469="snížená",J1469,0)</f>
        <v>0</v>
      </c>
      <c r="BG1469" s="210">
        <f>IF(N1469="zákl. přenesená",J1469,0)</f>
        <v>0</v>
      </c>
      <c r="BH1469" s="210">
        <f>IF(N1469="sníž. přenesená",J1469,0)</f>
        <v>0</v>
      </c>
      <c r="BI1469" s="210">
        <f>IF(N1469="nulová",J1469,0)</f>
        <v>0</v>
      </c>
      <c r="BJ1469" s="19" t="s">
        <v>84</v>
      </c>
      <c r="BK1469" s="210">
        <f>ROUND(I1469*H1469,2)</f>
        <v>0</v>
      </c>
      <c r="BL1469" s="19" t="s">
        <v>216</v>
      </c>
      <c r="BM1469" s="209" t="s">
        <v>1956</v>
      </c>
    </row>
    <row r="1470" s="2" customFormat="1">
      <c r="A1470" s="40"/>
      <c r="B1470" s="41"/>
      <c r="C1470" s="42"/>
      <c r="D1470" s="211" t="s">
        <v>394</v>
      </c>
      <c r="E1470" s="42"/>
      <c r="F1470" s="212" t="s">
        <v>1749</v>
      </c>
      <c r="G1470" s="42"/>
      <c r="H1470" s="42"/>
      <c r="I1470" s="213"/>
      <c r="J1470" s="42"/>
      <c r="K1470" s="42"/>
      <c r="L1470" s="46"/>
      <c r="M1470" s="214"/>
      <c r="N1470" s="215"/>
      <c r="O1470" s="86"/>
      <c r="P1470" s="86"/>
      <c r="Q1470" s="86"/>
      <c r="R1470" s="86"/>
      <c r="S1470" s="86"/>
      <c r="T1470" s="87"/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40"/>
      <c r="AT1470" s="19" t="s">
        <v>394</v>
      </c>
      <c r="AU1470" s="19" t="s">
        <v>86</v>
      </c>
    </row>
    <row r="1471" s="2" customFormat="1" ht="24.15" customHeight="1">
      <c r="A1471" s="40"/>
      <c r="B1471" s="41"/>
      <c r="C1471" s="198" t="s">
        <v>1957</v>
      </c>
      <c r="D1471" s="198" t="s">
        <v>153</v>
      </c>
      <c r="E1471" s="199" t="s">
        <v>1958</v>
      </c>
      <c r="F1471" s="200" t="s">
        <v>1959</v>
      </c>
      <c r="G1471" s="201" t="s">
        <v>877</v>
      </c>
      <c r="H1471" s="202">
        <v>1</v>
      </c>
      <c r="I1471" s="203"/>
      <c r="J1471" s="204">
        <f>ROUND(I1471*H1471,2)</f>
        <v>0</v>
      </c>
      <c r="K1471" s="200" t="s">
        <v>157</v>
      </c>
      <c r="L1471" s="46"/>
      <c r="M1471" s="205" t="s">
        <v>19</v>
      </c>
      <c r="N1471" s="206" t="s">
        <v>47</v>
      </c>
      <c r="O1471" s="86"/>
      <c r="P1471" s="207">
        <f>O1471*H1471</f>
        <v>0</v>
      </c>
      <c r="Q1471" s="207">
        <v>0.0025000000000000001</v>
      </c>
      <c r="R1471" s="207">
        <f>Q1471*H1471</f>
        <v>0.0025000000000000001</v>
      </c>
      <c r="S1471" s="207">
        <v>0</v>
      </c>
      <c r="T1471" s="208">
        <f>S1471*H1471</f>
        <v>0</v>
      </c>
      <c r="U1471" s="40"/>
      <c r="V1471" s="40"/>
      <c r="W1471" s="40"/>
      <c r="X1471" s="40"/>
      <c r="Y1471" s="40"/>
      <c r="Z1471" s="40"/>
      <c r="AA1471" s="40"/>
      <c r="AB1471" s="40"/>
      <c r="AC1471" s="40"/>
      <c r="AD1471" s="40"/>
      <c r="AE1471" s="40"/>
      <c r="AR1471" s="209" t="s">
        <v>216</v>
      </c>
      <c r="AT1471" s="209" t="s">
        <v>153</v>
      </c>
      <c r="AU1471" s="209" t="s">
        <v>86</v>
      </c>
      <c r="AY1471" s="19" t="s">
        <v>152</v>
      </c>
      <c r="BE1471" s="210">
        <f>IF(N1471="základní",J1471,0)</f>
        <v>0</v>
      </c>
      <c r="BF1471" s="210">
        <f>IF(N1471="snížená",J1471,0)</f>
        <v>0</v>
      </c>
      <c r="BG1471" s="210">
        <f>IF(N1471="zákl. přenesená",J1471,0)</f>
        <v>0</v>
      </c>
      <c r="BH1471" s="210">
        <f>IF(N1471="sníž. přenesená",J1471,0)</f>
        <v>0</v>
      </c>
      <c r="BI1471" s="210">
        <f>IF(N1471="nulová",J1471,0)</f>
        <v>0</v>
      </c>
      <c r="BJ1471" s="19" t="s">
        <v>84</v>
      </c>
      <c r="BK1471" s="210">
        <f>ROUND(I1471*H1471,2)</f>
        <v>0</v>
      </c>
      <c r="BL1471" s="19" t="s">
        <v>216</v>
      </c>
      <c r="BM1471" s="209" t="s">
        <v>1960</v>
      </c>
    </row>
    <row r="1472" s="2" customFormat="1">
      <c r="A1472" s="40"/>
      <c r="B1472" s="41"/>
      <c r="C1472" s="42"/>
      <c r="D1472" s="211" t="s">
        <v>394</v>
      </c>
      <c r="E1472" s="42"/>
      <c r="F1472" s="212" t="s">
        <v>1749</v>
      </c>
      <c r="G1472" s="42"/>
      <c r="H1472" s="42"/>
      <c r="I1472" s="213"/>
      <c r="J1472" s="42"/>
      <c r="K1472" s="42"/>
      <c r="L1472" s="46"/>
      <c r="M1472" s="214"/>
      <c r="N1472" s="215"/>
      <c r="O1472" s="86"/>
      <c r="P1472" s="86"/>
      <c r="Q1472" s="86"/>
      <c r="R1472" s="86"/>
      <c r="S1472" s="86"/>
      <c r="T1472" s="87"/>
      <c r="U1472" s="40"/>
      <c r="V1472" s="40"/>
      <c r="W1472" s="40"/>
      <c r="X1472" s="40"/>
      <c r="Y1472" s="40"/>
      <c r="Z1472" s="40"/>
      <c r="AA1472" s="40"/>
      <c r="AB1472" s="40"/>
      <c r="AC1472" s="40"/>
      <c r="AD1472" s="40"/>
      <c r="AE1472" s="40"/>
      <c r="AT1472" s="19" t="s">
        <v>394</v>
      </c>
      <c r="AU1472" s="19" t="s">
        <v>86</v>
      </c>
    </row>
    <row r="1473" s="2" customFormat="1" ht="24.15" customHeight="1">
      <c r="A1473" s="40"/>
      <c r="B1473" s="41"/>
      <c r="C1473" s="198" t="s">
        <v>1961</v>
      </c>
      <c r="D1473" s="198" t="s">
        <v>153</v>
      </c>
      <c r="E1473" s="199" t="s">
        <v>1962</v>
      </c>
      <c r="F1473" s="200" t="s">
        <v>1963</v>
      </c>
      <c r="G1473" s="201" t="s">
        <v>877</v>
      </c>
      <c r="H1473" s="202">
        <v>1</v>
      </c>
      <c r="I1473" s="203"/>
      <c r="J1473" s="204">
        <f>ROUND(I1473*H1473,2)</f>
        <v>0</v>
      </c>
      <c r="K1473" s="200" t="s">
        <v>157</v>
      </c>
      <c r="L1473" s="46"/>
      <c r="M1473" s="205" t="s">
        <v>19</v>
      </c>
      <c r="N1473" s="206" t="s">
        <v>47</v>
      </c>
      <c r="O1473" s="86"/>
      <c r="P1473" s="207">
        <f>O1473*H1473</f>
        <v>0</v>
      </c>
      <c r="Q1473" s="207">
        <v>0.0025000000000000001</v>
      </c>
      <c r="R1473" s="207">
        <f>Q1473*H1473</f>
        <v>0.0025000000000000001</v>
      </c>
      <c r="S1473" s="207">
        <v>0</v>
      </c>
      <c r="T1473" s="208">
        <f>S1473*H1473</f>
        <v>0</v>
      </c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40"/>
      <c r="AR1473" s="209" t="s">
        <v>216</v>
      </c>
      <c r="AT1473" s="209" t="s">
        <v>153</v>
      </c>
      <c r="AU1473" s="209" t="s">
        <v>86</v>
      </c>
      <c r="AY1473" s="19" t="s">
        <v>152</v>
      </c>
      <c r="BE1473" s="210">
        <f>IF(N1473="základní",J1473,0)</f>
        <v>0</v>
      </c>
      <c r="BF1473" s="210">
        <f>IF(N1473="snížená",J1473,0)</f>
        <v>0</v>
      </c>
      <c r="BG1473" s="210">
        <f>IF(N1473="zákl. přenesená",J1473,0)</f>
        <v>0</v>
      </c>
      <c r="BH1473" s="210">
        <f>IF(N1473="sníž. přenesená",J1473,0)</f>
        <v>0</v>
      </c>
      <c r="BI1473" s="210">
        <f>IF(N1473="nulová",J1473,0)</f>
        <v>0</v>
      </c>
      <c r="BJ1473" s="19" t="s">
        <v>84</v>
      </c>
      <c r="BK1473" s="210">
        <f>ROUND(I1473*H1473,2)</f>
        <v>0</v>
      </c>
      <c r="BL1473" s="19" t="s">
        <v>216</v>
      </c>
      <c r="BM1473" s="209" t="s">
        <v>1964</v>
      </c>
    </row>
    <row r="1474" s="2" customFormat="1">
      <c r="A1474" s="40"/>
      <c r="B1474" s="41"/>
      <c r="C1474" s="42"/>
      <c r="D1474" s="211" t="s">
        <v>394</v>
      </c>
      <c r="E1474" s="42"/>
      <c r="F1474" s="212" t="s">
        <v>1749</v>
      </c>
      <c r="G1474" s="42"/>
      <c r="H1474" s="42"/>
      <c r="I1474" s="213"/>
      <c r="J1474" s="42"/>
      <c r="K1474" s="42"/>
      <c r="L1474" s="46"/>
      <c r="M1474" s="214"/>
      <c r="N1474" s="215"/>
      <c r="O1474" s="86"/>
      <c r="P1474" s="86"/>
      <c r="Q1474" s="86"/>
      <c r="R1474" s="86"/>
      <c r="S1474" s="86"/>
      <c r="T1474" s="87"/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40"/>
      <c r="AT1474" s="19" t="s">
        <v>394</v>
      </c>
      <c r="AU1474" s="19" t="s">
        <v>86</v>
      </c>
    </row>
    <row r="1475" s="2" customFormat="1" ht="24.15" customHeight="1">
      <c r="A1475" s="40"/>
      <c r="B1475" s="41"/>
      <c r="C1475" s="198" t="s">
        <v>1965</v>
      </c>
      <c r="D1475" s="198" t="s">
        <v>153</v>
      </c>
      <c r="E1475" s="199" t="s">
        <v>1966</v>
      </c>
      <c r="F1475" s="200" t="s">
        <v>1967</v>
      </c>
      <c r="G1475" s="201" t="s">
        <v>411</v>
      </c>
      <c r="H1475" s="202">
        <v>4</v>
      </c>
      <c r="I1475" s="203"/>
      <c r="J1475" s="204">
        <f>ROUND(I1475*H1475,2)</f>
        <v>0</v>
      </c>
      <c r="K1475" s="200" t="s">
        <v>157</v>
      </c>
      <c r="L1475" s="46"/>
      <c r="M1475" s="205" t="s">
        <v>19</v>
      </c>
      <c r="N1475" s="206" t="s">
        <v>47</v>
      </c>
      <c r="O1475" s="86"/>
      <c r="P1475" s="207">
        <f>O1475*H1475</f>
        <v>0</v>
      </c>
      <c r="Q1475" s="207">
        <v>0.0025000000000000001</v>
      </c>
      <c r="R1475" s="207">
        <f>Q1475*H1475</f>
        <v>0.01</v>
      </c>
      <c r="S1475" s="207">
        <v>0</v>
      </c>
      <c r="T1475" s="208">
        <f>S1475*H1475</f>
        <v>0</v>
      </c>
      <c r="U1475" s="40"/>
      <c r="V1475" s="40"/>
      <c r="W1475" s="40"/>
      <c r="X1475" s="40"/>
      <c r="Y1475" s="40"/>
      <c r="Z1475" s="40"/>
      <c r="AA1475" s="40"/>
      <c r="AB1475" s="40"/>
      <c r="AC1475" s="40"/>
      <c r="AD1475" s="40"/>
      <c r="AE1475" s="40"/>
      <c r="AR1475" s="209" t="s">
        <v>216</v>
      </c>
      <c r="AT1475" s="209" t="s">
        <v>153</v>
      </c>
      <c r="AU1475" s="209" t="s">
        <v>86</v>
      </c>
      <c r="AY1475" s="19" t="s">
        <v>152</v>
      </c>
      <c r="BE1475" s="210">
        <f>IF(N1475="základní",J1475,0)</f>
        <v>0</v>
      </c>
      <c r="BF1475" s="210">
        <f>IF(N1475="snížená",J1475,0)</f>
        <v>0</v>
      </c>
      <c r="BG1475" s="210">
        <f>IF(N1475="zákl. přenesená",J1475,0)</f>
        <v>0</v>
      </c>
      <c r="BH1475" s="210">
        <f>IF(N1475="sníž. přenesená",J1475,0)</f>
        <v>0</v>
      </c>
      <c r="BI1475" s="210">
        <f>IF(N1475="nulová",J1475,0)</f>
        <v>0</v>
      </c>
      <c r="BJ1475" s="19" t="s">
        <v>84</v>
      </c>
      <c r="BK1475" s="210">
        <f>ROUND(I1475*H1475,2)</f>
        <v>0</v>
      </c>
      <c r="BL1475" s="19" t="s">
        <v>216</v>
      </c>
      <c r="BM1475" s="209" t="s">
        <v>1968</v>
      </c>
    </row>
    <row r="1476" s="2" customFormat="1">
      <c r="A1476" s="40"/>
      <c r="B1476" s="41"/>
      <c r="C1476" s="42"/>
      <c r="D1476" s="211" t="s">
        <v>394</v>
      </c>
      <c r="E1476" s="42"/>
      <c r="F1476" s="212" t="s">
        <v>1749</v>
      </c>
      <c r="G1476" s="42"/>
      <c r="H1476" s="42"/>
      <c r="I1476" s="213"/>
      <c r="J1476" s="42"/>
      <c r="K1476" s="42"/>
      <c r="L1476" s="46"/>
      <c r="M1476" s="214"/>
      <c r="N1476" s="215"/>
      <c r="O1476" s="86"/>
      <c r="P1476" s="86"/>
      <c r="Q1476" s="86"/>
      <c r="R1476" s="86"/>
      <c r="S1476" s="86"/>
      <c r="T1476" s="87"/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40"/>
      <c r="AT1476" s="19" t="s">
        <v>394</v>
      </c>
      <c r="AU1476" s="19" t="s">
        <v>86</v>
      </c>
    </row>
    <row r="1477" s="2" customFormat="1" ht="24.15" customHeight="1">
      <c r="A1477" s="40"/>
      <c r="B1477" s="41"/>
      <c r="C1477" s="198" t="s">
        <v>1969</v>
      </c>
      <c r="D1477" s="198" t="s">
        <v>153</v>
      </c>
      <c r="E1477" s="199" t="s">
        <v>1970</v>
      </c>
      <c r="F1477" s="200" t="s">
        <v>1971</v>
      </c>
      <c r="G1477" s="201" t="s">
        <v>877</v>
      </c>
      <c r="H1477" s="202">
        <v>1</v>
      </c>
      <c r="I1477" s="203"/>
      <c r="J1477" s="204">
        <f>ROUND(I1477*H1477,2)</f>
        <v>0</v>
      </c>
      <c r="K1477" s="200" t="s">
        <v>157</v>
      </c>
      <c r="L1477" s="46"/>
      <c r="M1477" s="205" t="s">
        <v>19</v>
      </c>
      <c r="N1477" s="206" t="s">
        <v>47</v>
      </c>
      <c r="O1477" s="86"/>
      <c r="P1477" s="207">
        <f>O1477*H1477</f>
        <v>0</v>
      </c>
      <c r="Q1477" s="207">
        <v>0</v>
      </c>
      <c r="R1477" s="207">
        <f>Q1477*H1477</f>
        <v>0</v>
      </c>
      <c r="S1477" s="207">
        <v>0</v>
      </c>
      <c r="T1477" s="208">
        <f>S1477*H1477</f>
        <v>0</v>
      </c>
      <c r="U1477" s="40"/>
      <c r="V1477" s="40"/>
      <c r="W1477" s="40"/>
      <c r="X1477" s="40"/>
      <c r="Y1477" s="40"/>
      <c r="Z1477" s="40"/>
      <c r="AA1477" s="40"/>
      <c r="AB1477" s="40"/>
      <c r="AC1477" s="40"/>
      <c r="AD1477" s="40"/>
      <c r="AE1477" s="40"/>
      <c r="AR1477" s="209" t="s">
        <v>151</v>
      </c>
      <c r="AT1477" s="209" t="s">
        <v>153</v>
      </c>
      <c r="AU1477" s="209" t="s">
        <v>86</v>
      </c>
      <c r="AY1477" s="19" t="s">
        <v>152</v>
      </c>
      <c r="BE1477" s="210">
        <f>IF(N1477="základní",J1477,0)</f>
        <v>0</v>
      </c>
      <c r="BF1477" s="210">
        <f>IF(N1477="snížená",J1477,0)</f>
        <v>0</v>
      </c>
      <c r="BG1477" s="210">
        <f>IF(N1477="zákl. přenesená",J1477,0)</f>
        <v>0</v>
      </c>
      <c r="BH1477" s="210">
        <f>IF(N1477="sníž. přenesená",J1477,0)</f>
        <v>0</v>
      </c>
      <c r="BI1477" s="210">
        <f>IF(N1477="nulová",J1477,0)</f>
        <v>0</v>
      </c>
      <c r="BJ1477" s="19" t="s">
        <v>84</v>
      </c>
      <c r="BK1477" s="210">
        <f>ROUND(I1477*H1477,2)</f>
        <v>0</v>
      </c>
      <c r="BL1477" s="19" t="s">
        <v>151</v>
      </c>
      <c r="BM1477" s="209" t="s">
        <v>1972</v>
      </c>
    </row>
    <row r="1478" s="2" customFormat="1">
      <c r="A1478" s="40"/>
      <c r="B1478" s="41"/>
      <c r="C1478" s="42"/>
      <c r="D1478" s="211" t="s">
        <v>394</v>
      </c>
      <c r="E1478" s="42"/>
      <c r="F1478" s="212" t="s">
        <v>1749</v>
      </c>
      <c r="G1478" s="42"/>
      <c r="H1478" s="42"/>
      <c r="I1478" s="213"/>
      <c r="J1478" s="42"/>
      <c r="K1478" s="42"/>
      <c r="L1478" s="46"/>
      <c r="M1478" s="214"/>
      <c r="N1478" s="215"/>
      <c r="O1478" s="86"/>
      <c r="P1478" s="86"/>
      <c r="Q1478" s="86"/>
      <c r="R1478" s="86"/>
      <c r="S1478" s="86"/>
      <c r="T1478" s="87"/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40"/>
      <c r="AT1478" s="19" t="s">
        <v>394</v>
      </c>
      <c r="AU1478" s="19" t="s">
        <v>86</v>
      </c>
    </row>
    <row r="1479" s="2" customFormat="1" ht="24.15" customHeight="1">
      <c r="A1479" s="40"/>
      <c r="B1479" s="41"/>
      <c r="C1479" s="198" t="s">
        <v>1973</v>
      </c>
      <c r="D1479" s="198" t="s">
        <v>153</v>
      </c>
      <c r="E1479" s="199" t="s">
        <v>1974</v>
      </c>
      <c r="F1479" s="200" t="s">
        <v>1975</v>
      </c>
      <c r="G1479" s="201" t="s">
        <v>877</v>
      </c>
      <c r="H1479" s="202">
        <v>1</v>
      </c>
      <c r="I1479" s="203"/>
      <c r="J1479" s="204">
        <f>ROUND(I1479*H1479,2)</f>
        <v>0</v>
      </c>
      <c r="K1479" s="200" t="s">
        <v>157</v>
      </c>
      <c r="L1479" s="46"/>
      <c r="M1479" s="205" t="s">
        <v>19</v>
      </c>
      <c r="N1479" s="206" t="s">
        <v>47</v>
      </c>
      <c r="O1479" s="86"/>
      <c r="P1479" s="207">
        <f>O1479*H1479</f>
        <v>0</v>
      </c>
      <c r="Q1479" s="207">
        <v>0</v>
      </c>
      <c r="R1479" s="207">
        <f>Q1479*H1479</f>
        <v>0</v>
      </c>
      <c r="S1479" s="207">
        <v>0</v>
      </c>
      <c r="T1479" s="208">
        <f>S1479*H1479</f>
        <v>0</v>
      </c>
      <c r="U1479" s="40"/>
      <c r="V1479" s="40"/>
      <c r="W1479" s="40"/>
      <c r="X1479" s="40"/>
      <c r="Y1479" s="40"/>
      <c r="Z1479" s="40"/>
      <c r="AA1479" s="40"/>
      <c r="AB1479" s="40"/>
      <c r="AC1479" s="40"/>
      <c r="AD1479" s="40"/>
      <c r="AE1479" s="40"/>
      <c r="AR1479" s="209" t="s">
        <v>151</v>
      </c>
      <c r="AT1479" s="209" t="s">
        <v>153</v>
      </c>
      <c r="AU1479" s="209" t="s">
        <v>86</v>
      </c>
      <c r="AY1479" s="19" t="s">
        <v>152</v>
      </c>
      <c r="BE1479" s="210">
        <f>IF(N1479="základní",J1479,0)</f>
        <v>0</v>
      </c>
      <c r="BF1479" s="210">
        <f>IF(N1479="snížená",J1479,0)</f>
        <v>0</v>
      </c>
      <c r="BG1479" s="210">
        <f>IF(N1479="zákl. přenesená",J1479,0)</f>
        <v>0</v>
      </c>
      <c r="BH1479" s="210">
        <f>IF(N1479="sníž. přenesená",J1479,0)</f>
        <v>0</v>
      </c>
      <c r="BI1479" s="210">
        <f>IF(N1479="nulová",J1479,0)</f>
        <v>0</v>
      </c>
      <c r="BJ1479" s="19" t="s">
        <v>84</v>
      </c>
      <c r="BK1479" s="210">
        <f>ROUND(I1479*H1479,2)</f>
        <v>0</v>
      </c>
      <c r="BL1479" s="19" t="s">
        <v>151</v>
      </c>
      <c r="BM1479" s="209" t="s">
        <v>1976</v>
      </c>
    </row>
    <row r="1480" s="2" customFormat="1">
      <c r="A1480" s="40"/>
      <c r="B1480" s="41"/>
      <c r="C1480" s="42"/>
      <c r="D1480" s="211" t="s">
        <v>394</v>
      </c>
      <c r="E1480" s="42"/>
      <c r="F1480" s="212" t="s">
        <v>1749</v>
      </c>
      <c r="G1480" s="42"/>
      <c r="H1480" s="42"/>
      <c r="I1480" s="213"/>
      <c r="J1480" s="42"/>
      <c r="K1480" s="42"/>
      <c r="L1480" s="46"/>
      <c r="M1480" s="214"/>
      <c r="N1480" s="215"/>
      <c r="O1480" s="86"/>
      <c r="P1480" s="86"/>
      <c r="Q1480" s="86"/>
      <c r="R1480" s="86"/>
      <c r="S1480" s="86"/>
      <c r="T1480" s="87"/>
      <c r="U1480" s="40"/>
      <c r="V1480" s="40"/>
      <c r="W1480" s="40"/>
      <c r="X1480" s="40"/>
      <c r="Y1480" s="40"/>
      <c r="Z1480" s="40"/>
      <c r="AA1480" s="40"/>
      <c r="AB1480" s="40"/>
      <c r="AC1480" s="40"/>
      <c r="AD1480" s="40"/>
      <c r="AE1480" s="40"/>
      <c r="AT1480" s="19" t="s">
        <v>394</v>
      </c>
      <c r="AU1480" s="19" t="s">
        <v>86</v>
      </c>
    </row>
    <row r="1481" s="2" customFormat="1" ht="24.15" customHeight="1">
      <c r="A1481" s="40"/>
      <c r="B1481" s="41"/>
      <c r="C1481" s="198" t="s">
        <v>1977</v>
      </c>
      <c r="D1481" s="198" t="s">
        <v>153</v>
      </c>
      <c r="E1481" s="199" t="s">
        <v>1978</v>
      </c>
      <c r="F1481" s="200" t="s">
        <v>1979</v>
      </c>
      <c r="G1481" s="201" t="s">
        <v>877</v>
      </c>
      <c r="H1481" s="202">
        <v>3</v>
      </c>
      <c r="I1481" s="203"/>
      <c r="J1481" s="204">
        <f>ROUND(I1481*H1481,2)</f>
        <v>0</v>
      </c>
      <c r="K1481" s="200" t="s">
        <v>157</v>
      </c>
      <c r="L1481" s="46"/>
      <c r="M1481" s="205" t="s">
        <v>19</v>
      </c>
      <c r="N1481" s="206" t="s">
        <v>47</v>
      </c>
      <c r="O1481" s="86"/>
      <c r="P1481" s="207">
        <f>O1481*H1481</f>
        <v>0</v>
      </c>
      <c r="Q1481" s="207">
        <v>0</v>
      </c>
      <c r="R1481" s="207">
        <f>Q1481*H1481</f>
        <v>0</v>
      </c>
      <c r="S1481" s="207">
        <v>0</v>
      </c>
      <c r="T1481" s="208">
        <f>S1481*H1481</f>
        <v>0</v>
      </c>
      <c r="U1481" s="40"/>
      <c r="V1481" s="40"/>
      <c r="W1481" s="40"/>
      <c r="X1481" s="40"/>
      <c r="Y1481" s="40"/>
      <c r="Z1481" s="40"/>
      <c r="AA1481" s="40"/>
      <c r="AB1481" s="40"/>
      <c r="AC1481" s="40"/>
      <c r="AD1481" s="40"/>
      <c r="AE1481" s="40"/>
      <c r="AR1481" s="209" t="s">
        <v>151</v>
      </c>
      <c r="AT1481" s="209" t="s">
        <v>153</v>
      </c>
      <c r="AU1481" s="209" t="s">
        <v>86</v>
      </c>
      <c r="AY1481" s="19" t="s">
        <v>152</v>
      </c>
      <c r="BE1481" s="210">
        <f>IF(N1481="základní",J1481,0)</f>
        <v>0</v>
      </c>
      <c r="BF1481" s="210">
        <f>IF(N1481="snížená",J1481,0)</f>
        <v>0</v>
      </c>
      <c r="BG1481" s="210">
        <f>IF(N1481="zákl. přenesená",J1481,0)</f>
        <v>0</v>
      </c>
      <c r="BH1481" s="210">
        <f>IF(N1481="sníž. přenesená",J1481,0)</f>
        <v>0</v>
      </c>
      <c r="BI1481" s="210">
        <f>IF(N1481="nulová",J1481,0)</f>
        <v>0</v>
      </c>
      <c r="BJ1481" s="19" t="s">
        <v>84</v>
      </c>
      <c r="BK1481" s="210">
        <f>ROUND(I1481*H1481,2)</f>
        <v>0</v>
      </c>
      <c r="BL1481" s="19" t="s">
        <v>151</v>
      </c>
      <c r="BM1481" s="209" t="s">
        <v>1980</v>
      </c>
    </row>
    <row r="1482" s="2" customFormat="1">
      <c r="A1482" s="40"/>
      <c r="B1482" s="41"/>
      <c r="C1482" s="42"/>
      <c r="D1482" s="211" t="s">
        <v>394</v>
      </c>
      <c r="E1482" s="42"/>
      <c r="F1482" s="212" t="s">
        <v>1749</v>
      </c>
      <c r="G1482" s="42"/>
      <c r="H1482" s="42"/>
      <c r="I1482" s="213"/>
      <c r="J1482" s="42"/>
      <c r="K1482" s="42"/>
      <c r="L1482" s="46"/>
      <c r="M1482" s="214"/>
      <c r="N1482" s="215"/>
      <c r="O1482" s="86"/>
      <c r="P1482" s="86"/>
      <c r="Q1482" s="86"/>
      <c r="R1482" s="86"/>
      <c r="S1482" s="86"/>
      <c r="T1482" s="87"/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40"/>
      <c r="AT1482" s="19" t="s">
        <v>394</v>
      </c>
      <c r="AU1482" s="19" t="s">
        <v>86</v>
      </c>
    </row>
    <row r="1483" s="2" customFormat="1" ht="24.15" customHeight="1">
      <c r="A1483" s="40"/>
      <c r="B1483" s="41"/>
      <c r="C1483" s="198" t="s">
        <v>1981</v>
      </c>
      <c r="D1483" s="198" t="s">
        <v>153</v>
      </c>
      <c r="E1483" s="199" t="s">
        <v>1982</v>
      </c>
      <c r="F1483" s="200" t="s">
        <v>1983</v>
      </c>
      <c r="G1483" s="201" t="s">
        <v>877</v>
      </c>
      <c r="H1483" s="202">
        <v>2</v>
      </c>
      <c r="I1483" s="203"/>
      <c r="J1483" s="204">
        <f>ROUND(I1483*H1483,2)</f>
        <v>0</v>
      </c>
      <c r="K1483" s="200" t="s">
        <v>157</v>
      </c>
      <c r="L1483" s="46"/>
      <c r="M1483" s="205" t="s">
        <v>19</v>
      </c>
      <c r="N1483" s="206" t="s">
        <v>47</v>
      </c>
      <c r="O1483" s="86"/>
      <c r="P1483" s="207">
        <f>O1483*H1483</f>
        <v>0</v>
      </c>
      <c r="Q1483" s="207">
        <v>0</v>
      </c>
      <c r="R1483" s="207">
        <f>Q1483*H1483</f>
        <v>0</v>
      </c>
      <c r="S1483" s="207">
        <v>0</v>
      </c>
      <c r="T1483" s="208">
        <f>S1483*H1483</f>
        <v>0</v>
      </c>
      <c r="U1483" s="40"/>
      <c r="V1483" s="40"/>
      <c r="W1483" s="40"/>
      <c r="X1483" s="40"/>
      <c r="Y1483" s="40"/>
      <c r="Z1483" s="40"/>
      <c r="AA1483" s="40"/>
      <c r="AB1483" s="40"/>
      <c r="AC1483" s="40"/>
      <c r="AD1483" s="40"/>
      <c r="AE1483" s="40"/>
      <c r="AR1483" s="209" t="s">
        <v>151</v>
      </c>
      <c r="AT1483" s="209" t="s">
        <v>153</v>
      </c>
      <c r="AU1483" s="209" t="s">
        <v>86</v>
      </c>
      <c r="AY1483" s="19" t="s">
        <v>152</v>
      </c>
      <c r="BE1483" s="210">
        <f>IF(N1483="základní",J1483,0)</f>
        <v>0</v>
      </c>
      <c r="BF1483" s="210">
        <f>IF(N1483="snížená",J1483,0)</f>
        <v>0</v>
      </c>
      <c r="BG1483" s="210">
        <f>IF(N1483="zákl. přenesená",J1483,0)</f>
        <v>0</v>
      </c>
      <c r="BH1483" s="210">
        <f>IF(N1483="sníž. přenesená",J1483,0)</f>
        <v>0</v>
      </c>
      <c r="BI1483" s="210">
        <f>IF(N1483="nulová",J1483,0)</f>
        <v>0</v>
      </c>
      <c r="BJ1483" s="19" t="s">
        <v>84</v>
      </c>
      <c r="BK1483" s="210">
        <f>ROUND(I1483*H1483,2)</f>
        <v>0</v>
      </c>
      <c r="BL1483" s="19" t="s">
        <v>151</v>
      </c>
      <c r="BM1483" s="209" t="s">
        <v>1984</v>
      </c>
    </row>
    <row r="1484" s="2" customFormat="1">
      <c r="A1484" s="40"/>
      <c r="B1484" s="41"/>
      <c r="C1484" s="42"/>
      <c r="D1484" s="211" t="s">
        <v>394</v>
      </c>
      <c r="E1484" s="42"/>
      <c r="F1484" s="212" t="s">
        <v>1749</v>
      </c>
      <c r="G1484" s="42"/>
      <c r="H1484" s="42"/>
      <c r="I1484" s="213"/>
      <c r="J1484" s="42"/>
      <c r="K1484" s="42"/>
      <c r="L1484" s="46"/>
      <c r="M1484" s="214"/>
      <c r="N1484" s="215"/>
      <c r="O1484" s="86"/>
      <c r="P1484" s="86"/>
      <c r="Q1484" s="86"/>
      <c r="R1484" s="86"/>
      <c r="S1484" s="86"/>
      <c r="T1484" s="87"/>
      <c r="U1484" s="40"/>
      <c r="V1484" s="40"/>
      <c r="W1484" s="40"/>
      <c r="X1484" s="40"/>
      <c r="Y1484" s="40"/>
      <c r="Z1484" s="40"/>
      <c r="AA1484" s="40"/>
      <c r="AB1484" s="40"/>
      <c r="AC1484" s="40"/>
      <c r="AD1484" s="40"/>
      <c r="AE1484" s="40"/>
      <c r="AT1484" s="19" t="s">
        <v>394</v>
      </c>
      <c r="AU1484" s="19" t="s">
        <v>86</v>
      </c>
    </row>
    <row r="1485" s="11" customFormat="1" ht="22.8" customHeight="1">
      <c r="A1485" s="11"/>
      <c r="B1485" s="184"/>
      <c r="C1485" s="185"/>
      <c r="D1485" s="186" t="s">
        <v>75</v>
      </c>
      <c r="E1485" s="227" t="s">
        <v>1985</v>
      </c>
      <c r="F1485" s="227" t="s">
        <v>1986</v>
      </c>
      <c r="G1485" s="185"/>
      <c r="H1485" s="185"/>
      <c r="I1485" s="188"/>
      <c r="J1485" s="228">
        <f>BK1485</f>
        <v>0</v>
      </c>
      <c r="K1485" s="185"/>
      <c r="L1485" s="190"/>
      <c r="M1485" s="191"/>
      <c r="N1485" s="192"/>
      <c r="O1485" s="192"/>
      <c r="P1485" s="193">
        <f>SUM(P1486:P1600)</f>
        <v>0</v>
      </c>
      <c r="Q1485" s="192"/>
      <c r="R1485" s="193">
        <f>SUM(R1486:R1600)</f>
        <v>6.2146267699999997</v>
      </c>
      <c r="S1485" s="192"/>
      <c r="T1485" s="194">
        <f>SUM(T1486:T1600)</f>
        <v>0</v>
      </c>
      <c r="U1485" s="11"/>
      <c r="V1485" s="11"/>
      <c r="W1485" s="11"/>
      <c r="X1485" s="11"/>
      <c r="Y1485" s="11"/>
      <c r="Z1485" s="11"/>
      <c r="AA1485" s="11"/>
      <c r="AB1485" s="11"/>
      <c r="AC1485" s="11"/>
      <c r="AD1485" s="11"/>
      <c r="AE1485" s="11"/>
      <c r="AR1485" s="195" t="s">
        <v>86</v>
      </c>
      <c r="AT1485" s="196" t="s">
        <v>75</v>
      </c>
      <c r="AU1485" s="196" t="s">
        <v>84</v>
      </c>
      <c r="AY1485" s="195" t="s">
        <v>152</v>
      </c>
      <c r="BK1485" s="197">
        <f>SUM(BK1486:BK1600)</f>
        <v>0</v>
      </c>
    </row>
    <row r="1486" s="2" customFormat="1" ht="16.5" customHeight="1">
      <c r="A1486" s="40"/>
      <c r="B1486" s="41"/>
      <c r="C1486" s="198" t="s">
        <v>1987</v>
      </c>
      <c r="D1486" s="198" t="s">
        <v>153</v>
      </c>
      <c r="E1486" s="199" t="s">
        <v>1988</v>
      </c>
      <c r="F1486" s="200" t="s">
        <v>1989</v>
      </c>
      <c r="G1486" s="201" t="s">
        <v>485</v>
      </c>
      <c r="H1486" s="202">
        <v>123.68300000000001</v>
      </c>
      <c r="I1486" s="203"/>
      <c r="J1486" s="204">
        <f>ROUND(I1486*H1486,2)</f>
        <v>0</v>
      </c>
      <c r="K1486" s="200" t="s">
        <v>486</v>
      </c>
      <c r="L1486" s="46"/>
      <c r="M1486" s="205" t="s">
        <v>19</v>
      </c>
      <c r="N1486" s="206" t="s">
        <v>47</v>
      </c>
      <c r="O1486" s="86"/>
      <c r="P1486" s="207">
        <f>O1486*H1486</f>
        <v>0</v>
      </c>
      <c r="Q1486" s="207">
        <v>0.00029999999999999997</v>
      </c>
      <c r="R1486" s="207">
        <f>Q1486*H1486</f>
        <v>0.037104899999999996</v>
      </c>
      <c r="S1486" s="207">
        <v>0</v>
      </c>
      <c r="T1486" s="208">
        <f>S1486*H1486</f>
        <v>0</v>
      </c>
      <c r="U1486" s="40"/>
      <c r="V1486" s="40"/>
      <c r="W1486" s="40"/>
      <c r="X1486" s="40"/>
      <c r="Y1486" s="40"/>
      <c r="Z1486" s="40"/>
      <c r="AA1486" s="40"/>
      <c r="AB1486" s="40"/>
      <c r="AC1486" s="40"/>
      <c r="AD1486" s="40"/>
      <c r="AE1486" s="40"/>
      <c r="AR1486" s="209" t="s">
        <v>216</v>
      </c>
      <c r="AT1486" s="209" t="s">
        <v>153</v>
      </c>
      <c r="AU1486" s="209" t="s">
        <v>86</v>
      </c>
      <c r="AY1486" s="19" t="s">
        <v>152</v>
      </c>
      <c r="BE1486" s="210">
        <f>IF(N1486="základní",J1486,0)</f>
        <v>0</v>
      </c>
      <c r="BF1486" s="210">
        <f>IF(N1486="snížená",J1486,0)</f>
        <v>0</v>
      </c>
      <c r="BG1486" s="210">
        <f>IF(N1486="zákl. přenesená",J1486,0)</f>
        <v>0</v>
      </c>
      <c r="BH1486" s="210">
        <f>IF(N1486="sníž. přenesená",J1486,0)</f>
        <v>0</v>
      </c>
      <c r="BI1486" s="210">
        <f>IF(N1486="nulová",J1486,0)</f>
        <v>0</v>
      </c>
      <c r="BJ1486" s="19" t="s">
        <v>84</v>
      </c>
      <c r="BK1486" s="210">
        <f>ROUND(I1486*H1486,2)</f>
        <v>0</v>
      </c>
      <c r="BL1486" s="19" t="s">
        <v>216</v>
      </c>
      <c r="BM1486" s="209" t="s">
        <v>1990</v>
      </c>
    </row>
    <row r="1487" s="2" customFormat="1">
      <c r="A1487" s="40"/>
      <c r="B1487" s="41"/>
      <c r="C1487" s="42"/>
      <c r="D1487" s="229" t="s">
        <v>488</v>
      </c>
      <c r="E1487" s="42"/>
      <c r="F1487" s="230" t="s">
        <v>1991</v>
      </c>
      <c r="G1487" s="42"/>
      <c r="H1487" s="42"/>
      <c r="I1487" s="213"/>
      <c r="J1487" s="42"/>
      <c r="K1487" s="42"/>
      <c r="L1487" s="46"/>
      <c r="M1487" s="214"/>
      <c r="N1487" s="215"/>
      <c r="O1487" s="86"/>
      <c r="P1487" s="86"/>
      <c r="Q1487" s="86"/>
      <c r="R1487" s="86"/>
      <c r="S1487" s="86"/>
      <c r="T1487" s="87"/>
      <c r="U1487" s="40"/>
      <c r="V1487" s="40"/>
      <c r="W1487" s="40"/>
      <c r="X1487" s="40"/>
      <c r="Y1487" s="40"/>
      <c r="Z1487" s="40"/>
      <c r="AA1487" s="40"/>
      <c r="AB1487" s="40"/>
      <c r="AC1487" s="40"/>
      <c r="AD1487" s="40"/>
      <c r="AE1487" s="40"/>
      <c r="AT1487" s="19" t="s">
        <v>488</v>
      </c>
      <c r="AU1487" s="19" t="s">
        <v>86</v>
      </c>
    </row>
    <row r="1488" s="2" customFormat="1">
      <c r="A1488" s="40"/>
      <c r="B1488" s="41"/>
      <c r="C1488" s="42"/>
      <c r="D1488" s="211" t="s">
        <v>394</v>
      </c>
      <c r="E1488" s="42"/>
      <c r="F1488" s="212" t="s">
        <v>1992</v>
      </c>
      <c r="G1488" s="42"/>
      <c r="H1488" s="42"/>
      <c r="I1488" s="213"/>
      <c r="J1488" s="42"/>
      <c r="K1488" s="42"/>
      <c r="L1488" s="46"/>
      <c r="M1488" s="214"/>
      <c r="N1488" s="215"/>
      <c r="O1488" s="86"/>
      <c r="P1488" s="86"/>
      <c r="Q1488" s="86"/>
      <c r="R1488" s="86"/>
      <c r="S1488" s="86"/>
      <c r="T1488" s="87"/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40"/>
      <c r="AT1488" s="19" t="s">
        <v>394</v>
      </c>
      <c r="AU1488" s="19" t="s">
        <v>86</v>
      </c>
    </row>
    <row r="1489" s="13" customFormat="1">
      <c r="A1489" s="13"/>
      <c r="B1489" s="231"/>
      <c r="C1489" s="232"/>
      <c r="D1489" s="211" t="s">
        <v>490</v>
      </c>
      <c r="E1489" s="233" t="s">
        <v>19</v>
      </c>
      <c r="F1489" s="234" t="s">
        <v>777</v>
      </c>
      <c r="G1489" s="232"/>
      <c r="H1489" s="233" t="s">
        <v>19</v>
      </c>
      <c r="I1489" s="235"/>
      <c r="J1489" s="232"/>
      <c r="K1489" s="232"/>
      <c r="L1489" s="236"/>
      <c r="M1489" s="237"/>
      <c r="N1489" s="238"/>
      <c r="O1489" s="238"/>
      <c r="P1489" s="238"/>
      <c r="Q1489" s="238"/>
      <c r="R1489" s="238"/>
      <c r="S1489" s="238"/>
      <c r="T1489" s="239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40" t="s">
        <v>490</v>
      </c>
      <c r="AU1489" s="240" t="s">
        <v>86</v>
      </c>
      <c r="AV1489" s="13" t="s">
        <v>84</v>
      </c>
      <c r="AW1489" s="13" t="s">
        <v>37</v>
      </c>
      <c r="AX1489" s="13" t="s">
        <v>76</v>
      </c>
      <c r="AY1489" s="240" t="s">
        <v>152</v>
      </c>
    </row>
    <row r="1490" s="13" customFormat="1">
      <c r="A1490" s="13"/>
      <c r="B1490" s="231"/>
      <c r="C1490" s="232"/>
      <c r="D1490" s="211" t="s">
        <v>490</v>
      </c>
      <c r="E1490" s="233" t="s">
        <v>19</v>
      </c>
      <c r="F1490" s="234" t="s">
        <v>778</v>
      </c>
      <c r="G1490" s="232"/>
      <c r="H1490" s="233" t="s">
        <v>19</v>
      </c>
      <c r="I1490" s="235"/>
      <c r="J1490" s="232"/>
      <c r="K1490" s="232"/>
      <c r="L1490" s="236"/>
      <c r="M1490" s="237"/>
      <c r="N1490" s="238"/>
      <c r="O1490" s="238"/>
      <c r="P1490" s="238"/>
      <c r="Q1490" s="238"/>
      <c r="R1490" s="238"/>
      <c r="S1490" s="238"/>
      <c r="T1490" s="239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40" t="s">
        <v>490</v>
      </c>
      <c r="AU1490" s="240" t="s">
        <v>86</v>
      </c>
      <c r="AV1490" s="13" t="s">
        <v>84</v>
      </c>
      <c r="AW1490" s="13" t="s">
        <v>37</v>
      </c>
      <c r="AX1490" s="13" t="s">
        <v>76</v>
      </c>
      <c r="AY1490" s="240" t="s">
        <v>152</v>
      </c>
    </row>
    <row r="1491" s="13" customFormat="1">
      <c r="A1491" s="13"/>
      <c r="B1491" s="231"/>
      <c r="C1491" s="232"/>
      <c r="D1491" s="211" t="s">
        <v>490</v>
      </c>
      <c r="E1491" s="233" t="s">
        <v>19</v>
      </c>
      <c r="F1491" s="234" t="s">
        <v>1993</v>
      </c>
      <c r="G1491" s="232"/>
      <c r="H1491" s="233" t="s">
        <v>19</v>
      </c>
      <c r="I1491" s="235"/>
      <c r="J1491" s="232"/>
      <c r="K1491" s="232"/>
      <c r="L1491" s="236"/>
      <c r="M1491" s="237"/>
      <c r="N1491" s="238"/>
      <c r="O1491" s="238"/>
      <c r="P1491" s="238"/>
      <c r="Q1491" s="238"/>
      <c r="R1491" s="238"/>
      <c r="S1491" s="238"/>
      <c r="T1491" s="239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40" t="s">
        <v>490</v>
      </c>
      <c r="AU1491" s="240" t="s">
        <v>86</v>
      </c>
      <c r="AV1491" s="13" t="s">
        <v>84</v>
      </c>
      <c r="AW1491" s="13" t="s">
        <v>37</v>
      </c>
      <c r="AX1491" s="13" t="s">
        <v>76</v>
      </c>
      <c r="AY1491" s="240" t="s">
        <v>152</v>
      </c>
    </row>
    <row r="1492" s="14" customFormat="1">
      <c r="A1492" s="14"/>
      <c r="B1492" s="241"/>
      <c r="C1492" s="242"/>
      <c r="D1492" s="211" t="s">
        <v>490</v>
      </c>
      <c r="E1492" s="243" t="s">
        <v>19</v>
      </c>
      <c r="F1492" s="244" t="s">
        <v>1994</v>
      </c>
      <c r="G1492" s="242"/>
      <c r="H1492" s="245">
        <v>1.2150000000000001</v>
      </c>
      <c r="I1492" s="246"/>
      <c r="J1492" s="242"/>
      <c r="K1492" s="242"/>
      <c r="L1492" s="247"/>
      <c r="M1492" s="248"/>
      <c r="N1492" s="249"/>
      <c r="O1492" s="249"/>
      <c r="P1492" s="249"/>
      <c r="Q1492" s="249"/>
      <c r="R1492" s="249"/>
      <c r="S1492" s="249"/>
      <c r="T1492" s="250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T1492" s="251" t="s">
        <v>490</v>
      </c>
      <c r="AU1492" s="251" t="s">
        <v>86</v>
      </c>
      <c r="AV1492" s="14" t="s">
        <v>86</v>
      </c>
      <c r="AW1492" s="14" t="s">
        <v>37</v>
      </c>
      <c r="AX1492" s="14" t="s">
        <v>76</v>
      </c>
      <c r="AY1492" s="251" t="s">
        <v>152</v>
      </c>
    </row>
    <row r="1493" s="14" customFormat="1">
      <c r="A1493" s="14"/>
      <c r="B1493" s="241"/>
      <c r="C1493" s="242"/>
      <c r="D1493" s="211" t="s">
        <v>490</v>
      </c>
      <c r="E1493" s="243" t="s">
        <v>19</v>
      </c>
      <c r="F1493" s="244" t="s">
        <v>1995</v>
      </c>
      <c r="G1493" s="242"/>
      <c r="H1493" s="245">
        <v>18.922999999999998</v>
      </c>
      <c r="I1493" s="246"/>
      <c r="J1493" s="242"/>
      <c r="K1493" s="242"/>
      <c r="L1493" s="247"/>
      <c r="M1493" s="248"/>
      <c r="N1493" s="249"/>
      <c r="O1493" s="249"/>
      <c r="P1493" s="249"/>
      <c r="Q1493" s="249"/>
      <c r="R1493" s="249"/>
      <c r="S1493" s="249"/>
      <c r="T1493" s="250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51" t="s">
        <v>490</v>
      </c>
      <c r="AU1493" s="251" t="s">
        <v>86</v>
      </c>
      <c r="AV1493" s="14" t="s">
        <v>86</v>
      </c>
      <c r="AW1493" s="14" t="s">
        <v>37</v>
      </c>
      <c r="AX1493" s="14" t="s">
        <v>76</v>
      </c>
      <c r="AY1493" s="251" t="s">
        <v>152</v>
      </c>
    </row>
    <row r="1494" s="14" customFormat="1">
      <c r="A1494" s="14"/>
      <c r="B1494" s="241"/>
      <c r="C1494" s="242"/>
      <c r="D1494" s="211" t="s">
        <v>490</v>
      </c>
      <c r="E1494" s="243" t="s">
        <v>19</v>
      </c>
      <c r="F1494" s="244" t="s">
        <v>1996</v>
      </c>
      <c r="G1494" s="242"/>
      <c r="H1494" s="245">
        <v>8.6999999999999993</v>
      </c>
      <c r="I1494" s="246"/>
      <c r="J1494" s="242"/>
      <c r="K1494" s="242"/>
      <c r="L1494" s="247"/>
      <c r="M1494" s="248"/>
      <c r="N1494" s="249"/>
      <c r="O1494" s="249"/>
      <c r="P1494" s="249"/>
      <c r="Q1494" s="249"/>
      <c r="R1494" s="249"/>
      <c r="S1494" s="249"/>
      <c r="T1494" s="250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T1494" s="251" t="s">
        <v>490</v>
      </c>
      <c r="AU1494" s="251" t="s">
        <v>86</v>
      </c>
      <c r="AV1494" s="14" t="s">
        <v>86</v>
      </c>
      <c r="AW1494" s="14" t="s">
        <v>37</v>
      </c>
      <c r="AX1494" s="14" t="s">
        <v>76</v>
      </c>
      <c r="AY1494" s="251" t="s">
        <v>152</v>
      </c>
    </row>
    <row r="1495" s="14" customFormat="1">
      <c r="A1495" s="14"/>
      <c r="B1495" s="241"/>
      <c r="C1495" s="242"/>
      <c r="D1495" s="211" t="s">
        <v>490</v>
      </c>
      <c r="E1495" s="243" t="s">
        <v>19</v>
      </c>
      <c r="F1495" s="244" t="s">
        <v>1997</v>
      </c>
      <c r="G1495" s="242"/>
      <c r="H1495" s="245">
        <v>11.744999999999999</v>
      </c>
      <c r="I1495" s="246"/>
      <c r="J1495" s="242"/>
      <c r="K1495" s="242"/>
      <c r="L1495" s="247"/>
      <c r="M1495" s="248"/>
      <c r="N1495" s="249"/>
      <c r="O1495" s="249"/>
      <c r="P1495" s="249"/>
      <c r="Q1495" s="249"/>
      <c r="R1495" s="249"/>
      <c r="S1495" s="249"/>
      <c r="T1495" s="250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51" t="s">
        <v>490</v>
      </c>
      <c r="AU1495" s="251" t="s">
        <v>86</v>
      </c>
      <c r="AV1495" s="14" t="s">
        <v>86</v>
      </c>
      <c r="AW1495" s="14" t="s">
        <v>37</v>
      </c>
      <c r="AX1495" s="14" t="s">
        <v>76</v>
      </c>
      <c r="AY1495" s="251" t="s">
        <v>152</v>
      </c>
    </row>
    <row r="1496" s="16" customFormat="1">
      <c r="A1496" s="16"/>
      <c r="B1496" s="263"/>
      <c r="C1496" s="264"/>
      <c r="D1496" s="211" t="s">
        <v>490</v>
      </c>
      <c r="E1496" s="265" t="s">
        <v>19</v>
      </c>
      <c r="F1496" s="266" t="s">
        <v>518</v>
      </c>
      <c r="G1496" s="264"/>
      <c r="H1496" s="267">
        <v>40.582999999999998</v>
      </c>
      <c r="I1496" s="268"/>
      <c r="J1496" s="264"/>
      <c r="K1496" s="264"/>
      <c r="L1496" s="269"/>
      <c r="M1496" s="270"/>
      <c r="N1496" s="271"/>
      <c r="O1496" s="271"/>
      <c r="P1496" s="271"/>
      <c r="Q1496" s="271"/>
      <c r="R1496" s="271"/>
      <c r="S1496" s="271"/>
      <c r="T1496" s="272"/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6"/>
      <c r="AT1496" s="273" t="s">
        <v>490</v>
      </c>
      <c r="AU1496" s="273" t="s">
        <v>86</v>
      </c>
      <c r="AV1496" s="16" t="s">
        <v>163</v>
      </c>
      <c r="AW1496" s="16" t="s">
        <v>37</v>
      </c>
      <c r="AX1496" s="16" t="s">
        <v>76</v>
      </c>
      <c r="AY1496" s="273" t="s">
        <v>152</v>
      </c>
    </row>
    <row r="1497" s="13" customFormat="1">
      <c r="A1497" s="13"/>
      <c r="B1497" s="231"/>
      <c r="C1497" s="232"/>
      <c r="D1497" s="211" t="s">
        <v>490</v>
      </c>
      <c r="E1497" s="233" t="s">
        <v>19</v>
      </c>
      <c r="F1497" s="234" t="s">
        <v>779</v>
      </c>
      <c r="G1497" s="232"/>
      <c r="H1497" s="233" t="s">
        <v>19</v>
      </c>
      <c r="I1497" s="235"/>
      <c r="J1497" s="232"/>
      <c r="K1497" s="232"/>
      <c r="L1497" s="236"/>
      <c r="M1497" s="237"/>
      <c r="N1497" s="238"/>
      <c r="O1497" s="238"/>
      <c r="P1497" s="238"/>
      <c r="Q1497" s="238"/>
      <c r="R1497" s="238"/>
      <c r="S1497" s="238"/>
      <c r="T1497" s="239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40" t="s">
        <v>490</v>
      </c>
      <c r="AU1497" s="240" t="s">
        <v>86</v>
      </c>
      <c r="AV1497" s="13" t="s">
        <v>84</v>
      </c>
      <c r="AW1497" s="13" t="s">
        <v>37</v>
      </c>
      <c r="AX1497" s="13" t="s">
        <v>76</v>
      </c>
      <c r="AY1497" s="240" t="s">
        <v>152</v>
      </c>
    </row>
    <row r="1498" s="14" customFormat="1">
      <c r="A1498" s="14"/>
      <c r="B1498" s="241"/>
      <c r="C1498" s="242"/>
      <c r="D1498" s="211" t="s">
        <v>490</v>
      </c>
      <c r="E1498" s="243" t="s">
        <v>19</v>
      </c>
      <c r="F1498" s="244" t="s">
        <v>780</v>
      </c>
      <c r="G1498" s="242"/>
      <c r="H1498" s="245">
        <v>1.823</v>
      </c>
      <c r="I1498" s="246"/>
      <c r="J1498" s="242"/>
      <c r="K1498" s="242"/>
      <c r="L1498" s="247"/>
      <c r="M1498" s="248"/>
      <c r="N1498" s="249"/>
      <c r="O1498" s="249"/>
      <c r="P1498" s="249"/>
      <c r="Q1498" s="249"/>
      <c r="R1498" s="249"/>
      <c r="S1498" s="249"/>
      <c r="T1498" s="250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T1498" s="251" t="s">
        <v>490</v>
      </c>
      <c r="AU1498" s="251" t="s">
        <v>86</v>
      </c>
      <c r="AV1498" s="14" t="s">
        <v>86</v>
      </c>
      <c r="AW1498" s="14" t="s">
        <v>37</v>
      </c>
      <c r="AX1498" s="14" t="s">
        <v>76</v>
      </c>
      <c r="AY1498" s="251" t="s">
        <v>152</v>
      </c>
    </row>
    <row r="1499" s="14" customFormat="1">
      <c r="A1499" s="14"/>
      <c r="B1499" s="241"/>
      <c r="C1499" s="242"/>
      <c r="D1499" s="211" t="s">
        <v>490</v>
      </c>
      <c r="E1499" s="243" t="s">
        <v>19</v>
      </c>
      <c r="F1499" s="244" t="s">
        <v>781</v>
      </c>
      <c r="G1499" s="242"/>
      <c r="H1499" s="245">
        <v>6.8399999999999999</v>
      </c>
      <c r="I1499" s="246"/>
      <c r="J1499" s="242"/>
      <c r="K1499" s="242"/>
      <c r="L1499" s="247"/>
      <c r="M1499" s="248"/>
      <c r="N1499" s="249"/>
      <c r="O1499" s="249"/>
      <c r="P1499" s="249"/>
      <c r="Q1499" s="249"/>
      <c r="R1499" s="249"/>
      <c r="S1499" s="249"/>
      <c r="T1499" s="250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T1499" s="251" t="s">
        <v>490</v>
      </c>
      <c r="AU1499" s="251" t="s">
        <v>86</v>
      </c>
      <c r="AV1499" s="14" t="s">
        <v>86</v>
      </c>
      <c r="AW1499" s="14" t="s">
        <v>37</v>
      </c>
      <c r="AX1499" s="14" t="s">
        <v>76</v>
      </c>
      <c r="AY1499" s="251" t="s">
        <v>152</v>
      </c>
    </row>
    <row r="1500" s="16" customFormat="1">
      <c r="A1500" s="16"/>
      <c r="B1500" s="263"/>
      <c r="C1500" s="264"/>
      <c r="D1500" s="211" t="s">
        <v>490</v>
      </c>
      <c r="E1500" s="265" t="s">
        <v>19</v>
      </c>
      <c r="F1500" s="266" t="s">
        <v>518</v>
      </c>
      <c r="G1500" s="264"/>
      <c r="H1500" s="267">
        <v>8.6630000000000003</v>
      </c>
      <c r="I1500" s="268"/>
      <c r="J1500" s="264"/>
      <c r="K1500" s="264"/>
      <c r="L1500" s="269"/>
      <c r="M1500" s="270"/>
      <c r="N1500" s="271"/>
      <c r="O1500" s="271"/>
      <c r="P1500" s="271"/>
      <c r="Q1500" s="271"/>
      <c r="R1500" s="271"/>
      <c r="S1500" s="271"/>
      <c r="T1500" s="272"/>
      <c r="U1500" s="16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6"/>
      <c r="AT1500" s="273" t="s">
        <v>490</v>
      </c>
      <c r="AU1500" s="273" t="s">
        <v>86</v>
      </c>
      <c r="AV1500" s="16" t="s">
        <v>163</v>
      </c>
      <c r="AW1500" s="16" t="s">
        <v>37</v>
      </c>
      <c r="AX1500" s="16" t="s">
        <v>76</v>
      </c>
      <c r="AY1500" s="273" t="s">
        <v>152</v>
      </c>
    </row>
    <row r="1501" s="13" customFormat="1">
      <c r="A1501" s="13"/>
      <c r="B1501" s="231"/>
      <c r="C1501" s="232"/>
      <c r="D1501" s="211" t="s">
        <v>490</v>
      </c>
      <c r="E1501" s="233" t="s">
        <v>19</v>
      </c>
      <c r="F1501" s="234" t="s">
        <v>1998</v>
      </c>
      <c r="G1501" s="232"/>
      <c r="H1501" s="233" t="s">
        <v>19</v>
      </c>
      <c r="I1501" s="235"/>
      <c r="J1501" s="232"/>
      <c r="K1501" s="232"/>
      <c r="L1501" s="236"/>
      <c r="M1501" s="237"/>
      <c r="N1501" s="238"/>
      <c r="O1501" s="238"/>
      <c r="P1501" s="238"/>
      <c r="Q1501" s="238"/>
      <c r="R1501" s="238"/>
      <c r="S1501" s="238"/>
      <c r="T1501" s="239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40" t="s">
        <v>490</v>
      </c>
      <c r="AU1501" s="240" t="s">
        <v>86</v>
      </c>
      <c r="AV1501" s="13" t="s">
        <v>84</v>
      </c>
      <c r="AW1501" s="13" t="s">
        <v>37</v>
      </c>
      <c r="AX1501" s="13" t="s">
        <v>76</v>
      </c>
      <c r="AY1501" s="240" t="s">
        <v>152</v>
      </c>
    </row>
    <row r="1502" s="14" customFormat="1">
      <c r="A1502" s="14"/>
      <c r="B1502" s="241"/>
      <c r="C1502" s="242"/>
      <c r="D1502" s="211" t="s">
        <v>490</v>
      </c>
      <c r="E1502" s="243" t="s">
        <v>19</v>
      </c>
      <c r="F1502" s="244" t="s">
        <v>1999</v>
      </c>
      <c r="G1502" s="242"/>
      <c r="H1502" s="245">
        <v>11.76</v>
      </c>
      <c r="I1502" s="246"/>
      <c r="J1502" s="242"/>
      <c r="K1502" s="242"/>
      <c r="L1502" s="247"/>
      <c r="M1502" s="248"/>
      <c r="N1502" s="249"/>
      <c r="O1502" s="249"/>
      <c r="P1502" s="249"/>
      <c r="Q1502" s="249"/>
      <c r="R1502" s="249"/>
      <c r="S1502" s="249"/>
      <c r="T1502" s="250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T1502" s="251" t="s">
        <v>490</v>
      </c>
      <c r="AU1502" s="251" t="s">
        <v>86</v>
      </c>
      <c r="AV1502" s="14" t="s">
        <v>86</v>
      </c>
      <c r="AW1502" s="14" t="s">
        <v>37</v>
      </c>
      <c r="AX1502" s="14" t="s">
        <v>76</v>
      </c>
      <c r="AY1502" s="251" t="s">
        <v>152</v>
      </c>
    </row>
    <row r="1503" s="14" customFormat="1">
      <c r="A1503" s="14"/>
      <c r="B1503" s="241"/>
      <c r="C1503" s="242"/>
      <c r="D1503" s="211" t="s">
        <v>490</v>
      </c>
      <c r="E1503" s="243" t="s">
        <v>19</v>
      </c>
      <c r="F1503" s="244" t="s">
        <v>2000</v>
      </c>
      <c r="G1503" s="242"/>
      <c r="H1503" s="245">
        <v>24.66</v>
      </c>
      <c r="I1503" s="246"/>
      <c r="J1503" s="242"/>
      <c r="K1503" s="242"/>
      <c r="L1503" s="247"/>
      <c r="M1503" s="248"/>
      <c r="N1503" s="249"/>
      <c r="O1503" s="249"/>
      <c r="P1503" s="249"/>
      <c r="Q1503" s="249"/>
      <c r="R1503" s="249"/>
      <c r="S1503" s="249"/>
      <c r="T1503" s="250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51" t="s">
        <v>490</v>
      </c>
      <c r="AU1503" s="251" t="s">
        <v>86</v>
      </c>
      <c r="AV1503" s="14" t="s">
        <v>86</v>
      </c>
      <c r="AW1503" s="14" t="s">
        <v>37</v>
      </c>
      <c r="AX1503" s="14" t="s">
        <v>76</v>
      </c>
      <c r="AY1503" s="251" t="s">
        <v>152</v>
      </c>
    </row>
    <row r="1504" s="14" customFormat="1">
      <c r="A1504" s="14"/>
      <c r="B1504" s="241"/>
      <c r="C1504" s="242"/>
      <c r="D1504" s="211" t="s">
        <v>490</v>
      </c>
      <c r="E1504" s="243" t="s">
        <v>19</v>
      </c>
      <c r="F1504" s="244" t="s">
        <v>2001</v>
      </c>
      <c r="G1504" s="242"/>
      <c r="H1504" s="245">
        <v>35.798000000000002</v>
      </c>
      <c r="I1504" s="246"/>
      <c r="J1504" s="242"/>
      <c r="K1504" s="242"/>
      <c r="L1504" s="247"/>
      <c r="M1504" s="248"/>
      <c r="N1504" s="249"/>
      <c r="O1504" s="249"/>
      <c r="P1504" s="249"/>
      <c r="Q1504" s="249"/>
      <c r="R1504" s="249"/>
      <c r="S1504" s="249"/>
      <c r="T1504" s="250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51" t="s">
        <v>490</v>
      </c>
      <c r="AU1504" s="251" t="s">
        <v>86</v>
      </c>
      <c r="AV1504" s="14" t="s">
        <v>86</v>
      </c>
      <c r="AW1504" s="14" t="s">
        <v>37</v>
      </c>
      <c r="AX1504" s="14" t="s">
        <v>76</v>
      </c>
      <c r="AY1504" s="251" t="s">
        <v>152</v>
      </c>
    </row>
    <row r="1505" s="14" customFormat="1">
      <c r="A1505" s="14"/>
      <c r="B1505" s="241"/>
      <c r="C1505" s="242"/>
      <c r="D1505" s="211" t="s">
        <v>490</v>
      </c>
      <c r="E1505" s="243" t="s">
        <v>19</v>
      </c>
      <c r="F1505" s="244" t="s">
        <v>2002</v>
      </c>
      <c r="G1505" s="242"/>
      <c r="H1505" s="245">
        <v>1.1790000000000001</v>
      </c>
      <c r="I1505" s="246"/>
      <c r="J1505" s="242"/>
      <c r="K1505" s="242"/>
      <c r="L1505" s="247"/>
      <c r="M1505" s="248"/>
      <c r="N1505" s="249"/>
      <c r="O1505" s="249"/>
      <c r="P1505" s="249"/>
      <c r="Q1505" s="249"/>
      <c r="R1505" s="249"/>
      <c r="S1505" s="249"/>
      <c r="T1505" s="250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T1505" s="251" t="s">
        <v>490</v>
      </c>
      <c r="AU1505" s="251" t="s">
        <v>86</v>
      </c>
      <c r="AV1505" s="14" t="s">
        <v>86</v>
      </c>
      <c r="AW1505" s="14" t="s">
        <v>37</v>
      </c>
      <c r="AX1505" s="14" t="s">
        <v>76</v>
      </c>
      <c r="AY1505" s="251" t="s">
        <v>152</v>
      </c>
    </row>
    <row r="1506" s="14" customFormat="1">
      <c r="A1506" s="14"/>
      <c r="B1506" s="241"/>
      <c r="C1506" s="242"/>
      <c r="D1506" s="211" t="s">
        <v>490</v>
      </c>
      <c r="E1506" s="243" t="s">
        <v>19</v>
      </c>
      <c r="F1506" s="244" t="s">
        <v>2003</v>
      </c>
      <c r="G1506" s="242"/>
      <c r="H1506" s="245">
        <v>1.04</v>
      </c>
      <c r="I1506" s="246"/>
      <c r="J1506" s="242"/>
      <c r="K1506" s="242"/>
      <c r="L1506" s="247"/>
      <c r="M1506" s="248"/>
      <c r="N1506" s="249"/>
      <c r="O1506" s="249"/>
      <c r="P1506" s="249"/>
      <c r="Q1506" s="249"/>
      <c r="R1506" s="249"/>
      <c r="S1506" s="249"/>
      <c r="T1506" s="250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51" t="s">
        <v>490</v>
      </c>
      <c r="AU1506" s="251" t="s">
        <v>86</v>
      </c>
      <c r="AV1506" s="14" t="s">
        <v>86</v>
      </c>
      <c r="AW1506" s="14" t="s">
        <v>37</v>
      </c>
      <c r="AX1506" s="14" t="s">
        <v>76</v>
      </c>
      <c r="AY1506" s="251" t="s">
        <v>152</v>
      </c>
    </row>
    <row r="1507" s="16" customFormat="1">
      <c r="A1507" s="16"/>
      <c r="B1507" s="263"/>
      <c r="C1507" s="264"/>
      <c r="D1507" s="211" t="s">
        <v>490</v>
      </c>
      <c r="E1507" s="265" t="s">
        <v>19</v>
      </c>
      <c r="F1507" s="266" t="s">
        <v>518</v>
      </c>
      <c r="G1507" s="264"/>
      <c r="H1507" s="267">
        <v>74.436999999999998</v>
      </c>
      <c r="I1507" s="268"/>
      <c r="J1507" s="264"/>
      <c r="K1507" s="264"/>
      <c r="L1507" s="269"/>
      <c r="M1507" s="270"/>
      <c r="N1507" s="271"/>
      <c r="O1507" s="271"/>
      <c r="P1507" s="271"/>
      <c r="Q1507" s="271"/>
      <c r="R1507" s="271"/>
      <c r="S1507" s="271"/>
      <c r="T1507" s="272"/>
      <c r="U1507" s="16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6"/>
      <c r="AT1507" s="273" t="s">
        <v>490</v>
      </c>
      <c r="AU1507" s="273" t="s">
        <v>86</v>
      </c>
      <c r="AV1507" s="16" t="s">
        <v>163</v>
      </c>
      <c r="AW1507" s="16" t="s">
        <v>37</v>
      </c>
      <c r="AX1507" s="16" t="s">
        <v>76</v>
      </c>
      <c r="AY1507" s="273" t="s">
        <v>152</v>
      </c>
    </row>
    <row r="1508" s="15" customFormat="1">
      <c r="A1508" s="15"/>
      <c r="B1508" s="252"/>
      <c r="C1508" s="253"/>
      <c r="D1508" s="211" t="s">
        <v>490</v>
      </c>
      <c r="E1508" s="254" t="s">
        <v>19</v>
      </c>
      <c r="F1508" s="255" t="s">
        <v>502</v>
      </c>
      <c r="G1508" s="253"/>
      <c r="H1508" s="256">
        <v>123.68300000000001</v>
      </c>
      <c r="I1508" s="257"/>
      <c r="J1508" s="253"/>
      <c r="K1508" s="253"/>
      <c r="L1508" s="258"/>
      <c r="M1508" s="259"/>
      <c r="N1508" s="260"/>
      <c r="O1508" s="260"/>
      <c r="P1508" s="260"/>
      <c r="Q1508" s="260"/>
      <c r="R1508" s="260"/>
      <c r="S1508" s="260"/>
      <c r="T1508" s="261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T1508" s="262" t="s">
        <v>490</v>
      </c>
      <c r="AU1508" s="262" t="s">
        <v>86</v>
      </c>
      <c r="AV1508" s="15" t="s">
        <v>151</v>
      </c>
      <c r="AW1508" s="15" t="s">
        <v>37</v>
      </c>
      <c r="AX1508" s="15" t="s">
        <v>84</v>
      </c>
      <c r="AY1508" s="262" t="s">
        <v>152</v>
      </c>
    </row>
    <row r="1509" s="2" customFormat="1" ht="24.15" customHeight="1">
      <c r="A1509" s="40"/>
      <c r="B1509" s="41"/>
      <c r="C1509" s="198" t="s">
        <v>2004</v>
      </c>
      <c r="D1509" s="198" t="s">
        <v>153</v>
      </c>
      <c r="E1509" s="199" t="s">
        <v>2005</v>
      </c>
      <c r="F1509" s="200" t="s">
        <v>2006</v>
      </c>
      <c r="G1509" s="201" t="s">
        <v>485</v>
      </c>
      <c r="H1509" s="202">
        <v>74.436999999999998</v>
      </c>
      <c r="I1509" s="203"/>
      <c r="J1509" s="204">
        <f>ROUND(I1509*H1509,2)</f>
        <v>0</v>
      </c>
      <c r="K1509" s="200" t="s">
        <v>486</v>
      </c>
      <c r="L1509" s="46"/>
      <c r="M1509" s="205" t="s">
        <v>19</v>
      </c>
      <c r="N1509" s="206" t="s">
        <v>47</v>
      </c>
      <c r="O1509" s="86"/>
      <c r="P1509" s="207">
        <f>O1509*H1509</f>
        <v>0</v>
      </c>
      <c r="Q1509" s="207">
        <v>0.014999999999999999</v>
      </c>
      <c r="R1509" s="207">
        <f>Q1509*H1509</f>
        <v>1.116555</v>
      </c>
      <c r="S1509" s="207">
        <v>0</v>
      </c>
      <c r="T1509" s="208">
        <f>S1509*H1509</f>
        <v>0</v>
      </c>
      <c r="U1509" s="40"/>
      <c r="V1509" s="40"/>
      <c r="W1509" s="40"/>
      <c r="X1509" s="40"/>
      <c r="Y1509" s="40"/>
      <c r="Z1509" s="40"/>
      <c r="AA1509" s="40"/>
      <c r="AB1509" s="40"/>
      <c r="AC1509" s="40"/>
      <c r="AD1509" s="40"/>
      <c r="AE1509" s="40"/>
      <c r="AR1509" s="209" t="s">
        <v>216</v>
      </c>
      <c r="AT1509" s="209" t="s">
        <v>153</v>
      </c>
      <c r="AU1509" s="209" t="s">
        <v>86</v>
      </c>
      <c r="AY1509" s="19" t="s">
        <v>152</v>
      </c>
      <c r="BE1509" s="210">
        <f>IF(N1509="základní",J1509,0)</f>
        <v>0</v>
      </c>
      <c r="BF1509" s="210">
        <f>IF(N1509="snížená",J1509,0)</f>
        <v>0</v>
      </c>
      <c r="BG1509" s="210">
        <f>IF(N1509="zákl. přenesená",J1509,0)</f>
        <v>0</v>
      </c>
      <c r="BH1509" s="210">
        <f>IF(N1509="sníž. přenesená",J1509,0)</f>
        <v>0</v>
      </c>
      <c r="BI1509" s="210">
        <f>IF(N1509="nulová",J1509,0)</f>
        <v>0</v>
      </c>
      <c r="BJ1509" s="19" t="s">
        <v>84</v>
      </c>
      <c r="BK1509" s="210">
        <f>ROUND(I1509*H1509,2)</f>
        <v>0</v>
      </c>
      <c r="BL1509" s="19" t="s">
        <v>216</v>
      </c>
      <c r="BM1509" s="209" t="s">
        <v>2007</v>
      </c>
    </row>
    <row r="1510" s="2" customFormat="1">
      <c r="A1510" s="40"/>
      <c r="B1510" s="41"/>
      <c r="C1510" s="42"/>
      <c r="D1510" s="229" t="s">
        <v>488</v>
      </c>
      <c r="E1510" s="42"/>
      <c r="F1510" s="230" t="s">
        <v>2008</v>
      </c>
      <c r="G1510" s="42"/>
      <c r="H1510" s="42"/>
      <c r="I1510" s="213"/>
      <c r="J1510" s="42"/>
      <c r="K1510" s="42"/>
      <c r="L1510" s="46"/>
      <c r="M1510" s="214"/>
      <c r="N1510" s="215"/>
      <c r="O1510" s="86"/>
      <c r="P1510" s="86"/>
      <c r="Q1510" s="86"/>
      <c r="R1510" s="86"/>
      <c r="S1510" s="86"/>
      <c r="T1510" s="87"/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40"/>
      <c r="AT1510" s="19" t="s">
        <v>488</v>
      </c>
      <c r="AU1510" s="19" t="s">
        <v>86</v>
      </c>
    </row>
    <row r="1511" s="13" customFormat="1">
      <c r="A1511" s="13"/>
      <c r="B1511" s="231"/>
      <c r="C1511" s="232"/>
      <c r="D1511" s="211" t="s">
        <v>490</v>
      </c>
      <c r="E1511" s="233" t="s">
        <v>19</v>
      </c>
      <c r="F1511" s="234" t="s">
        <v>777</v>
      </c>
      <c r="G1511" s="232"/>
      <c r="H1511" s="233" t="s">
        <v>19</v>
      </c>
      <c r="I1511" s="235"/>
      <c r="J1511" s="232"/>
      <c r="K1511" s="232"/>
      <c r="L1511" s="236"/>
      <c r="M1511" s="237"/>
      <c r="N1511" s="238"/>
      <c r="O1511" s="238"/>
      <c r="P1511" s="238"/>
      <c r="Q1511" s="238"/>
      <c r="R1511" s="238"/>
      <c r="S1511" s="238"/>
      <c r="T1511" s="239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T1511" s="240" t="s">
        <v>490</v>
      </c>
      <c r="AU1511" s="240" t="s">
        <v>86</v>
      </c>
      <c r="AV1511" s="13" t="s">
        <v>84</v>
      </c>
      <c r="AW1511" s="13" t="s">
        <v>37</v>
      </c>
      <c r="AX1511" s="13" t="s">
        <v>76</v>
      </c>
      <c r="AY1511" s="240" t="s">
        <v>152</v>
      </c>
    </row>
    <row r="1512" s="13" customFormat="1">
      <c r="A1512" s="13"/>
      <c r="B1512" s="231"/>
      <c r="C1512" s="232"/>
      <c r="D1512" s="211" t="s">
        <v>490</v>
      </c>
      <c r="E1512" s="233" t="s">
        <v>19</v>
      </c>
      <c r="F1512" s="234" t="s">
        <v>778</v>
      </c>
      <c r="G1512" s="232"/>
      <c r="H1512" s="233" t="s">
        <v>19</v>
      </c>
      <c r="I1512" s="235"/>
      <c r="J1512" s="232"/>
      <c r="K1512" s="232"/>
      <c r="L1512" s="236"/>
      <c r="M1512" s="237"/>
      <c r="N1512" s="238"/>
      <c r="O1512" s="238"/>
      <c r="P1512" s="238"/>
      <c r="Q1512" s="238"/>
      <c r="R1512" s="238"/>
      <c r="S1512" s="238"/>
      <c r="T1512" s="239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40" t="s">
        <v>490</v>
      </c>
      <c r="AU1512" s="240" t="s">
        <v>86</v>
      </c>
      <c r="AV1512" s="13" t="s">
        <v>84</v>
      </c>
      <c r="AW1512" s="13" t="s">
        <v>37</v>
      </c>
      <c r="AX1512" s="13" t="s">
        <v>76</v>
      </c>
      <c r="AY1512" s="240" t="s">
        <v>152</v>
      </c>
    </row>
    <row r="1513" s="13" customFormat="1">
      <c r="A1513" s="13"/>
      <c r="B1513" s="231"/>
      <c r="C1513" s="232"/>
      <c r="D1513" s="211" t="s">
        <v>490</v>
      </c>
      <c r="E1513" s="233" t="s">
        <v>19</v>
      </c>
      <c r="F1513" s="234" t="s">
        <v>1998</v>
      </c>
      <c r="G1513" s="232"/>
      <c r="H1513" s="233" t="s">
        <v>19</v>
      </c>
      <c r="I1513" s="235"/>
      <c r="J1513" s="232"/>
      <c r="K1513" s="232"/>
      <c r="L1513" s="236"/>
      <c r="M1513" s="237"/>
      <c r="N1513" s="238"/>
      <c r="O1513" s="238"/>
      <c r="P1513" s="238"/>
      <c r="Q1513" s="238"/>
      <c r="R1513" s="238"/>
      <c r="S1513" s="238"/>
      <c r="T1513" s="239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40" t="s">
        <v>490</v>
      </c>
      <c r="AU1513" s="240" t="s">
        <v>86</v>
      </c>
      <c r="AV1513" s="13" t="s">
        <v>84</v>
      </c>
      <c r="AW1513" s="13" t="s">
        <v>37</v>
      </c>
      <c r="AX1513" s="13" t="s">
        <v>76</v>
      </c>
      <c r="AY1513" s="240" t="s">
        <v>152</v>
      </c>
    </row>
    <row r="1514" s="14" customFormat="1">
      <c r="A1514" s="14"/>
      <c r="B1514" s="241"/>
      <c r="C1514" s="242"/>
      <c r="D1514" s="211" t="s">
        <v>490</v>
      </c>
      <c r="E1514" s="243" t="s">
        <v>19</v>
      </c>
      <c r="F1514" s="244" t="s">
        <v>1999</v>
      </c>
      <c r="G1514" s="242"/>
      <c r="H1514" s="245">
        <v>11.76</v>
      </c>
      <c r="I1514" s="246"/>
      <c r="J1514" s="242"/>
      <c r="K1514" s="242"/>
      <c r="L1514" s="247"/>
      <c r="M1514" s="248"/>
      <c r="N1514" s="249"/>
      <c r="O1514" s="249"/>
      <c r="P1514" s="249"/>
      <c r="Q1514" s="249"/>
      <c r="R1514" s="249"/>
      <c r="S1514" s="249"/>
      <c r="T1514" s="250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T1514" s="251" t="s">
        <v>490</v>
      </c>
      <c r="AU1514" s="251" t="s">
        <v>86</v>
      </c>
      <c r="AV1514" s="14" t="s">
        <v>86</v>
      </c>
      <c r="AW1514" s="14" t="s">
        <v>37</v>
      </c>
      <c r="AX1514" s="14" t="s">
        <v>76</v>
      </c>
      <c r="AY1514" s="251" t="s">
        <v>152</v>
      </c>
    </row>
    <row r="1515" s="14" customFormat="1">
      <c r="A1515" s="14"/>
      <c r="B1515" s="241"/>
      <c r="C1515" s="242"/>
      <c r="D1515" s="211" t="s">
        <v>490</v>
      </c>
      <c r="E1515" s="243" t="s">
        <v>19</v>
      </c>
      <c r="F1515" s="244" t="s">
        <v>2000</v>
      </c>
      <c r="G1515" s="242"/>
      <c r="H1515" s="245">
        <v>24.66</v>
      </c>
      <c r="I1515" s="246"/>
      <c r="J1515" s="242"/>
      <c r="K1515" s="242"/>
      <c r="L1515" s="247"/>
      <c r="M1515" s="248"/>
      <c r="N1515" s="249"/>
      <c r="O1515" s="249"/>
      <c r="P1515" s="249"/>
      <c r="Q1515" s="249"/>
      <c r="R1515" s="249"/>
      <c r="S1515" s="249"/>
      <c r="T1515" s="250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51" t="s">
        <v>490</v>
      </c>
      <c r="AU1515" s="251" t="s">
        <v>86</v>
      </c>
      <c r="AV1515" s="14" t="s">
        <v>86</v>
      </c>
      <c r="AW1515" s="14" t="s">
        <v>37</v>
      </c>
      <c r="AX1515" s="14" t="s">
        <v>76</v>
      </c>
      <c r="AY1515" s="251" t="s">
        <v>152</v>
      </c>
    </row>
    <row r="1516" s="14" customFormat="1">
      <c r="A1516" s="14"/>
      <c r="B1516" s="241"/>
      <c r="C1516" s="242"/>
      <c r="D1516" s="211" t="s">
        <v>490</v>
      </c>
      <c r="E1516" s="243" t="s">
        <v>19</v>
      </c>
      <c r="F1516" s="244" t="s">
        <v>2001</v>
      </c>
      <c r="G1516" s="242"/>
      <c r="H1516" s="245">
        <v>35.798000000000002</v>
      </c>
      <c r="I1516" s="246"/>
      <c r="J1516" s="242"/>
      <c r="K1516" s="242"/>
      <c r="L1516" s="247"/>
      <c r="M1516" s="248"/>
      <c r="N1516" s="249"/>
      <c r="O1516" s="249"/>
      <c r="P1516" s="249"/>
      <c r="Q1516" s="249"/>
      <c r="R1516" s="249"/>
      <c r="S1516" s="249"/>
      <c r="T1516" s="250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51" t="s">
        <v>490</v>
      </c>
      <c r="AU1516" s="251" t="s">
        <v>86</v>
      </c>
      <c r="AV1516" s="14" t="s">
        <v>86</v>
      </c>
      <c r="AW1516" s="14" t="s">
        <v>37</v>
      </c>
      <c r="AX1516" s="14" t="s">
        <v>76</v>
      </c>
      <c r="AY1516" s="251" t="s">
        <v>152</v>
      </c>
    </row>
    <row r="1517" s="14" customFormat="1">
      <c r="A1517" s="14"/>
      <c r="B1517" s="241"/>
      <c r="C1517" s="242"/>
      <c r="D1517" s="211" t="s">
        <v>490</v>
      </c>
      <c r="E1517" s="243" t="s">
        <v>19</v>
      </c>
      <c r="F1517" s="244" t="s">
        <v>2002</v>
      </c>
      <c r="G1517" s="242"/>
      <c r="H1517" s="245">
        <v>1.1790000000000001</v>
      </c>
      <c r="I1517" s="246"/>
      <c r="J1517" s="242"/>
      <c r="K1517" s="242"/>
      <c r="L1517" s="247"/>
      <c r="M1517" s="248"/>
      <c r="N1517" s="249"/>
      <c r="O1517" s="249"/>
      <c r="P1517" s="249"/>
      <c r="Q1517" s="249"/>
      <c r="R1517" s="249"/>
      <c r="S1517" s="249"/>
      <c r="T1517" s="250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T1517" s="251" t="s">
        <v>490</v>
      </c>
      <c r="AU1517" s="251" t="s">
        <v>86</v>
      </c>
      <c r="AV1517" s="14" t="s">
        <v>86</v>
      </c>
      <c r="AW1517" s="14" t="s">
        <v>37</v>
      </c>
      <c r="AX1517" s="14" t="s">
        <v>76</v>
      </c>
      <c r="AY1517" s="251" t="s">
        <v>152</v>
      </c>
    </row>
    <row r="1518" s="14" customFormat="1">
      <c r="A1518" s="14"/>
      <c r="B1518" s="241"/>
      <c r="C1518" s="242"/>
      <c r="D1518" s="211" t="s">
        <v>490</v>
      </c>
      <c r="E1518" s="243" t="s">
        <v>19</v>
      </c>
      <c r="F1518" s="244" t="s">
        <v>2003</v>
      </c>
      <c r="G1518" s="242"/>
      <c r="H1518" s="245">
        <v>1.04</v>
      </c>
      <c r="I1518" s="246"/>
      <c r="J1518" s="242"/>
      <c r="K1518" s="242"/>
      <c r="L1518" s="247"/>
      <c r="M1518" s="248"/>
      <c r="N1518" s="249"/>
      <c r="O1518" s="249"/>
      <c r="P1518" s="249"/>
      <c r="Q1518" s="249"/>
      <c r="R1518" s="249"/>
      <c r="S1518" s="249"/>
      <c r="T1518" s="250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T1518" s="251" t="s">
        <v>490</v>
      </c>
      <c r="AU1518" s="251" t="s">
        <v>86</v>
      </c>
      <c r="AV1518" s="14" t="s">
        <v>86</v>
      </c>
      <c r="AW1518" s="14" t="s">
        <v>37</v>
      </c>
      <c r="AX1518" s="14" t="s">
        <v>76</v>
      </c>
      <c r="AY1518" s="251" t="s">
        <v>152</v>
      </c>
    </row>
    <row r="1519" s="15" customFormat="1">
      <c r="A1519" s="15"/>
      <c r="B1519" s="252"/>
      <c r="C1519" s="253"/>
      <c r="D1519" s="211" t="s">
        <v>490</v>
      </c>
      <c r="E1519" s="254" t="s">
        <v>19</v>
      </c>
      <c r="F1519" s="255" t="s">
        <v>502</v>
      </c>
      <c r="G1519" s="253"/>
      <c r="H1519" s="256">
        <v>74.436999999999998</v>
      </c>
      <c r="I1519" s="257"/>
      <c r="J1519" s="253"/>
      <c r="K1519" s="253"/>
      <c r="L1519" s="258"/>
      <c r="M1519" s="259"/>
      <c r="N1519" s="260"/>
      <c r="O1519" s="260"/>
      <c r="P1519" s="260"/>
      <c r="Q1519" s="260"/>
      <c r="R1519" s="260"/>
      <c r="S1519" s="260"/>
      <c r="T1519" s="261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T1519" s="262" t="s">
        <v>490</v>
      </c>
      <c r="AU1519" s="262" t="s">
        <v>86</v>
      </c>
      <c r="AV1519" s="15" t="s">
        <v>151</v>
      </c>
      <c r="AW1519" s="15" t="s">
        <v>37</v>
      </c>
      <c r="AX1519" s="15" t="s">
        <v>84</v>
      </c>
      <c r="AY1519" s="262" t="s">
        <v>152</v>
      </c>
    </row>
    <row r="1520" s="2" customFormat="1" ht="24.15" customHeight="1">
      <c r="A1520" s="40"/>
      <c r="B1520" s="41"/>
      <c r="C1520" s="198" t="s">
        <v>2009</v>
      </c>
      <c r="D1520" s="198" t="s">
        <v>153</v>
      </c>
      <c r="E1520" s="199" t="s">
        <v>2010</v>
      </c>
      <c r="F1520" s="200" t="s">
        <v>2011</v>
      </c>
      <c r="G1520" s="201" t="s">
        <v>485</v>
      </c>
      <c r="H1520" s="202">
        <v>49.246000000000002</v>
      </c>
      <c r="I1520" s="203"/>
      <c r="J1520" s="204">
        <f>ROUND(I1520*H1520,2)</f>
        <v>0</v>
      </c>
      <c r="K1520" s="200" t="s">
        <v>486</v>
      </c>
      <c r="L1520" s="46"/>
      <c r="M1520" s="205" t="s">
        <v>19</v>
      </c>
      <c r="N1520" s="206" t="s">
        <v>47</v>
      </c>
      <c r="O1520" s="86"/>
      <c r="P1520" s="207">
        <f>O1520*H1520</f>
        <v>0</v>
      </c>
      <c r="Q1520" s="207">
        <v>0.025499999999999998</v>
      </c>
      <c r="R1520" s="207">
        <f>Q1520*H1520</f>
        <v>1.255773</v>
      </c>
      <c r="S1520" s="207">
        <v>0</v>
      </c>
      <c r="T1520" s="208">
        <f>S1520*H1520</f>
        <v>0</v>
      </c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40"/>
      <c r="AR1520" s="209" t="s">
        <v>216</v>
      </c>
      <c r="AT1520" s="209" t="s">
        <v>153</v>
      </c>
      <c r="AU1520" s="209" t="s">
        <v>86</v>
      </c>
      <c r="AY1520" s="19" t="s">
        <v>152</v>
      </c>
      <c r="BE1520" s="210">
        <f>IF(N1520="základní",J1520,0)</f>
        <v>0</v>
      </c>
      <c r="BF1520" s="210">
        <f>IF(N1520="snížená",J1520,0)</f>
        <v>0</v>
      </c>
      <c r="BG1520" s="210">
        <f>IF(N1520="zákl. přenesená",J1520,0)</f>
        <v>0</v>
      </c>
      <c r="BH1520" s="210">
        <f>IF(N1520="sníž. přenesená",J1520,0)</f>
        <v>0</v>
      </c>
      <c r="BI1520" s="210">
        <f>IF(N1520="nulová",J1520,0)</f>
        <v>0</v>
      </c>
      <c r="BJ1520" s="19" t="s">
        <v>84</v>
      </c>
      <c r="BK1520" s="210">
        <f>ROUND(I1520*H1520,2)</f>
        <v>0</v>
      </c>
      <c r="BL1520" s="19" t="s">
        <v>216</v>
      </c>
      <c r="BM1520" s="209" t="s">
        <v>2012</v>
      </c>
    </row>
    <row r="1521" s="2" customFormat="1">
      <c r="A1521" s="40"/>
      <c r="B1521" s="41"/>
      <c r="C1521" s="42"/>
      <c r="D1521" s="229" t="s">
        <v>488</v>
      </c>
      <c r="E1521" s="42"/>
      <c r="F1521" s="230" t="s">
        <v>2013</v>
      </c>
      <c r="G1521" s="42"/>
      <c r="H1521" s="42"/>
      <c r="I1521" s="213"/>
      <c r="J1521" s="42"/>
      <c r="K1521" s="42"/>
      <c r="L1521" s="46"/>
      <c r="M1521" s="214"/>
      <c r="N1521" s="215"/>
      <c r="O1521" s="86"/>
      <c r="P1521" s="86"/>
      <c r="Q1521" s="86"/>
      <c r="R1521" s="86"/>
      <c r="S1521" s="86"/>
      <c r="T1521" s="87"/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40"/>
      <c r="AT1521" s="19" t="s">
        <v>488</v>
      </c>
      <c r="AU1521" s="19" t="s">
        <v>86</v>
      </c>
    </row>
    <row r="1522" s="13" customFormat="1">
      <c r="A1522" s="13"/>
      <c r="B1522" s="231"/>
      <c r="C1522" s="232"/>
      <c r="D1522" s="211" t="s">
        <v>490</v>
      </c>
      <c r="E1522" s="233" t="s">
        <v>19</v>
      </c>
      <c r="F1522" s="234" t="s">
        <v>777</v>
      </c>
      <c r="G1522" s="232"/>
      <c r="H1522" s="233" t="s">
        <v>19</v>
      </c>
      <c r="I1522" s="235"/>
      <c r="J1522" s="232"/>
      <c r="K1522" s="232"/>
      <c r="L1522" s="236"/>
      <c r="M1522" s="237"/>
      <c r="N1522" s="238"/>
      <c r="O1522" s="238"/>
      <c r="P1522" s="238"/>
      <c r="Q1522" s="238"/>
      <c r="R1522" s="238"/>
      <c r="S1522" s="238"/>
      <c r="T1522" s="239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T1522" s="240" t="s">
        <v>490</v>
      </c>
      <c r="AU1522" s="240" t="s">
        <v>86</v>
      </c>
      <c r="AV1522" s="13" t="s">
        <v>84</v>
      </c>
      <c r="AW1522" s="13" t="s">
        <v>37</v>
      </c>
      <c r="AX1522" s="13" t="s">
        <v>76</v>
      </c>
      <c r="AY1522" s="240" t="s">
        <v>152</v>
      </c>
    </row>
    <row r="1523" s="13" customFormat="1">
      <c r="A1523" s="13"/>
      <c r="B1523" s="231"/>
      <c r="C1523" s="232"/>
      <c r="D1523" s="211" t="s">
        <v>490</v>
      </c>
      <c r="E1523" s="233" t="s">
        <v>19</v>
      </c>
      <c r="F1523" s="234" t="s">
        <v>778</v>
      </c>
      <c r="G1523" s="232"/>
      <c r="H1523" s="233" t="s">
        <v>19</v>
      </c>
      <c r="I1523" s="235"/>
      <c r="J1523" s="232"/>
      <c r="K1523" s="232"/>
      <c r="L1523" s="236"/>
      <c r="M1523" s="237"/>
      <c r="N1523" s="238"/>
      <c r="O1523" s="238"/>
      <c r="P1523" s="238"/>
      <c r="Q1523" s="238"/>
      <c r="R1523" s="238"/>
      <c r="S1523" s="238"/>
      <c r="T1523" s="239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40" t="s">
        <v>490</v>
      </c>
      <c r="AU1523" s="240" t="s">
        <v>86</v>
      </c>
      <c r="AV1523" s="13" t="s">
        <v>84</v>
      </c>
      <c r="AW1523" s="13" t="s">
        <v>37</v>
      </c>
      <c r="AX1523" s="13" t="s">
        <v>76</v>
      </c>
      <c r="AY1523" s="240" t="s">
        <v>152</v>
      </c>
    </row>
    <row r="1524" s="13" customFormat="1">
      <c r="A1524" s="13"/>
      <c r="B1524" s="231"/>
      <c r="C1524" s="232"/>
      <c r="D1524" s="211" t="s">
        <v>490</v>
      </c>
      <c r="E1524" s="233" t="s">
        <v>19</v>
      </c>
      <c r="F1524" s="234" t="s">
        <v>1993</v>
      </c>
      <c r="G1524" s="232"/>
      <c r="H1524" s="233" t="s">
        <v>19</v>
      </c>
      <c r="I1524" s="235"/>
      <c r="J1524" s="232"/>
      <c r="K1524" s="232"/>
      <c r="L1524" s="236"/>
      <c r="M1524" s="237"/>
      <c r="N1524" s="238"/>
      <c r="O1524" s="238"/>
      <c r="P1524" s="238"/>
      <c r="Q1524" s="238"/>
      <c r="R1524" s="238"/>
      <c r="S1524" s="238"/>
      <c r="T1524" s="239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40" t="s">
        <v>490</v>
      </c>
      <c r="AU1524" s="240" t="s">
        <v>86</v>
      </c>
      <c r="AV1524" s="13" t="s">
        <v>84</v>
      </c>
      <c r="AW1524" s="13" t="s">
        <v>37</v>
      </c>
      <c r="AX1524" s="13" t="s">
        <v>76</v>
      </c>
      <c r="AY1524" s="240" t="s">
        <v>152</v>
      </c>
    </row>
    <row r="1525" s="14" customFormat="1">
      <c r="A1525" s="14"/>
      <c r="B1525" s="241"/>
      <c r="C1525" s="242"/>
      <c r="D1525" s="211" t="s">
        <v>490</v>
      </c>
      <c r="E1525" s="243" t="s">
        <v>19</v>
      </c>
      <c r="F1525" s="244" t="s">
        <v>1994</v>
      </c>
      <c r="G1525" s="242"/>
      <c r="H1525" s="245">
        <v>1.2150000000000001</v>
      </c>
      <c r="I1525" s="246"/>
      <c r="J1525" s="242"/>
      <c r="K1525" s="242"/>
      <c r="L1525" s="247"/>
      <c r="M1525" s="248"/>
      <c r="N1525" s="249"/>
      <c r="O1525" s="249"/>
      <c r="P1525" s="249"/>
      <c r="Q1525" s="249"/>
      <c r="R1525" s="249"/>
      <c r="S1525" s="249"/>
      <c r="T1525" s="250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T1525" s="251" t="s">
        <v>490</v>
      </c>
      <c r="AU1525" s="251" t="s">
        <v>86</v>
      </c>
      <c r="AV1525" s="14" t="s">
        <v>86</v>
      </c>
      <c r="AW1525" s="14" t="s">
        <v>37</v>
      </c>
      <c r="AX1525" s="14" t="s">
        <v>76</v>
      </c>
      <c r="AY1525" s="251" t="s">
        <v>152</v>
      </c>
    </row>
    <row r="1526" s="14" customFormat="1">
      <c r="A1526" s="14"/>
      <c r="B1526" s="241"/>
      <c r="C1526" s="242"/>
      <c r="D1526" s="211" t="s">
        <v>490</v>
      </c>
      <c r="E1526" s="243" t="s">
        <v>19</v>
      </c>
      <c r="F1526" s="244" t="s">
        <v>1995</v>
      </c>
      <c r="G1526" s="242"/>
      <c r="H1526" s="245">
        <v>18.922999999999998</v>
      </c>
      <c r="I1526" s="246"/>
      <c r="J1526" s="242"/>
      <c r="K1526" s="242"/>
      <c r="L1526" s="247"/>
      <c r="M1526" s="248"/>
      <c r="N1526" s="249"/>
      <c r="O1526" s="249"/>
      <c r="P1526" s="249"/>
      <c r="Q1526" s="249"/>
      <c r="R1526" s="249"/>
      <c r="S1526" s="249"/>
      <c r="T1526" s="250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T1526" s="251" t="s">
        <v>490</v>
      </c>
      <c r="AU1526" s="251" t="s">
        <v>86</v>
      </c>
      <c r="AV1526" s="14" t="s">
        <v>86</v>
      </c>
      <c r="AW1526" s="14" t="s">
        <v>37</v>
      </c>
      <c r="AX1526" s="14" t="s">
        <v>76</v>
      </c>
      <c r="AY1526" s="251" t="s">
        <v>152</v>
      </c>
    </row>
    <row r="1527" s="14" customFormat="1">
      <c r="A1527" s="14"/>
      <c r="B1527" s="241"/>
      <c r="C1527" s="242"/>
      <c r="D1527" s="211" t="s">
        <v>490</v>
      </c>
      <c r="E1527" s="243" t="s">
        <v>19</v>
      </c>
      <c r="F1527" s="244" t="s">
        <v>1996</v>
      </c>
      <c r="G1527" s="242"/>
      <c r="H1527" s="245">
        <v>8.6999999999999993</v>
      </c>
      <c r="I1527" s="246"/>
      <c r="J1527" s="242"/>
      <c r="K1527" s="242"/>
      <c r="L1527" s="247"/>
      <c r="M1527" s="248"/>
      <c r="N1527" s="249"/>
      <c r="O1527" s="249"/>
      <c r="P1527" s="249"/>
      <c r="Q1527" s="249"/>
      <c r="R1527" s="249"/>
      <c r="S1527" s="249"/>
      <c r="T1527" s="250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T1527" s="251" t="s">
        <v>490</v>
      </c>
      <c r="AU1527" s="251" t="s">
        <v>86</v>
      </c>
      <c r="AV1527" s="14" t="s">
        <v>86</v>
      </c>
      <c r="AW1527" s="14" t="s">
        <v>37</v>
      </c>
      <c r="AX1527" s="14" t="s">
        <v>76</v>
      </c>
      <c r="AY1527" s="251" t="s">
        <v>152</v>
      </c>
    </row>
    <row r="1528" s="14" customFormat="1">
      <c r="A1528" s="14"/>
      <c r="B1528" s="241"/>
      <c r="C1528" s="242"/>
      <c r="D1528" s="211" t="s">
        <v>490</v>
      </c>
      <c r="E1528" s="243" t="s">
        <v>19</v>
      </c>
      <c r="F1528" s="244" t="s">
        <v>1997</v>
      </c>
      <c r="G1528" s="242"/>
      <c r="H1528" s="245">
        <v>11.744999999999999</v>
      </c>
      <c r="I1528" s="246"/>
      <c r="J1528" s="242"/>
      <c r="K1528" s="242"/>
      <c r="L1528" s="247"/>
      <c r="M1528" s="248"/>
      <c r="N1528" s="249"/>
      <c r="O1528" s="249"/>
      <c r="P1528" s="249"/>
      <c r="Q1528" s="249"/>
      <c r="R1528" s="249"/>
      <c r="S1528" s="249"/>
      <c r="T1528" s="250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51" t="s">
        <v>490</v>
      </c>
      <c r="AU1528" s="251" t="s">
        <v>86</v>
      </c>
      <c r="AV1528" s="14" t="s">
        <v>86</v>
      </c>
      <c r="AW1528" s="14" t="s">
        <v>37</v>
      </c>
      <c r="AX1528" s="14" t="s">
        <v>76</v>
      </c>
      <c r="AY1528" s="251" t="s">
        <v>152</v>
      </c>
    </row>
    <row r="1529" s="16" customFormat="1">
      <c r="A1529" s="16"/>
      <c r="B1529" s="263"/>
      <c r="C1529" s="264"/>
      <c r="D1529" s="211" t="s">
        <v>490</v>
      </c>
      <c r="E1529" s="265" t="s">
        <v>19</v>
      </c>
      <c r="F1529" s="266" t="s">
        <v>518</v>
      </c>
      <c r="G1529" s="264"/>
      <c r="H1529" s="267">
        <v>40.582999999999998</v>
      </c>
      <c r="I1529" s="268"/>
      <c r="J1529" s="264"/>
      <c r="K1529" s="264"/>
      <c r="L1529" s="269"/>
      <c r="M1529" s="270"/>
      <c r="N1529" s="271"/>
      <c r="O1529" s="271"/>
      <c r="P1529" s="271"/>
      <c r="Q1529" s="271"/>
      <c r="R1529" s="271"/>
      <c r="S1529" s="271"/>
      <c r="T1529" s="272"/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6"/>
      <c r="AT1529" s="273" t="s">
        <v>490</v>
      </c>
      <c r="AU1529" s="273" t="s">
        <v>86</v>
      </c>
      <c r="AV1529" s="16" t="s">
        <v>163</v>
      </c>
      <c r="AW1529" s="16" t="s">
        <v>37</v>
      </c>
      <c r="AX1529" s="16" t="s">
        <v>76</v>
      </c>
      <c r="AY1529" s="273" t="s">
        <v>152</v>
      </c>
    </row>
    <row r="1530" s="13" customFormat="1">
      <c r="A1530" s="13"/>
      <c r="B1530" s="231"/>
      <c r="C1530" s="232"/>
      <c r="D1530" s="211" t="s">
        <v>490</v>
      </c>
      <c r="E1530" s="233" t="s">
        <v>19</v>
      </c>
      <c r="F1530" s="234" t="s">
        <v>779</v>
      </c>
      <c r="G1530" s="232"/>
      <c r="H1530" s="233" t="s">
        <v>19</v>
      </c>
      <c r="I1530" s="235"/>
      <c r="J1530" s="232"/>
      <c r="K1530" s="232"/>
      <c r="L1530" s="236"/>
      <c r="M1530" s="237"/>
      <c r="N1530" s="238"/>
      <c r="O1530" s="238"/>
      <c r="P1530" s="238"/>
      <c r="Q1530" s="238"/>
      <c r="R1530" s="238"/>
      <c r="S1530" s="238"/>
      <c r="T1530" s="239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40" t="s">
        <v>490</v>
      </c>
      <c r="AU1530" s="240" t="s">
        <v>86</v>
      </c>
      <c r="AV1530" s="13" t="s">
        <v>84</v>
      </c>
      <c r="AW1530" s="13" t="s">
        <v>37</v>
      </c>
      <c r="AX1530" s="13" t="s">
        <v>76</v>
      </c>
      <c r="AY1530" s="240" t="s">
        <v>152</v>
      </c>
    </row>
    <row r="1531" s="14" customFormat="1">
      <c r="A1531" s="14"/>
      <c r="B1531" s="241"/>
      <c r="C1531" s="242"/>
      <c r="D1531" s="211" t="s">
        <v>490</v>
      </c>
      <c r="E1531" s="243" t="s">
        <v>19</v>
      </c>
      <c r="F1531" s="244" t="s">
        <v>780</v>
      </c>
      <c r="G1531" s="242"/>
      <c r="H1531" s="245">
        <v>1.823</v>
      </c>
      <c r="I1531" s="246"/>
      <c r="J1531" s="242"/>
      <c r="K1531" s="242"/>
      <c r="L1531" s="247"/>
      <c r="M1531" s="248"/>
      <c r="N1531" s="249"/>
      <c r="O1531" s="249"/>
      <c r="P1531" s="249"/>
      <c r="Q1531" s="249"/>
      <c r="R1531" s="249"/>
      <c r="S1531" s="249"/>
      <c r="T1531" s="250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T1531" s="251" t="s">
        <v>490</v>
      </c>
      <c r="AU1531" s="251" t="s">
        <v>86</v>
      </c>
      <c r="AV1531" s="14" t="s">
        <v>86</v>
      </c>
      <c r="AW1531" s="14" t="s">
        <v>37</v>
      </c>
      <c r="AX1531" s="14" t="s">
        <v>76</v>
      </c>
      <c r="AY1531" s="251" t="s">
        <v>152</v>
      </c>
    </row>
    <row r="1532" s="14" customFormat="1">
      <c r="A1532" s="14"/>
      <c r="B1532" s="241"/>
      <c r="C1532" s="242"/>
      <c r="D1532" s="211" t="s">
        <v>490</v>
      </c>
      <c r="E1532" s="243" t="s">
        <v>19</v>
      </c>
      <c r="F1532" s="244" t="s">
        <v>781</v>
      </c>
      <c r="G1532" s="242"/>
      <c r="H1532" s="245">
        <v>6.8399999999999999</v>
      </c>
      <c r="I1532" s="246"/>
      <c r="J1532" s="242"/>
      <c r="K1532" s="242"/>
      <c r="L1532" s="247"/>
      <c r="M1532" s="248"/>
      <c r="N1532" s="249"/>
      <c r="O1532" s="249"/>
      <c r="P1532" s="249"/>
      <c r="Q1532" s="249"/>
      <c r="R1532" s="249"/>
      <c r="S1532" s="249"/>
      <c r="T1532" s="250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T1532" s="251" t="s">
        <v>490</v>
      </c>
      <c r="AU1532" s="251" t="s">
        <v>86</v>
      </c>
      <c r="AV1532" s="14" t="s">
        <v>86</v>
      </c>
      <c r="AW1532" s="14" t="s">
        <v>37</v>
      </c>
      <c r="AX1532" s="14" t="s">
        <v>76</v>
      </c>
      <c r="AY1532" s="251" t="s">
        <v>152</v>
      </c>
    </row>
    <row r="1533" s="16" customFormat="1">
      <c r="A1533" s="16"/>
      <c r="B1533" s="263"/>
      <c r="C1533" s="264"/>
      <c r="D1533" s="211" t="s">
        <v>490</v>
      </c>
      <c r="E1533" s="265" t="s">
        <v>19</v>
      </c>
      <c r="F1533" s="266" t="s">
        <v>518</v>
      </c>
      <c r="G1533" s="264"/>
      <c r="H1533" s="267">
        <v>8.6630000000000003</v>
      </c>
      <c r="I1533" s="268"/>
      <c r="J1533" s="264"/>
      <c r="K1533" s="264"/>
      <c r="L1533" s="269"/>
      <c r="M1533" s="270"/>
      <c r="N1533" s="271"/>
      <c r="O1533" s="271"/>
      <c r="P1533" s="271"/>
      <c r="Q1533" s="271"/>
      <c r="R1533" s="271"/>
      <c r="S1533" s="271"/>
      <c r="T1533" s="272"/>
      <c r="U1533" s="16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6"/>
      <c r="AT1533" s="273" t="s">
        <v>490</v>
      </c>
      <c r="AU1533" s="273" t="s">
        <v>86</v>
      </c>
      <c r="AV1533" s="16" t="s">
        <v>163</v>
      </c>
      <c r="AW1533" s="16" t="s">
        <v>37</v>
      </c>
      <c r="AX1533" s="16" t="s">
        <v>76</v>
      </c>
      <c r="AY1533" s="273" t="s">
        <v>152</v>
      </c>
    </row>
    <row r="1534" s="15" customFormat="1">
      <c r="A1534" s="15"/>
      <c r="B1534" s="252"/>
      <c r="C1534" s="253"/>
      <c r="D1534" s="211" t="s">
        <v>490</v>
      </c>
      <c r="E1534" s="254" t="s">
        <v>19</v>
      </c>
      <c r="F1534" s="255" t="s">
        <v>502</v>
      </c>
      <c r="G1534" s="253"/>
      <c r="H1534" s="256">
        <v>49.246000000000002</v>
      </c>
      <c r="I1534" s="257"/>
      <c r="J1534" s="253"/>
      <c r="K1534" s="253"/>
      <c r="L1534" s="258"/>
      <c r="M1534" s="259"/>
      <c r="N1534" s="260"/>
      <c r="O1534" s="260"/>
      <c r="P1534" s="260"/>
      <c r="Q1534" s="260"/>
      <c r="R1534" s="260"/>
      <c r="S1534" s="260"/>
      <c r="T1534" s="261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T1534" s="262" t="s">
        <v>490</v>
      </c>
      <c r="AU1534" s="262" t="s">
        <v>86</v>
      </c>
      <c r="AV1534" s="15" t="s">
        <v>151</v>
      </c>
      <c r="AW1534" s="15" t="s">
        <v>37</v>
      </c>
      <c r="AX1534" s="15" t="s">
        <v>84</v>
      </c>
      <c r="AY1534" s="262" t="s">
        <v>152</v>
      </c>
    </row>
    <row r="1535" s="2" customFormat="1" ht="21.75" customHeight="1">
      <c r="A1535" s="40"/>
      <c r="B1535" s="41"/>
      <c r="C1535" s="198" t="s">
        <v>2014</v>
      </c>
      <c r="D1535" s="198" t="s">
        <v>153</v>
      </c>
      <c r="E1535" s="199" t="s">
        <v>2015</v>
      </c>
      <c r="F1535" s="200" t="s">
        <v>2016</v>
      </c>
      <c r="G1535" s="201" t="s">
        <v>156</v>
      </c>
      <c r="H1535" s="202">
        <v>121.09999999999999</v>
      </c>
      <c r="I1535" s="203"/>
      <c r="J1535" s="204">
        <f>ROUND(I1535*H1535,2)</f>
        <v>0</v>
      </c>
      <c r="K1535" s="200" t="s">
        <v>486</v>
      </c>
      <c r="L1535" s="46"/>
      <c r="M1535" s="205" t="s">
        <v>19</v>
      </c>
      <c r="N1535" s="206" t="s">
        <v>47</v>
      </c>
      <c r="O1535" s="86"/>
      <c r="P1535" s="207">
        <f>O1535*H1535</f>
        <v>0</v>
      </c>
      <c r="Q1535" s="207">
        <v>0.00058</v>
      </c>
      <c r="R1535" s="207">
        <f>Q1535*H1535</f>
        <v>0.070237999999999995</v>
      </c>
      <c r="S1535" s="207">
        <v>0</v>
      </c>
      <c r="T1535" s="208">
        <f>S1535*H1535</f>
        <v>0</v>
      </c>
      <c r="U1535" s="40"/>
      <c r="V1535" s="40"/>
      <c r="W1535" s="40"/>
      <c r="X1535" s="40"/>
      <c r="Y1535" s="40"/>
      <c r="Z1535" s="40"/>
      <c r="AA1535" s="40"/>
      <c r="AB1535" s="40"/>
      <c r="AC1535" s="40"/>
      <c r="AD1535" s="40"/>
      <c r="AE1535" s="40"/>
      <c r="AR1535" s="209" t="s">
        <v>216</v>
      </c>
      <c r="AT1535" s="209" t="s">
        <v>153</v>
      </c>
      <c r="AU1535" s="209" t="s">
        <v>86</v>
      </c>
      <c r="AY1535" s="19" t="s">
        <v>152</v>
      </c>
      <c r="BE1535" s="210">
        <f>IF(N1535="základní",J1535,0)</f>
        <v>0</v>
      </c>
      <c r="BF1535" s="210">
        <f>IF(N1535="snížená",J1535,0)</f>
        <v>0</v>
      </c>
      <c r="BG1535" s="210">
        <f>IF(N1535="zákl. přenesená",J1535,0)</f>
        <v>0</v>
      </c>
      <c r="BH1535" s="210">
        <f>IF(N1535="sníž. přenesená",J1535,0)</f>
        <v>0</v>
      </c>
      <c r="BI1535" s="210">
        <f>IF(N1535="nulová",J1535,0)</f>
        <v>0</v>
      </c>
      <c r="BJ1535" s="19" t="s">
        <v>84</v>
      </c>
      <c r="BK1535" s="210">
        <f>ROUND(I1535*H1535,2)</f>
        <v>0</v>
      </c>
      <c r="BL1535" s="19" t="s">
        <v>216</v>
      </c>
      <c r="BM1535" s="209" t="s">
        <v>2017</v>
      </c>
    </row>
    <row r="1536" s="2" customFormat="1">
      <c r="A1536" s="40"/>
      <c r="B1536" s="41"/>
      <c r="C1536" s="42"/>
      <c r="D1536" s="229" t="s">
        <v>488</v>
      </c>
      <c r="E1536" s="42"/>
      <c r="F1536" s="230" t="s">
        <v>2018</v>
      </c>
      <c r="G1536" s="42"/>
      <c r="H1536" s="42"/>
      <c r="I1536" s="213"/>
      <c r="J1536" s="42"/>
      <c r="K1536" s="42"/>
      <c r="L1536" s="46"/>
      <c r="M1536" s="214"/>
      <c r="N1536" s="215"/>
      <c r="O1536" s="86"/>
      <c r="P1536" s="86"/>
      <c r="Q1536" s="86"/>
      <c r="R1536" s="86"/>
      <c r="S1536" s="86"/>
      <c r="T1536" s="87"/>
      <c r="U1536" s="40"/>
      <c r="V1536" s="40"/>
      <c r="W1536" s="40"/>
      <c r="X1536" s="40"/>
      <c r="Y1536" s="40"/>
      <c r="Z1536" s="40"/>
      <c r="AA1536" s="40"/>
      <c r="AB1536" s="40"/>
      <c r="AC1536" s="40"/>
      <c r="AD1536" s="40"/>
      <c r="AE1536" s="40"/>
      <c r="AT1536" s="19" t="s">
        <v>488</v>
      </c>
      <c r="AU1536" s="19" t="s">
        <v>86</v>
      </c>
    </row>
    <row r="1537" s="13" customFormat="1">
      <c r="A1537" s="13"/>
      <c r="B1537" s="231"/>
      <c r="C1537" s="232"/>
      <c r="D1537" s="211" t="s">
        <v>490</v>
      </c>
      <c r="E1537" s="233" t="s">
        <v>19</v>
      </c>
      <c r="F1537" s="234" t="s">
        <v>777</v>
      </c>
      <c r="G1537" s="232"/>
      <c r="H1537" s="233" t="s">
        <v>19</v>
      </c>
      <c r="I1537" s="235"/>
      <c r="J1537" s="232"/>
      <c r="K1537" s="232"/>
      <c r="L1537" s="236"/>
      <c r="M1537" s="237"/>
      <c r="N1537" s="238"/>
      <c r="O1537" s="238"/>
      <c r="P1537" s="238"/>
      <c r="Q1537" s="238"/>
      <c r="R1537" s="238"/>
      <c r="S1537" s="238"/>
      <c r="T1537" s="239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40" t="s">
        <v>490</v>
      </c>
      <c r="AU1537" s="240" t="s">
        <v>86</v>
      </c>
      <c r="AV1537" s="13" t="s">
        <v>84</v>
      </c>
      <c r="AW1537" s="13" t="s">
        <v>37</v>
      </c>
      <c r="AX1537" s="13" t="s">
        <v>76</v>
      </c>
      <c r="AY1537" s="240" t="s">
        <v>152</v>
      </c>
    </row>
    <row r="1538" s="13" customFormat="1">
      <c r="A1538" s="13"/>
      <c r="B1538" s="231"/>
      <c r="C1538" s="232"/>
      <c r="D1538" s="211" t="s">
        <v>490</v>
      </c>
      <c r="E1538" s="233" t="s">
        <v>19</v>
      </c>
      <c r="F1538" s="234" t="s">
        <v>2019</v>
      </c>
      <c r="G1538" s="232"/>
      <c r="H1538" s="233" t="s">
        <v>19</v>
      </c>
      <c r="I1538" s="235"/>
      <c r="J1538" s="232"/>
      <c r="K1538" s="232"/>
      <c r="L1538" s="236"/>
      <c r="M1538" s="237"/>
      <c r="N1538" s="238"/>
      <c r="O1538" s="238"/>
      <c r="P1538" s="238"/>
      <c r="Q1538" s="238"/>
      <c r="R1538" s="238"/>
      <c r="S1538" s="238"/>
      <c r="T1538" s="239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40" t="s">
        <v>490</v>
      </c>
      <c r="AU1538" s="240" t="s">
        <v>86</v>
      </c>
      <c r="AV1538" s="13" t="s">
        <v>84</v>
      </c>
      <c r="AW1538" s="13" t="s">
        <v>37</v>
      </c>
      <c r="AX1538" s="13" t="s">
        <v>76</v>
      </c>
      <c r="AY1538" s="240" t="s">
        <v>152</v>
      </c>
    </row>
    <row r="1539" s="14" customFormat="1">
      <c r="A1539" s="14"/>
      <c r="B1539" s="241"/>
      <c r="C1539" s="242"/>
      <c r="D1539" s="211" t="s">
        <v>490</v>
      </c>
      <c r="E1539" s="243" t="s">
        <v>19</v>
      </c>
      <c r="F1539" s="244" t="s">
        <v>2020</v>
      </c>
      <c r="G1539" s="242"/>
      <c r="H1539" s="245">
        <v>11.6</v>
      </c>
      <c r="I1539" s="246"/>
      <c r="J1539" s="242"/>
      <c r="K1539" s="242"/>
      <c r="L1539" s="247"/>
      <c r="M1539" s="248"/>
      <c r="N1539" s="249"/>
      <c r="O1539" s="249"/>
      <c r="P1539" s="249"/>
      <c r="Q1539" s="249"/>
      <c r="R1539" s="249"/>
      <c r="S1539" s="249"/>
      <c r="T1539" s="250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T1539" s="251" t="s">
        <v>490</v>
      </c>
      <c r="AU1539" s="251" t="s">
        <v>86</v>
      </c>
      <c r="AV1539" s="14" t="s">
        <v>86</v>
      </c>
      <c r="AW1539" s="14" t="s">
        <v>37</v>
      </c>
      <c r="AX1539" s="14" t="s">
        <v>76</v>
      </c>
      <c r="AY1539" s="251" t="s">
        <v>152</v>
      </c>
    </row>
    <row r="1540" s="14" customFormat="1">
      <c r="A1540" s="14"/>
      <c r="B1540" s="241"/>
      <c r="C1540" s="242"/>
      <c r="D1540" s="211" t="s">
        <v>490</v>
      </c>
      <c r="E1540" s="243" t="s">
        <v>19</v>
      </c>
      <c r="F1540" s="244" t="s">
        <v>2021</v>
      </c>
      <c r="G1540" s="242"/>
      <c r="H1540" s="245">
        <v>18.350000000000001</v>
      </c>
      <c r="I1540" s="246"/>
      <c r="J1540" s="242"/>
      <c r="K1540" s="242"/>
      <c r="L1540" s="247"/>
      <c r="M1540" s="248"/>
      <c r="N1540" s="249"/>
      <c r="O1540" s="249"/>
      <c r="P1540" s="249"/>
      <c r="Q1540" s="249"/>
      <c r="R1540" s="249"/>
      <c r="S1540" s="249"/>
      <c r="T1540" s="250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51" t="s">
        <v>490</v>
      </c>
      <c r="AU1540" s="251" t="s">
        <v>86</v>
      </c>
      <c r="AV1540" s="14" t="s">
        <v>86</v>
      </c>
      <c r="AW1540" s="14" t="s">
        <v>37</v>
      </c>
      <c r="AX1540" s="14" t="s">
        <v>76</v>
      </c>
      <c r="AY1540" s="251" t="s">
        <v>152</v>
      </c>
    </row>
    <row r="1541" s="14" customFormat="1">
      <c r="A1541" s="14"/>
      <c r="B1541" s="241"/>
      <c r="C1541" s="242"/>
      <c r="D1541" s="211" t="s">
        <v>490</v>
      </c>
      <c r="E1541" s="243" t="s">
        <v>19</v>
      </c>
      <c r="F1541" s="244" t="s">
        <v>2022</v>
      </c>
      <c r="G1541" s="242"/>
      <c r="H1541" s="245">
        <v>5.5999999999999996</v>
      </c>
      <c r="I1541" s="246"/>
      <c r="J1541" s="242"/>
      <c r="K1541" s="242"/>
      <c r="L1541" s="247"/>
      <c r="M1541" s="248"/>
      <c r="N1541" s="249"/>
      <c r="O1541" s="249"/>
      <c r="P1541" s="249"/>
      <c r="Q1541" s="249"/>
      <c r="R1541" s="249"/>
      <c r="S1541" s="249"/>
      <c r="T1541" s="250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T1541" s="251" t="s">
        <v>490</v>
      </c>
      <c r="AU1541" s="251" t="s">
        <v>86</v>
      </c>
      <c r="AV1541" s="14" t="s">
        <v>86</v>
      </c>
      <c r="AW1541" s="14" t="s">
        <v>37</v>
      </c>
      <c r="AX1541" s="14" t="s">
        <v>76</v>
      </c>
      <c r="AY1541" s="251" t="s">
        <v>152</v>
      </c>
    </row>
    <row r="1542" s="14" customFormat="1">
      <c r="A1542" s="14"/>
      <c r="B1542" s="241"/>
      <c r="C1542" s="242"/>
      <c r="D1542" s="211" t="s">
        <v>490</v>
      </c>
      <c r="E1542" s="243" t="s">
        <v>19</v>
      </c>
      <c r="F1542" s="244" t="s">
        <v>2023</v>
      </c>
      <c r="G1542" s="242"/>
      <c r="H1542" s="245">
        <v>16.600000000000001</v>
      </c>
      <c r="I1542" s="246"/>
      <c r="J1542" s="242"/>
      <c r="K1542" s="242"/>
      <c r="L1542" s="247"/>
      <c r="M1542" s="248"/>
      <c r="N1542" s="249"/>
      <c r="O1542" s="249"/>
      <c r="P1542" s="249"/>
      <c r="Q1542" s="249"/>
      <c r="R1542" s="249"/>
      <c r="S1542" s="249"/>
      <c r="T1542" s="250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T1542" s="251" t="s">
        <v>490</v>
      </c>
      <c r="AU1542" s="251" t="s">
        <v>86</v>
      </c>
      <c r="AV1542" s="14" t="s">
        <v>86</v>
      </c>
      <c r="AW1542" s="14" t="s">
        <v>37</v>
      </c>
      <c r="AX1542" s="14" t="s">
        <v>76</v>
      </c>
      <c r="AY1542" s="251" t="s">
        <v>152</v>
      </c>
    </row>
    <row r="1543" s="14" customFormat="1">
      <c r="A1543" s="14"/>
      <c r="B1543" s="241"/>
      <c r="C1543" s="242"/>
      <c r="D1543" s="211" t="s">
        <v>490</v>
      </c>
      <c r="E1543" s="243" t="s">
        <v>19</v>
      </c>
      <c r="F1543" s="244" t="s">
        <v>2024</v>
      </c>
      <c r="G1543" s="242"/>
      <c r="H1543" s="245">
        <v>9.1999999999999993</v>
      </c>
      <c r="I1543" s="246"/>
      <c r="J1543" s="242"/>
      <c r="K1543" s="242"/>
      <c r="L1543" s="247"/>
      <c r="M1543" s="248"/>
      <c r="N1543" s="249"/>
      <c r="O1543" s="249"/>
      <c r="P1543" s="249"/>
      <c r="Q1543" s="249"/>
      <c r="R1543" s="249"/>
      <c r="S1543" s="249"/>
      <c r="T1543" s="250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T1543" s="251" t="s">
        <v>490</v>
      </c>
      <c r="AU1543" s="251" t="s">
        <v>86</v>
      </c>
      <c r="AV1543" s="14" t="s">
        <v>86</v>
      </c>
      <c r="AW1543" s="14" t="s">
        <v>37</v>
      </c>
      <c r="AX1543" s="14" t="s">
        <v>76</v>
      </c>
      <c r="AY1543" s="251" t="s">
        <v>152</v>
      </c>
    </row>
    <row r="1544" s="14" customFormat="1">
      <c r="A1544" s="14"/>
      <c r="B1544" s="241"/>
      <c r="C1544" s="242"/>
      <c r="D1544" s="211" t="s">
        <v>490</v>
      </c>
      <c r="E1544" s="243" t="s">
        <v>19</v>
      </c>
      <c r="F1544" s="244" t="s">
        <v>2025</v>
      </c>
      <c r="G1544" s="242"/>
      <c r="H1544" s="245">
        <v>9.9000000000000004</v>
      </c>
      <c r="I1544" s="246"/>
      <c r="J1544" s="242"/>
      <c r="K1544" s="242"/>
      <c r="L1544" s="247"/>
      <c r="M1544" s="248"/>
      <c r="N1544" s="249"/>
      <c r="O1544" s="249"/>
      <c r="P1544" s="249"/>
      <c r="Q1544" s="249"/>
      <c r="R1544" s="249"/>
      <c r="S1544" s="249"/>
      <c r="T1544" s="250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T1544" s="251" t="s">
        <v>490</v>
      </c>
      <c r="AU1544" s="251" t="s">
        <v>86</v>
      </c>
      <c r="AV1544" s="14" t="s">
        <v>86</v>
      </c>
      <c r="AW1544" s="14" t="s">
        <v>37</v>
      </c>
      <c r="AX1544" s="14" t="s">
        <v>76</v>
      </c>
      <c r="AY1544" s="251" t="s">
        <v>152</v>
      </c>
    </row>
    <row r="1545" s="14" customFormat="1">
      <c r="A1545" s="14"/>
      <c r="B1545" s="241"/>
      <c r="C1545" s="242"/>
      <c r="D1545" s="211" t="s">
        <v>490</v>
      </c>
      <c r="E1545" s="243" t="s">
        <v>19</v>
      </c>
      <c r="F1545" s="244" t="s">
        <v>2026</v>
      </c>
      <c r="G1545" s="242"/>
      <c r="H1545" s="245">
        <v>12.800000000000001</v>
      </c>
      <c r="I1545" s="246"/>
      <c r="J1545" s="242"/>
      <c r="K1545" s="242"/>
      <c r="L1545" s="247"/>
      <c r="M1545" s="248"/>
      <c r="N1545" s="249"/>
      <c r="O1545" s="249"/>
      <c r="P1545" s="249"/>
      <c r="Q1545" s="249"/>
      <c r="R1545" s="249"/>
      <c r="S1545" s="249"/>
      <c r="T1545" s="250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T1545" s="251" t="s">
        <v>490</v>
      </c>
      <c r="AU1545" s="251" t="s">
        <v>86</v>
      </c>
      <c r="AV1545" s="14" t="s">
        <v>86</v>
      </c>
      <c r="AW1545" s="14" t="s">
        <v>37</v>
      </c>
      <c r="AX1545" s="14" t="s">
        <v>76</v>
      </c>
      <c r="AY1545" s="251" t="s">
        <v>152</v>
      </c>
    </row>
    <row r="1546" s="14" customFormat="1">
      <c r="A1546" s="14"/>
      <c r="B1546" s="241"/>
      <c r="C1546" s="242"/>
      <c r="D1546" s="211" t="s">
        <v>490</v>
      </c>
      <c r="E1546" s="243" t="s">
        <v>19</v>
      </c>
      <c r="F1546" s="244" t="s">
        <v>2027</v>
      </c>
      <c r="G1546" s="242"/>
      <c r="H1546" s="245">
        <v>22.550000000000001</v>
      </c>
      <c r="I1546" s="246"/>
      <c r="J1546" s="242"/>
      <c r="K1546" s="242"/>
      <c r="L1546" s="247"/>
      <c r="M1546" s="248"/>
      <c r="N1546" s="249"/>
      <c r="O1546" s="249"/>
      <c r="P1546" s="249"/>
      <c r="Q1546" s="249"/>
      <c r="R1546" s="249"/>
      <c r="S1546" s="249"/>
      <c r="T1546" s="250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T1546" s="251" t="s">
        <v>490</v>
      </c>
      <c r="AU1546" s="251" t="s">
        <v>86</v>
      </c>
      <c r="AV1546" s="14" t="s">
        <v>86</v>
      </c>
      <c r="AW1546" s="14" t="s">
        <v>37</v>
      </c>
      <c r="AX1546" s="14" t="s">
        <v>76</v>
      </c>
      <c r="AY1546" s="251" t="s">
        <v>152</v>
      </c>
    </row>
    <row r="1547" s="16" customFormat="1">
      <c r="A1547" s="16"/>
      <c r="B1547" s="263"/>
      <c r="C1547" s="264"/>
      <c r="D1547" s="211" t="s">
        <v>490</v>
      </c>
      <c r="E1547" s="265" t="s">
        <v>19</v>
      </c>
      <c r="F1547" s="266" t="s">
        <v>518</v>
      </c>
      <c r="G1547" s="264"/>
      <c r="H1547" s="267">
        <v>106.59999999999999</v>
      </c>
      <c r="I1547" s="268"/>
      <c r="J1547" s="264"/>
      <c r="K1547" s="264"/>
      <c r="L1547" s="269"/>
      <c r="M1547" s="270"/>
      <c r="N1547" s="271"/>
      <c r="O1547" s="271"/>
      <c r="P1547" s="271"/>
      <c r="Q1547" s="271"/>
      <c r="R1547" s="271"/>
      <c r="S1547" s="271"/>
      <c r="T1547" s="272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T1547" s="273" t="s">
        <v>490</v>
      </c>
      <c r="AU1547" s="273" t="s">
        <v>86</v>
      </c>
      <c r="AV1547" s="16" t="s">
        <v>163</v>
      </c>
      <c r="AW1547" s="16" t="s">
        <v>37</v>
      </c>
      <c r="AX1547" s="16" t="s">
        <v>76</v>
      </c>
      <c r="AY1547" s="273" t="s">
        <v>152</v>
      </c>
    </row>
    <row r="1548" s="13" customFormat="1">
      <c r="A1548" s="13"/>
      <c r="B1548" s="231"/>
      <c r="C1548" s="232"/>
      <c r="D1548" s="211" t="s">
        <v>490</v>
      </c>
      <c r="E1548" s="233" t="s">
        <v>19</v>
      </c>
      <c r="F1548" s="234" t="s">
        <v>2028</v>
      </c>
      <c r="G1548" s="232"/>
      <c r="H1548" s="233" t="s">
        <v>19</v>
      </c>
      <c r="I1548" s="235"/>
      <c r="J1548" s="232"/>
      <c r="K1548" s="232"/>
      <c r="L1548" s="236"/>
      <c r="M1548" s="237"/>
      <c r="N1548" s="238"/>
      <c r="O1548" s="238"/>
      <c r="P1548" s="238"/>
      <c r="Q1548" s="238"/>
      <c r="R1548" s="238"/>
      <c r="S1548" s="238"/>
      <c r="T1548" s="239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40" t="s">
        <v>490</v>
      </c>
      <c r="AU1548" s="240" t="s">
        <v>86</v>
      </c>
      <c r="AV1548" s="13" t="s">
        <v>84</v>
      </c>
      <c r="AW1548" s="13" t="s">
        <v>37</v>
      </c>
      <c r="AX1548" s="13" t="s">
        <v>76</v>
      </c>
      <c r="AY1548" s="240" t="s">
        <v>152</v>
      </c>
    </row>
    <row r="1549" s="14" customFormat="1">
      <c r="A1549" s="14"/>
      <c r="B1549" s="241"/>
      <c r="C1549" s="242"/>
      <c r="D1549" s="211" t="s">
        <v>490</v>
      </c>
      <c r="E1549" s="243" t="s">
        <v>19</v>
      </c>
      <c r="F1549" s="244" t="s">
        <v>2029</v>
      </c>
      <c r="G1549" s="242"/>
      <c r="H1549" s="245">
        <v>14.5</v>
      </c>
      <c r="I1549" s="246"/>
      <c r="J1549" s="242"/>
      <c r="K1549" s="242"/>
      <c r="L1549" s="247"/>
      <c r="M1549" s="248"/>
      <c r="N1549" s="249"/>
      <c r="O1549" s="249"/>
      <c r="P1549" s="249"/>
      <c r="Q1549" s="249"/>
      <c r="R1549" s="249"/>
      <c r="S1549" s="249"/>
      <c r="T1549" s="250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T1549" s="251" t="s">
        <v>490</v>
      </c>
      <c r="AU1549" s="251" t="s">
        <v>86</v>
      </c>
      <c r="AV1549" s="14" t="s">
        <v>86</v>
      </c>
      <c r="AW1549" s="14" t="s">
        <v>37</v>
      </c>
      <c r="AX1549" s="14" t="s">
        <v>76</v>
      </c>
      <c r="AY1549" s="251" t="s">
        <v>152</v>
      </c>
    </row>
    <row r="1550" s="16" customFormat="1">
      <c r="A1550" s="16"/>
      <c r="B1550" s="263"/>
      <c r="C1550" s="264"/>
      <c r="D1550" s="211" t="s">
        <v>490</v>
      </c>
      <c r="E1550" s="265" t="s">
        <v>19</v>
      </c>
      <c r="F1550" s="266" t="s">
        <v>518</v>
      </c>
      <c r="G1550" s="264"/>
      <c r="H1550" s="267">
        <v>14.5</v>
      </c>
      <c r="I1550" s="268"/>
      <c r="J1550" s="264"/>
      <c r="K1550" s="264"/>
      <c r="L1550" s="269"/>
      <c r="M1550" s="270"/>
      <c r="N1550" s="271"/>
      <c r="O1550" s="271"/>
      <c r="P1550" s="271"/>
      <c r="Q1550" s="271"/>
      <c r="R1550" s="271"/>
      <c r="S1550" s="271"/>
      <c r="T1550" s="272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6"/>
      <c r="AT1550" s="273" t="s">
        <v>490</v>
      </c>
      <c r="AU1550" s="273" t="s">
        <v>86</v>
      </c>
      <c r="AV1550" s="16" t="s">
        <v>163</v>
      </c>
      <c r="AW1550" s="16" t="s">
        <v>37</v>
      </c>
      <c r="AX1550" s="16" t="s">
        <v>76</v>
      </c>
      <c r="AY1550" s="273" t="s">
        <v>152</v>
      </c>
    </row>
    <row r="1551" s="15" customFormat="1">
      <c r="A1551" s="15"/>
      <c r="B1551" s="252"/>
      <c r="C1551" s="253"/>
      <c r="D1551" s="211" t="s">
        <v>490</v>
      </c>
      <c r="E1551" s="254" t="s">
        <v>19</v>
      </c>
      <c r="F1551" s="255" t="s">
        <v>502</v>
      </c>
      <c r="G1551" s="253"/>
      <c r="H1551" s="256">
        <v>121.09999999999999</v>
      </c>
      <c r="I1551" s="257"/>
      <c r="J1551" s="253"/>
      <c r="K1551" s="253"/>
      <c r="L1551" s="258"/>
      <c r="M1551" s="259"/>
      <c r="N1551" s="260"/>
      <c r="O1551" s="260"/>
      <c r="P1551" s="260"/>
      <c r="Q1551" s="260"/>
      <c r="R1551" s="260"/>
      <c r="S1551" s="260"/>
      <c r="T1551" s="261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T1551" s="262" t="s">
        <v>490</v>
      </c>
      <c r="AU1551" s="262" t="s">
        <v>86</v>
      </c>
      <c r="AV1551" s="15" t="s">
        <v>151</v>
      </c>
      <c r="AW1551" s="15" t="s">
        <v>37</v>
      </c>
      <c r="AX1551" s="15" t="s">
        <v>84</v>
      </c>
      <c r="AY1551" s="262" t="s">
        <v>152</v>
      </c>
    </row>
    <row r="1552" s="2" customFormat="1" ht="16.5" customHeight="1">
      <c r="A1552" s="40"/>
      <c r="B1552" s="41"/>
      <c r="C1552" s="274" t="s">
        <v>2030</v>
      </c>
      <c r="D1552" s="274" t="s">
        <v>674</v>
      </c>
      <c r="E1552" s="275" t="s">
        <v>2031</v>
      </c>
      <c r="F1552" s="276" t="s">
        <v>2032</v>
      </c>
      <c r="G1552" s="277" t="s">
        <v>156</v>
      </c>
      <c r="H1552" s="278">
        <v>133.21000000000001</v>
      </c>
      <c r="I1552" s="279"/>
      <c r="J1552" s="280">
        <f>ROUND(I1552*H1552,2)</f>
        <v>0</v>
      </c>
      <c r="K1552" s="276" t="s">
        <v>157</v>
      </c>
      <c r="L1552" s="281"/>
      <c r="M1552" s="282" t="s">
        <v>19</v>
      </c>
      <c r="N1552" s="283" t="s">
        <v>47</v>
      </c>
      <c r="O1552" s="86"/>
      <c r="P1552" s="207">
        <f>O1552*H1552</f>
        <v>0</v>
      </c>
      <c r="Q1552" s="207">
        <v>0.002</v>
      </c>
      <c r="R1552" s="207">
        <f>Q1552*H1552</f>
        <v>0.26642000000000005</v>
      </c>
      <c r="S1552" s="207">
        <v>0</v>
      </c>
      <c r="T1552" s="208">
        <f>S1552*H1552</f>
        <v>0</v>
      </c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40"/>
      <c r="AR1552" s="209" t="s">
        <v>279</v>
      </c>
      <c r="AT1552" s="209" t="s">
        <v>674</v>
      </c>
      <c r="AU1552" s="209" t="s">
        <v>86</v>
      </c>
      <c r="AY1552" s="19" t="s">
        <v>152</v>
      </c>
      <c r="BE1552" s="210">
        <f>IF(N1552="základní",J1552,0)</f>
        <v>0</v>
      </c>
      <c r="BF1552" s="210">
        <f>IF(N1552="snížená",J1552,0)</f>
        <v>0</v>
      </c>
      <c r="BG1552" s="210">
        <f>IF(N1552="zákl. přenesená",J1552,0)</f>
        <v>0</v>
      </c>
      <c r="BH1552" s="210">
        <f>IF(N1552="sníž. přenesená",J1552,0)</f>
        <v>0</v>
      </c>
      <c r="BI1552" s="210">
        <f>IF(N1552="nulová",J1552,0)</f>
        <v>0</v>
      </c>
      <c r="BJ1552" s="19" t="s">
        <v>84</v>
      </c>
      <c r="BK1552" s="210">
        <f>ROUND(I1552*H1552,2)</f>
        <v>0</v>
      </c>
      <c r="BL1552" s="19" t="s">
        <v>216</v>
      </c>
      <c r="BM1552" s="209" t="s">
        <v>2033</v>
      </c>
    </row>
    <row r="1553" s="14" customFormat="1">
      <c r="A1553" s="14"/>
      <c r="B1553" s="241"/>
      <c r="C1553" s="242"/>
      <c r="D1553" s="211" t="s">
        <v>490</v>
      </c>
      <c r="E1553" s="242"/>
      <c r="F1553" s="244" t="s">
        <v>2034</v>
      </c>
      <c r="G1553" s="242"/>
      <c r="H1553" s="245">
        <v>133.21000000000001</v>
      </c>
      <c r="I1553" s="246"/>
      <c r="J1553" s="242"/>
      <c r="K1553" s="242"/>
      <c r="L1553" s="247"/>
      <c r="M1553" s="248"/>
      <c r="N1553" s="249"/>
      <c r="O1553" s="249"/>
      <c r="P1553" s="249"/>
      <c r="Q1553" s="249"/>
      <c r="R1553" s="249"/>
      <c r="S1553" s="249"/>
      <c r="T1553" s="250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T1553" s="251" t="s">
        <v>490</v>
      </c>
      <c r="AU1553" s="251" t="s">
        <v>86</v>
      </c>
      <c r="AV1553" s="14" t="s">
        <v>86</v>
      </c>
      <c r="AW1553" s="14" t="s">
        <v>4</v>
      </c>
      <c r="AX1553" s="14" t="s">
        <v>84</v>
      </c>
      <c r="AY1553" s="251" t="s">
        <v>152</v>
      </c>
    </row>
    <row r="1554" s="2" customFormat="1" ht="24.15" customHeight="1">
      <c r="A1554" s="40"/>
      <c r="B1554" s="41"/>
      <c r="C1554" s="198" t="s">
        <v>2035</v>
      </c>
      <c r="D1554" s="198" t="s">
        <v>153</v>
      </c>
      <c r="E1554" s="199" t="s">
        <v>2036</v>
      </c>
      <c r="F1554" s="200" t="s">
        <v>2037</v>
      </c>
      <c r="G1554" s="201" t="s">
        <v>485</v>
      </c>
      <c r="H1554" s="202">
        <v>123.68300000000001</v>
      </c>
      <c r="I1554" s="203"/>
      <c r="J1554" s="204">
        <f>ROUND(I1554*H1554,2)</f>
        <v>0</v>
      </c>
      <c r="K1554" s="200" t="s">
        <v>486</v>
      </c>
      <c r="L1554" s="46"/>
      <c r="M1554" s="205" t="s">
        <v>19</v>
      </c>
      <c r="N1554" s="206" t="s">
        <v>47</v>
      </c>
      <c r="O1554" s="86"/>
      <c r="P1554" s="207">
        <f>O1554*H1554</f>
        <v>0</v>
      </c>
      <c r="Q1554" s="207">
        <v>0.0068900000000000003</v>
      </c>
      <c r="R1554" s="207">
        <f>Q1554*H1554</f>
        <v>0.85217587000000006</v>
      </c>
      <c r="S1554" s="207">
        <v>0</v>
      </c>
      <c r="T1554" s="208">
        <f>S1554*H1554</f>
        <v>0</v>
      </c>
      <c r="U1554" s="40"/>
      <c r="V1554" s="40"/>
      <c r="W1554" s="40"/>
      <c r="X1554" s="40"/>
      <c r="Y1554" s="40"/>
      <c r="Z1554" s="40"/>
      <c r="AA1554" s="40"/>
      <c r="AB1554" s="40"/>
      <c r="AC1554" s="40"/>
      <c r="AD1554" s="40"/>
      <c r="AE1554" s="40"/>
      <c r="AR1554" s="209" t="s">
        <v>216</v>
      </c>
      <c r="AT1554" s="209" t="s">
        <v>153</v>
      </c>
      <c r="AU1554" s="209" t="s">
        <v>86</v>
      </c>
      <c r="AY1554" s="19" t="s">
        <v>152</v>
      </c>
      <c r="BE1554" s="210">
        <f>IF(N1554="základní",J1554,0)</f>
        <v>0</v>
      </c>
      <c r="BF1554" s="210">
        <f>IF(N1554="snížená",J1554,0)</f>
        <v>0</v>
      </c>
      <c r="BG1554" s="210">
        <f>IF(N1554="zákl. přenesená",J1554,0)</f>
        <v>0</v>
      </c>
      <c r="BH1554" s="210">
        <f>IF(N1554="sníž. přenesená",J1554,0)</f>
        <v>0</v>
      </c>
      <c r="BI1554" s="210">
        <f>IF(N1554="nulová",J1554,0)</f>
        <v>0</v>
      </c>
      <c r="BJ1554" s="19" t="s">
        <v>84</v>
      </c>
      <c r="BK1554" s="210">
        <f>ROUND(I1554*H1554,2)</f>
        <v>0</v>
      </c>
      <c r="BL1554" s="19" t="s">
        <v>216</v>
      </c>
      <c r="BM1554" s="209" t="s">
        <v>2038</v>
      </c>
    </row>
    <row r="1555" s="2" customFormat="1">
      <c r="A1555" s="40"/>
      <c r="B1555" s="41"/>
      <c r="C1555" s="42"/>
      <c r="D1555" s="229" t="s">
        <v>488</v>
      </c>
      <c r="E1555" s="42"/>
      <c r="F1555" s="230" t="s">
        <v>2039</v>
      </c>
      <c r="G1555" s="42"/>
      <c r="H1555" s="42"/>
      <c r="I1555" s="213"/>
      <c r="J1555" s="42"/>
      <c r="K1555" s="42"/>
      <c r="L1555" s="46"/>
      <c r="M1555" s="214"/>
      <c r="N1555" s="215"/>
      <c r="O1555" s="86"/>
      <c r="P1555" s="86"/>
      <c r="Q1555" s="86"/>
      <c r="R1555" s="86"/>
      <c r="S1555" s="86"/>
      <c r="T1555" s="87"/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40"/>
      <c r="AT1555" s="19" t="s">
        <v>488</v>
      </c>
      <c r="AU1555" s="19" t="s">
        <v>86</v>
      </c>
    </row>
    <row r="1556" s="2" customFormat="1">
      <c r="A1556" s="40"/>
      <c r="B1556" s="41"/>
      <c r="C1556" s="42"/>
      <c r="D1556" s="211" t="s">
        <v>394</v>
      </c>
      <c r="E1556" s="42"/>
      <c r="F1556" s="212" t="s">
        <v>2040</v>
      </c>
      <c r="G1556" s="42"/>
      <c r="H1556" s="42"/>
      <c r="I1556" s="213"/>
      <c r="J1556" s="42"/>
      <c r="K1556" s="42"/>
      <c r="L1556" s="46"/>
      <c r="M1556" s="214"/>
      <c r="N1556" s="215"/>
      <c r="O1556" s="86"/>
      <c r="P1556" s="86"/>
      <c r="Q1556" s="86"/>
      <c r="R1556" s="86"/>
      <c r="S1556" s="86"/>
      <c r="T1556" s="87"/>
      <c r="U1556" s="40"/>
      <c r="V1556" s="40"/>
      <c r="W1556" s="40"/>
      <c r="X1556" s="40"/>
      <c r="Y1556" s="40"/>
      <c r="Z1556" s="40"/>
      <c r="AA1556" s="40"/>
      <c r="AB1556" s="40"/>
      <c r="AC1556" s="40"/>
      <c r="AD1556" s="40"/>
      <c r="AE1556" s="40"/>
      <c r="AT1556" s="19" t="s">
        <v>394</v>
      </c>
      <c r="AU1556" s="19" t="s">
        <v>86</v>
      </c>
    </row>
    <row r="1557" s="13" customFormat="1">
      <c r="A1557" s="13"/>
      <c r="B1557" s="231"/>
      <c r="C1557" s="232"/>
      <c r="D1557" s="211" t="s">
        <v>490</v>
      </c>
      <c r="E1557" s="233" t="s">
        <v>19</v>
      </c>
      <c r="F1557" s="234" t="s">
        <v>777</v>
      </c>
      <c r="G1557" s="232"/>
      <c r="H1557" s="233" t="s">
        <v>19</v>
      </c>
      <c r="I1557" s="235"/>
      <c r="J1557" s="232"/>
      <c r="K1557" s="232"/>
      <c r="L1557" s="236"/>
      <c r="M1557" s="237"/>
      <c r="N1557" s="238"/>
      <c r="O1557" s="238"/>
      <c r="P1557" s="238"/>
      <c r="Q1557" s="238"/>
      <c r="R1557" s="238"/>
      <c r="S1557" s="238"/>
      <c r="T1557" s="239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40" t="s">
        <v>490</v>
      </c>
      <c r="AU1557" s="240" t="s">
        <v>86</v>
      </c>
      <c r="AV1557" s="13" t="s">
        <v>84</v>
      </c>
      <c r="AW1557" s="13" t="s">
        <v>37</v>
      </c>
      <c r="AX1557" s="13" t="s">
        <v>76</v>
      </c>
      <c r="AY1557" s="240" t="s">
        <v>152</v>
      </c>
    </row>
    <row r="1558" s="13" customFormat="1">
      <c r="A1558" s="13"/>
      <c r="B1558" s="231"/>
      <c r="C1558" s="232"/>
      <c r="D1558" s="211" t="s">
        <v>490</v>
      </c>
      <c r="E1558" s="233" t="s">
        <v>19</v>
      </c>
      <c r="F1558" s="234" t="s">
        <v>778</v>
      </c>
      <c r="G1558" s="232"/>
      <c r="H1558" s="233" t="s">
        <v>19</v>
      </c>
      <c r="I1558" s="235"/>
      <c r="J1558" s="232"/>
      <c r="K1558" s="232"/>
      <c r="L1558" s="236"/>
      <c r="M1558" s="237"/>
      <c r="N1558" s="238"/>
      <c r="O1558" s="238"/>
      <c r="P1558" s="238"/>
      <c r="Q1558" s="238"/>
      <c r="R1558" s="238"/>
      <c r="S1558" s="238"/>
      <c r="T1558" s="239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40" t="s">
        <v>490</v>
      </c>
      <c r="AU1558" s="240" t="s">
        <v>86</v>
      </c>
      <c r="AV1558" s="13" t="s">
        <v>84</v>
      </c>
      <c r="AW1558" s="13" t="s">
        <v>37</v>
      </c>
      <c r="AX1558" s="13" t="s">
        <v>76</v>
      </c>
      <c r="AY1558" s="240" t="s">
        <v>152</v>
      </c>
    </row>
    <row r="1559" s="13" customFormat="1">
      <c r="A1559" s="13"/>
      <c r="B1559" s="231"/>
      <c r="C1559" s="232"/>
      <c r="D1559" s="211" t="s">
        <v>490</v>
      </c>
      <c r="E1559" s="233" t="s">
        <v>19</v>
      </c>
      <c r="F1559" s="234" t="s">
        <v>1993</v>
      </c>
      <c r="G1559" s="232"/>
      <c r="H1559" s="233" t="s">
        <v>19</v>
      </c>
      <c r="I1559" s="235"/>
      <c r="J1559" s="232"/>
      <c r="K1559" s="232"/>
      <c r="L1559" s="236"/>
      <c r="M1559" s="237"/>
      <c r="N1559" s="238"/>
      <c r="O1559" s="238"/>
      <c r="P1559" s="238"/>
      <c r="Q1559" s="238"/>
      <c r="R1559" s="238"/>
      <c r="S1559" s="238"/>
      <c r="T1559" s="239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40" t="s">
        <v>490</v>
      </c>
      <c r="AU1559" s="240" t="s">
        <v>86</v>
      </c>
      <c r="AV1559" s="13" t="s">
        <v>84</v>
      </c>
      <c r="AW1559" s="13" t="s">
        <v>37</v>
      </c>
      <c r="AX1559" s="13" t="s">
        <v>76</v>
      </c>
      <c r="AY1559" s="240" t="s">
        <v>152</v>
      </c>
    </row>
    <row r="1560" s="14" customFormat="1">
      <c r="A1560" s="14"/>
      <c r="B1560" s="241"/>
      <c r="C1560" s="242"/>
      <c r="D1560" s="211" t="s">
        <v>490</v>
      </c>
      <c r="E1560" s="243" t="s">
        <v>19</v>
      </c>
      <c r="F1560" s="244" t="s">
        <v>1994</v>
      </c>
      <c r="G1560" s="242"/>
      <c r="H1560" s="245">
        <v>1.2150000000000001</v>
      </c>
      <c r="I1560" s="246"/>
      <c r="J1560" s="242"/>
      <c r="K1560" s="242"/>
      <c r="L1560" s="247"/>
      <c r="M1560" s="248"/>
      <c r="N1560" s="249"/>
      <c r="O1560" s="249"/>
      <c r="P1560" s="249"/>
      <c r="Q1560" s="249"/>
      <c r="R1560" s="249"/>
      <c r="S1560" s="249"/>
      <c r="T1560" s="250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51" t="s">
        <v>490</v>
      </c>
      <c r="AU1560" s="251" t="s">
        <v>86</v>
      </c>
      <c r="AV1560" s="14" t="s">
        <v>86</v>
      </c>
      <c r="AW1560" s="14" t="s">
        <v>37</v>
      </c>
      <c r="AX1560" s="14" t="s">
        <v>76</v>
      </c>
      <c r="AY1560" s="251" t="s">
        <v>152</v>
      </c>
    </row>
    <row r="1561" s="14" customFormat="1">
      <c r="A1561" s="14"/>
      <c r="B1561" s="241"/>
      <c r="C1561" s="242"/>
      <c r="D1561" s="211" t="s">
        <v>490</v>
      </c>
      <c r="E1561" s="243" t="s">
        <v>19</v>
      </c>
      <c r="F1561" s="244" t="s">
        <v>1995</v>
      </c>
      <c r="G1561" s="242"/>
      <c r="H1561" s="245">
        <v>18.922999999999998</v>
      </c>
      <c r="I1561" s="246"/>
      <c r="J1561" s="242"/>
      <c r="K1561" s="242"/>
      <c r="L1561" s="247"/>
      <c r="M1561" s="248"/>
      <c r="N1561" s="249"/>
      <c r="O1561" s="249"/>
      <c r="P1561" s="249"/>
      <c r="Q1561" s="249"/>
      <c r="R1561" s="249"/>
      <c r="S1561" s="249"/>
      <c r="T1561" s="250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51" t="s">
        <v>490</v>
      </c>
      <c r="AU1561" s="251" t="s">
        <v>86</v>
      </c>
      <c r="AV1561" s="14" t="s">
        <v>86</v>
      </c>
      <c r="AW1561" s="14" t="s">
        <v>37</v>
      </c>
      <c r="AX1561" s="14" t="s">
        <v>76</v>
      </c>
      <c r="AY1561" s="251" t="s">
        <v>152</v>
      </c>
    </row>
    <row r="1562" s="14" customFormat="1">
      <c r="A1562" s="14"/>
      <c r="B1562" s="241"/>
      <c r="C1562" s="242"/>
      <c r="D1562" s="211" t="s">
        <v>490</v>
      </c>
      <c r="E1562" s="243" t="s">
        <v>19</v>
      </c>
      <c r="F1562" s="244" t="s">
        <v>1996</v>
      </c>
      <c r="G1562" s="242"/>
      <c r="H1562" s="245">
        <v>8.6999999999999993</v>
      </c>
      <c r="I1562" s="246"/>
      <c r="J1562" s="242"/>
      <c r="K1562" s="242"/>
      <c r="L1562" s="247"/>
      <c r="M1562" s="248"/>
      <c r="N1562" s="249"/>
      <c r="O1562" s="249"/>
      <c r="P1562" s="249"/>
      <c r="Q1562" s="249"/>
      <c r="R1562" s="249"/>
      <c r="S1562" s="249"/>
      <c r="T1562" s="250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T1562" s="251" t="s">
        <v>490</v>
      </c>
      <c r="AU1562" s="251" t="s">
        <v>86</v>
      </c>
      <c r="AV1562" s="14" t="s">
        <v>86</v>
      </c>
      <c r="AW1562" s="14" t="s">
        <v>37</v>
      </c>
      <c r="AX1562" s="14" t="s">
        <v>76</v>
      </c>
      <c r="AY1562" s="251" t="s">
        <v>152</v>
      </c>
    </row>
    <row r="1563" s="14" customFormat="1">
      <c r="A1563" s="14"/>
      <c r="B1563" s="241"/>
      <c r="C1563" s="242"/>
      <c r="D1563" s="211" t="s">
        <v>490</v>
      </c>
      <c r="E1563" s="243" t="s">
        <v>19</v>
      </c>
      <c r="F1563" s="244" t="s">
        <v>1997</v>
      </c>
      <c r="G1563" s="242"/>
      <c r="H1563" s="245">
        <v>11.744999999999999</v>
      </c>
      <c r="I1563" s="246"/>
      <c r="J1563" s="242"/>
      <c r="K1563" s="242"/>
      <c r="L1563" s="247"/>
      <c r="M1563" s="248"/>
      <c r="N1563" s="249"/>
      <c r="O1563" s="249"/>
      <c r="P1563" s="249"/>
      <c r="Q1563" s="249"/>
      <c r="R1563" s="249"/>
      <c r="S1563" s="249"/>
      <c r="T1563" s="250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T1563" s="251" t="s">
        <v>490</v>
      </c>
      <c r="AU1563" s="251" t="s">
        <v>86</v>
      </c>
      <c r="AV1563" s="14" t="s">
        <v>86</v>
      </c>
      <c r="AW1563" s="14" t="s">
        <v>37</v>
      </c>
      <c r="AX1563" s="14" t="s">
        <v>76</v>
      </c>
      <c r="AY1563" s="251" t="s">
        <v>152</v>
      </c>
    </row>
    <row r="1564" s="16" customFormat="1">
      <c r="A1564" s="16"/>
      <c r="B1564" s="263"/>
      <c r="C1564" s="264"/>
      <c r="D1564" s="211" t="s">
        <v>490</v>
      </c>
      <c r="E1564" s="265" t="s">
        <v>19</v>
      </c>
      <c r="F1564" s="266" t="s">
        <v>518</v>
      </c>
      <c r="G1564" s="264"/>
      <c r="H1564" s="267">
        <v>40.582999999999998</v>
      </c>
      <c r="I1564" s="268"/>
      <c r="J1564" s="264"/>
      <c r="K1564" s="264"/>
      <c r="L1564" s="269"/>
      <c r="M1564" s="270"/>
      <c r="N1564" s="271"/>
      <c r="O1564" s="271"/>
      <c r="P1564" s="271"/>
      <c r="Q1564" s="271"/>
      <c r="R1564" s="271"/>
      <c r="S1564" s="271"/>
      <c r="T1564" s="272"/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6"/>
      <c r="AT1564" s="273" t="s">
        <v>490</v>
      </c>
      <c r="AU1564" s="273" t="s">
        <v>86</v>
      </c>
      <c r="AV1564" s="16" t="s">
        <v>163</v>
      </c>
      <c r="AW1564" s="16" t="s">
        <v>37</v>
      </c>
      <c r="AX1564" s="16" t="s">
        <v>76</v>
      </c>
      <c r="AY1564" s="273" t="s">
        <v>152</v>
      </c>
    </row>
    <row r="1565" s="13" customFormat="1">
      <c r="A1565" s="13"/>
      <c r="B1565" s="231"/>
      <c r="C1565" s="232"/>
      <c r="D1565" s="211" t="s">
        <v>490</v>
      </c>
      <c r="E1565" s="233" t="s">
        <v>19</v>
      </c>
      <c r="F1565" s="234" t="s">
        <v>779</v>
      </c>
      <c r="G1565" s="232"/>
      <c r="H1565" s="233" t="s">
        <v>19</v>
      </c>
      <c r="I1565" s="235"/>
      <c r="J1565" s="232"/>
      <c r="K1565" s="232"/>
      <c r="L1565" s="236"/>
      <c r="M1565" s="237"/>
      <c r="N1565" s="238"/>
      <c r="O1565" s="238"/>
      <c r="P1565" s="238"/>
      <c r="Q1565" s="238"/>
      <c r="R1565" s="238"/>
      <c r="S1565" s="238"/>
      <c r="T1565" s="239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40" t="s">
        <v>490</v>
      </c>
      <c r="AU1565" s="240" t="s">
        <v>86</v>
      </c>
      <c r="AV1565" s="13" t="s">
        <v>84</v>
      </c>
      <c r="AW1565" s="13" t="s">
        <v>37</v>
      </c>
      <c r="AX1565" s="13" t="s">
        <v>76</v>
      </c>
      <c r="AY1565" s="240" t="s">
        <v>152</v>
      </c>
    </row>
    <row r="1566" s="14" customFormat="1">
      <c r="A1566" s="14"/>
      <c r="B1566" s="241"/>
      <c r="C1566" s="242"/>
      <c r="D1566" s="211" t="s">
        <v>490</v>
      </c>
      <c r="E1566" s="243" t="s">
        <v>19</v>
      </c>
      <c r="F1566" s="244" t="s">
        <v>780</v>
      </c>
      <c r="G1566" s="242"/>
      <c r="H1566" s="245">
        <v>1.823</v>
      </c>
      <c r="I1566" s="246"/>
      <c r="J1566" s="242"/>
      <c r="K1566" s="242"/>
      <c r="L1566" s="247"/>
      <c r="M1566" s="248"/>
      <c r="N1566" s="249"/>
      <c r="O1566" s="249"/>
      <c r="P1566" s="249"/>
      <c r="Q1566" s="249"/>
      <c r="R1566" s="249"/>
      <c r="S1566" s="249"/>
      <c r="T1566" s="250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T1566" s="251" t="s">
        <v>490</v>
      </c>
      <c r="AU1566" s="251" t="s">
        <v>86</v>
      </c>
      <c r="AV1566" s="14" t="s">
        <v>86</v>
      </c>
      <c r="AW1566" s="14" t="s">
        <v>37</v>
      </c>
      <c r="AX1566" s="14" t="s">
        <v>76</v>
      </c>
      <c r="AY1566" s="251" t="s">
        <v>152</v>
      </c>
    </row>
    <row r="1567" s="14" customFormat="1">
      <c r="A1567" s="14"/>
      <c r="B1567" s="241"/>
      <c r="C1567" s="242"/>
      <c r="D1567" s="211" t="s">
        <v>490</v>
      </c>
      <c r="E1567" s="243" t="s">
        <v>19</v>
      </c>
      <c r="F1567" s="244" t="s">
        <v>781</v>
      </c>
      <c r="G1567" s="242"/>
      <c r="H1567" s="245">
        <v>6.8399999999999999</v>
      </c>
      <c r="I1567" s="246"/>
      <c r="J1567" s="242"/>
      <c r="K1567" s="242"/>
      <c r="L1567" s="247"/>
      <c r="M1567" s="248"/>
      <c r="N1567" s="249"/>
      <c r="O1567" s="249"/>
      <c r="P1567" s="249"/>
      <c r="Q1567" s="249"/>
      <c r="R1567" s="249"/>
      <c r="S1567" s="249"/>
      <c r="T1567" s="250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T1567" s="251" t="s">
        <v>490</v>
      </c>
      <c r="AU1567" s="251" t="s">
        <v>86</v>
      </c>
      <c r="AV1567" s="14" t="s">
        <v>86</v>
      </c>
      <c r="AW1567" s="14" t="s">
        <v>37</v>
      </c>
      <c r="AX1567" s="14" t="s">
        <v>76</v>
      </c>
      <c r="AY1567" s="251" t="s">
        <v>152</v>
      </c>
    </row>
    <row r="1568" s="16" customFormat="1">
      <c r="A1568" s="16"/>
      <c r="B1568" s="263"/>
      <c r="C1568" s="264"/>
      <c r="D1568" s="211" t="s">
        <v>490</v>
      </c>
      <c r="E1568" s="265" t="s">
        <v>19</v>
      </c>
      <c r="F1568" s="266" t="s">
        <v>518</v>
      </c>
      <c r="G1568" s="264"/>
      <c r="H1568" s="267">
        <v>8.6630000000000003</v>
      </c>
      <c r="I1568" s="268"/>
      <c r="J1568" s="264"/>
      <c r="K1568" s="264"/>
      <c r="L1568" s="269"/>
      <c r="M1568" s="270"/>
      <c r="N1568" s="271"/>
      <c r="O1568" s="271"/>
      <c r="P1568" s="271"/>
      <c r="Q1568" s="271"/>
      <c r="R1568" s="271"/>
      <c r="S1568" s="271"/>
      <c r="T1568" s="272"/>
      <c r="U1568" s="16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6"/>
      <c r="AT1568" s="273" t="s">
        <v>490</v>
      </c>
      <c r="AU1568" s="273" t="s">
        <v>86</v>
      </c>
      <c r="AV1568" s="16" t="s">
        <v>163</v>
      </c>
      <c r="AW1568" s="16" t="s">
        <v>37</v>
      </c>
      <c r="AX1568" s="16" t="s">
        <v>76</v>
      </c>
      <c r="AY1568" s="273" t="s">
        <v>152</v>
      </c>
    </row>
    <row r="1569" s="13" customFormat="1">
      <c r="A1569" s="13"/>
      <c r="B1569" s="231"/>
      <c r="C1569" s="232"/>
      <c r="D1569" s="211" t="s">
        <v>490</v>
      </c>
      <c r="E1569" s="233" t="s">
        <v>19</v>
      </c>
      <c r="F1569" s="234" t="s">
        <v>1998</v>
      </c>
      <c r="G1569" s="232"/>
      <c r="H1569" s="233" t="s">
        <v>19</v>
      </c>
      <c r="I1569" s="235"/>
      <c r="J1569" s="232"/>
      <c r="K1569" s="232"/>
      <c r="L1569" s="236"/>
      <c r="M1569" s="237"/>
      <c r="N1569" s="238"/>
      <c r="O1569" s="238"/>
      <c r="P1569" s="238"/>
      <c r="Q1569" s="238"/>
      <c r="R1569" s="238"/>
      <c r="S1569" s="238"/>
      <c r="T1569" s="239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40" t="s">
        <v>490</v>
      </c>
      <c r="AU1569" s="240" t="s">
        <v>86</v>
      </c>
      <c r="AV1569" s="13" t="s">
        <v>84</v>
      </c>
      <c r="AW1569" s="13" t="s">
        <v>37</v>
      </c>
      <c r="AX1569" s="13" t="s">
        <v>76</v>
      </c>
      <c r="AY1569" s="240" t="s">
        <v>152</v>
      </c>
    </row>
    <row r="1570" s="14" customFormat="1">
      <c r="A1570" s="14"/>
      <c r="B1570" s="241"/>
      <c r="C1570" s="242"/>
      <c r="D1570" s="211" t="s">
        <v>490</v>
      </c>
      <c r="E1570" s="243" t="s">
        <v>19</v>
      </c>
      <c r="F1570" s="244" t="s">
        <v>1999</v>
      </c>
      <c r="G1570" s="242"/>
      <c r="H1570" s="245">
        <v>11.76</v>
      </c>
      <c r="I1570" s="246"/>
      <c r="J1570" s="242"/>
      <c r="K1570" s="242"/>
      <c r="L1570" s="247"/>
      <c r="M1570" s="248"/>
      <c r="N1570" s="249"/>
      <c r="O1570" s="249"/>
      <c r="P1570" s="249"/>
      <c r="Q1570" s="249"/>
      <c r="R1570" s="249"/>
      <c r="S1570" s="249"/>
      <c r="T1570" s="250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51" t="s">
        <v>490</v>
      </c>
      <c r="AU1570" s="251" t="s">
        <v>86</v>
      </c>
      <c r="AV1570" s="14" t="s">
        <v>86</v>
      </c>
      <c r="AW1570" s="14" t="s">
        <v>37</v>
      </c>
      <c r="AX1570" s="14" t="s">
        <v>76</v>
      </c>
      <c r="AY1570" s="251" t="s">
        <v>152</v>
      </c>
    </row>
    <row r="1571" s="14" customFormat="1">
      <c r="A1571" s="14"/>
      <c r="B1571" s="241"/>
      <c r="C1571" s="242"/>
      <c r="D1571" s="211" t="s">
        <v>490</v>
      </c>
      <c r="E1571" s="243" t="s">
        <v>19</v>
      </c>
      <c r="F1571" s="244" t="s">
        <v>2000</v>
      </c>
      <c r="G1571" s="242"/>
      <c r="H1571" s="245">
        <v>24.66</v>
      </c>
      <c r="I1571" s="246"/>
      <c r="J1571" s="242"/>
      <c r="K1571" s="242"/>
      <c r="L1571" s="247"/>
      <c r="M1571" s="248"/>
      <c r="N1571" s="249"/>
      <c r="O1571" s="249"/>
      <c r="P1571" s="249"/>
      <c r="Q1571" s="249"/>
      <c r="R1571" s="249"/>
      <c r="S1571" s="249"/>
      <c r="T1571" s="250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T1571" s="251" t="s">
        <v>490</v>
      </c>
      <c r="AU1571" s="251" t="s">
        <v>86</v>
      </c>
      <c r="AV1571" s="14" t="s">
        <v>86</v>
      </c>
      <c r="AW1571" s="14" t="s">
        <v>37</v>
      </c>
      <c r="AX1571" s="14" t="s">
        <v>76</v>
      </c>
      <c r="AY1571" s="251" t="s">
        <v>152</v>
      </c>
    </row>
    <row r="1572" s="14" customFormat="1">
      <c r="A1572" s="14"/>
      <c r="B1572" s="241"/>
      <c r="C1572" s="242"/>
      <c r="D1572" s="211" t="s">
        <v>490</v>
      </c>
      <c r="E1572" s="243" t="s">
        <v>19</v>
      </c>
      <c r="F1572" s="244" t="s">
        <v>2001</v>
      </c>
      <c r="G1572" s="242"/>
      <c r="H1572" s="245">
        <v>35.798000000000002</v>
      </c>
      <c r="I1572" s="246"/>
      <c r="J1572" s="242"/>
      <c r="K1572" s="242"/>
      <c r="L1572" s="247"/>
      <c r="M1572" s="248"/>
      <c r="N1572" s="249"/>
      <c r="O1572" s="249"/>
      <c r="P1572" s="249"/>
      <c r="Q1572" s="249"/>
      <c r="R1572" s="249"/>
      <c r="S1572" s="249"/>
      <c r="T1572" s="250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51" t="s">
        <v>490</v>
      </c>
      <c r="AU1572" s="251" t="s">
        <v>86</v>
      </c>
      <c r="AV1572" s="14" t="s">
        <v>86</v>
      </c>
      <c r="AW1572" s="14" t="s">
        <v>37</v>
      </c>
      <c r="AX1572" s="14" t="s">
        <v>76</v>
      </c>
      <c r="AY1572" s="251" t="s">
        <v>152</v>
      </c>
    </row>
    <row r="1573" s="14" customFormat="1">
      <c r="A1573" s="14"/>
      <c r="B1573" s="241"/>
      <c r="C1573" s="242"/>
      <c r="D1573" s="211" t="s">
        <v>490</v>
      </c>
      <c r="E1573" s="243" t="s">
        <v>19</v>
      </c>
      <c r="F1573" s="244" t="s">
        <v>2002</v>
      </c>
      <c r="G1573" s="242"/>
      <c r="H1573" s="245">
        <v>1.1790000000000001</v>
      </c>
      <c r="I1573" s="246"/>
      <c r="J1573" s="242"/>
      <c r="K1573" s="242"/>
      <c r="L1573" s="247"/>
      <c r="M1573" s="248"/>
      <c r="N1573" s="249"/>
      <c r="O1573" s="249"/>
      <c r="P1573" s="249"/>
      <c r="Q1573" s="249"/>
      <c r="R1573" s="249"/>
      <c r="S1573" s="249"/>
      <c r="T1573" s="250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T1573" s="251" t="s">
        <v>490</v>
      </c>
      <c r="AU1573" s="251" t="s">
        <v>86</v>
      </c>
      <c r="AV1573" s="14" t="s">
        <v>86</v>
      </c>
      <c r="AW1573" s="14" t="s">
        <v>37</v>
      </c>
      <c r="AX1573" s="14" t="s">
        <v>76</v>
      </c>
      <c r="AY1573" s="251" t="s">
        <v>152</v>
      </c>
    </row>
    <row r="1574" s="14" customFormat="1">
      <c r="A1574" s="14"/>
      <c r="B1574" s="241"/>
      <c r="C1574" s="242"/>
      <c r="D1574" s="211" t="s">
        <v>490</v>
      </c>
      <c r="E1574" s="243" t="s">
        <v>19</v>
      </c>
      <c r="F1574" s="244" t="s">
        <v>2003</v>
      </c>
      <c r="G1574" s="242"/>
      <c r="H1574" s="245">
        <v>1.04</v>
      </c>
      <c r="I1574" s="246"/>
      <c r="J1574" s="242"/>
      <c r="K1574" s="242"/>
      <c r="L1574" s="247"/>
      <c r="M1574" s="248"/>
      <c r="N1574" s="249"/>
      <c r="O1574" s="249"/>
      <c r="P1574" s="249"/>
      <c r="Q1574" s="249"/>
      <c r="R1574" s="249"/>
      <c r="S1574" s="249"/>
      <c r="T1574" s="250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51" t="s">
        <v>490</v>
      </c>
      <c r="AU1574" s="251" t="s">
        <v>86</v>
      </c>
      <c r="AV1574" s="14" t="s">
        <v>86</v>
      </c>
      <c r="AW1574" s="14" t="s">
        <v>37</v>
      </c>
      <c r="AX1574" s="14" t="s">
        <v>76</v>
      </c>
      <c r="AY1574" s="251" t="s">
        <v>152</v>
      </c>
    </row>
    <row r="1575" s="16" customFormat="1">
      <c r="A1575" s="16"/>
      <c r="B1575" s="263"/>
      <c r="C1575" s="264"/>
      <c r="D1575" s="211" t="s">
        <v>490</v>
      </c>
      <c r="E1575" s="265" t="s">
        <v>19</v>
      </c>
      <c r="F1575" s="266" t="s">
        <v>518</v>
      </c>
      <c r="G1575" s="264"/>
      <c r="H1575" s="267">
        <v>74.436999999999998</v>
      </c>
      <c r="I1575" s="268"/>
      <c r="J1575" s="264"/>
      <c r="K1575" s="264"/>
      <c r="L1575" s="269"/>
      <c r="M1575" s="270"/>
      <c r="N1575" s="271"/>
      <c r="O1575" s="271"/>
      <c r="P1575" s="271"/>
      <c r="Q1575" s="271"/>
      <c r="R1575" s="271"/>
      <c r="S1575" s="271"/>
      <c r="T1575" s="272"/>
      <c r="U1575" s="16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6"/>
      <c r="AT1575" s="273" t="s">
        <v>490</v>
      </c>
      <c r="AU1575" s="273" t="s">
        <v>86</v>
      </c>
      <c r="AV1575" s="16" t="s">
        <v>163</v>
      </c>
      <c r="AW1575" s="16" t="s">
        <v>37</v>
      </c>
      <c r="AX1575" s="16" t="s">
        <v>76</v>
      </c>
      <c r="AY1575" s="273" t="s">
        <v>152</v>
      </c>
    </row>
    <row r="1576" s="15" customFormat="1">
      <c r="A1576" s="15"/>
      <c r="B1576" s="252"/>
      <c r="C1576" s="253"/>
      <c r="D1576" s="211" t="s">
        <v>490</v>
      </c>
      <c r="E1576" s="254" t="s">
        <v>19</v>
      </c>
      <c r="F1576" s="255" t="s">
        <v>502</v>
      </c>
      <c r="G1576" s="253"/>
      <c r="H1576" s="256">
        <v>123.68300000000001</v>
      </c>
      <c r="I1576" s="257"/>
      <c r="J1576" s="253"/>
      <c r="K1576" s="253"/>
      <c r="L1576" s="258"/>
      <c r="M1576" s="259"/>
      <c r="N1576" s="260"/>
      <c r="O1576" s="260"/>
      <c r="P1576" s="260"/>
      <c r="Q1576" s="260"/>
      <c r="R1576" s="260"/>
      <c r="S1576" s="260"/>
      <c r="T1576" s="261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T1576" s="262" t="s">
        <v>490</v>
      </c>
      <c r="AU1576" s="262" t="s">
        <v>86</v>
      </c>
      <c r="AV1576" s="15" t="s">
        <v>151</v>
      </c>
      <c r="AW1576" s="15" t="s">
        <v>37</v>
      </c>
      <c r="AX1576" s="15" t="s">
        <v>84</v>
      </c>
      <c r="AY1576" s="262" t="s">
        <v>152</v>
      </c>
    </row>
    <row r="1577" s="2" customFormat="1" ht="24.15" customHeight="1">
      <c r="A1577" s="40"/>
      <c r="B1577" s="41"/>
      <c r="C1577" s="274" t="s">
        <v>2041</v>
      </c>
      <c r="D1577" s="274" t="s">
        <v>674</v>
      </c>
      <c r="E1577" s="275" t="s">
        <v>2042</v>
      </c>
      <c r="F1577" s="276" t="s">
        <v>2043</v>
      </c>
      <c r="G1577" s="277" t="s">
        <v>485</v>
      </c>
      <c r="H1577" s="278">
        <v>136.05099999999999</v>
      </c>
      <c r="I1577" s="279"/>
      <c r="J1577" s="280">
        <f>ROUND(I1577*H1577,2)</f>
        <v>0</v>
      </c>
      <c r="K1577" s="276" t="s">
        <v>486</v>
      </c>
      <c r="L1577" s="281"/>
      <c r="M1577" s="282" t="s">
        <v>19</v>
      </c>
      <c r="N1577" s="283" t="s">
        <v>47</v>
      </c>
      <c r="O1577" s="86"/>
      <c r="P1577" s="207">
        <f>O1577*H1577</f>
        <v>0</v>
      </c>
      <c r="Q1577" s="207">
        <v>0.019199999999999998</v>
      </c>
      <c r="R1577" s="207">
        <f>Q1577*H1577</f>
        <v>2.6121791999999995</v>
      </c>
      <c r="S1577" s="207">
        <v>0</v>
      </c>
      <c r="T1577" s="208">
        <f>S1577*H1577</f>
        <v>0</v>
      </c>
      <c r="U1577" s="40"/>
      <c r="V1577" s="40"/>
      <c r="W1577" s="40"/>
      <c r="X1577" s="40"/>
      <c r="Y1577" s="40"/>
      <c r="Z1577" s="40"/>
      <c r="AA1577" s="40"/>
      <c r="AB1577" s="40"/>
      <c r="AC1577" s="40"/>
      <c r="AD1577" s="40"/>
      <c r="AE1577" s="40"/>
      <c r="AR1577" s="209" t="s">
        <v>279</v>
      </c>
      <c r="AT1577" s="209" t="s">
        <v>674</v>
      </c>
      <c r="AU1577" s="209" t="s">
        <v>86</v>
      </c>
      <c r="AY1577" s="19" t="s">
        <v>152</v>
      </c>
      <c r="BE1577" s="210">
        <f>IF(N1577="základní",J1577,0)</f>
        <v>0</v>
      </c>
      <c r="BF1577" s="210">
        <f>IF(N1577="snížená",J1577,0)</f>
        <v>0</v>
      </c>
      <c r="BG1577" s="210">
        <f>IF(N1577="zákl. přenesená",J1577,0)</f>
        <v>0</v>
      </c>
      <c r="BH1577" s="210">
        <f>IF(N1577="sníž. přenesená",J1577,0)</f>
        <v>0</v>
      </c>
      <c r="BI1577" s="210">
        <f>IF(N1577="nulová",J1577,0)</f>
        <v>0</v>
      </c>
      <c r="BJ1577" s="19" t="s">
        <v>84</v>
      </c>
      <c r="BK1577" s="210">
        <f>ROUND(I1577*H1577,2)</f>
        <v>0</v>
      </c>
      <c r="BL1577" s="19" t="s">
        <v>216</v>
      </c>
      <c r="BM1577" s="209" t="s">
        <v>2044</v>
      </c>
    </row>
    <row r="1578" s="14" customFormat="1">
      <c r="A1578" s="14"/>
      <c r="B1578" s="241"/>
      <c r="C1578" s="242"/>
      <c r="D1578" s="211" t="s">
        <v>490</v>
      </c>
      <c r="E1578" s="242"/>
      <c r="F1578" s="244" t="s">
        <v>2045</v>
      </c>
      <c r="G1578" s="242"/>
      <c r="H1578" s="245">
        <v>136.05099999999999</v>
      </c>
      <c r="I1578" s="246"/>
      <c r="J1578" s="242"/>
      <c r="K1578" s="242"/>
      <c r="L1578" s="247"/>
      <c r="M1578" s="248"/>
      <c r="N1578" s="249"/>
      <c r="O1578" s="249"/>
      <c r="P1578" s="249"/>
      <c r="Q1578" s="249"/>
      <c r="R1578" s="249"/>
      <c r="S1578" s="249"/>
      <c r="T1578" s="250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T1578" s="251" t="s">
        <v>490</v>
      </c>
      <c r="AU1578" s="251" t="s">
        <v>86</v>
      </c>
      <c r="AV1578" s="14" t="s">
        <v>86</v>
      </c>
      <c r="AW1578" s="14" t="s">
        <v>4</v>
      </c>
      <c r="AX1578" s="14" t="s">
        <v>84</v>
      </c>
      <c r="AY1578" s="251" t="s">
        <v>152</v>
      </c>
    </row>
    <row r="1579" s="2" customFormat="1" ht="16.5" customHeight="1">
      <c r="A1579" s="40"/>
      <c r="B1579" s="41"/>
      <c r="C1579" s="198" t="s">
        <v>2046</v>
      </c>
      <c r="D1579" s="198" t="s">
        <v>153</v>
      </c>
      <c r="E1579" s="199" t="s">
        <v>2047</v>
      </c>
      <c r="F1579" s="200" t="s">
        <v>2048</v>
      </c>
      <c r="G1579" s="201" t="s">
        <v>156</v>
      </c>
      <c r="H1579" s="202">
        <v>139.36000000000001</v>
      </c>
      <c r="I1579" s="203"/>
      <c r="J1579" s="204">
        <f>ROUND(I1579*H1579,2)</f>
        <v>0</v>
      </c>
      <c r="K1579" s="200" t="s">
        <v>486</v>
      </c>
      <c r="L1579" s="46"/>
      <c r="M1579" s="205" t="s">
        <v>19</v>
      </c>
      <c r="N1579" s="206" t="s">
        <v>47</v>
      </c>
      <c r="O1579" s="86"/>
      <c r="P1579" s="207">
        <f>O1579*H1579</f>
        <v>0</v>
      </c>
      <c r="Q1579" s="207">
        <v>3.0000000000000001E-05</v>
      </c>
      <c r="R1579" s="207">
        <f>Q1579*H1579</f>
        <v>0.0041808000000000001</v>
      </c>
      <c r="S1579" s="207">
        <v>0</v>
      </c>
      <c r="T1579" s="208">
        <f>S1579*H1579</f>
        <v>0</v>
      </c>
      <c r="U1579" s="40"/>
      <c r="V1579" s="40"/>
      <c r="W1579" s="40"/>
      <c r="X1579" s="40"/>
      <c r="Y1579" s="40"/>
      <c r="Z1579" s="40"/>
      <c r="AA1579" s="40"/>
      <c r="AB1579" s="40"/>
      <c r="AC1579" s="40"/>
      <c r="AD1579" s="40"/>
      <c r="AE1579" s="40"/>
      <c r="AR1579" s="209" t="s">
        <v>216</v>
      </c>
      <c r="AT1579" s="209" t="s">
        <v>153</v>
      </c>
      <c r="AU1579" s="209" t="s">
        <v>86</v>
      </c>
      <c r="AY1579" s="19" t="s">
        <v>152</v>
      </c>
      <c r="BE1579" s="210">
        <f>IF(N1579="základní",J1579,0)</f>
        <v>0</v>
      </c>
      <c r="BF1579" s="210">
        <f>IF(N1579="snížená",J1579,0)</f>
        <v>0</v>
      </c>
      <c r="BG1579" s="210">
        <f>IF(N1579="zákl. přenesená",J1579,0)</f>
        <v>0</v>
      </c>
      <c r="BH1579" s="210">
        <f>IF(N1579="sníž. přenesená",J1579,0)</f>
        <v>0</v>
      </c>
      <c r="BI1579" s="210">
        <f>IF(N1579="nulová",J1579,0)</f>
        <v>0</v>
      </c>
      <c r="BJ1579" s="19" t="s">
        <v>84</v>
      </c>
      <c r="BK1579" s="210">
        <f>ROUND(I1579*H1579,2)</f>
        <v>0</v>
      </c>
      <c r="BL1579" s="19" t="s">
        <v>216</v>
      </c>
      <c r="BM1579" s="209" t="s">
        <v>2049</v>
      </c>
    </row>
    <row r="1580" s="2" customFormat="1">
      <c r="A1580" s="40"/>
      <c r="B1580" s="41"/>
      <c r="C1580" s="42"/>
      <c r="D1580" s="229" t="s">
        <v>488</v>
      </c>
      <c r="E1580" s="42"/>
      <c r="F1580" s="230" t="s">
        <v>2050</v>
      </c>
      <c r="G1580" s="42"/>
      <c r="H1580" s="42"/>
      <c r="I1580" s="213"/>
      <c r="J1580" s="42"/>
      <c r="K1580" s="42"/>
      <c r="L1580" s="46"/>
      <c r="M1580" s="214"/>
      <c r="N1580" s="215"/>
      <c r="O1580" s="86"/>
      <c r="P1580" s="86"/>
      <c r="Q1580" s="86"/>
      <c r="R1580" s="86"/>
      <c r="S1580" s="86"/>
      <c r="T1580" s="87"/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40"/>
      <c r="AT1580" s="19" t="s">
        <v>488</v>
      </c>
      <c r="AU1580" s="19" t="s">
        <v>86</v>
      </c>
    </row>
    <row r="1581" s="13" customFormat="1">
      <c r="A1581" s="13"/>
      <c r="B1581" s="231"/>
      <c r="C1581" s="232"/>
      <c r="D1581" s="211" t="s">
        <v>490</v>
      </c>
      <c r="E1581" s="233" t="s">
        <v>19</v>
      </c>
      <c r="F1581" s="234" t="s">
        <v>777</v>
      </c>
      <c r="G1581" s="232"/>
      <c r="H1581" s="233" t="s">
        <v>19</v>
      </c>
      <c r="I1581" s="235"/>
      <c r="J1581" s="232"/>
      <c r="K1581" s="232"/>
      <c r="L1581" s="236"/>
      <c r="M1581" s="237"/>
      <c r="N1581" s="238"/>
      <c r="O1581" s="238"/>
      <c r="P1581" s="238"/>
      <c r="Q1581" s="238"/>
      <c r="R1581" s="238"/>
      <c r="S1581" s="238"/>
      <c r="T1581" s="239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40" t="s">
        <v>490</v>
      </c>
      <c r="AU1581" s="240" t="s">
        <v>86</v>
      </c>
      <c r="AV1581" s="13" t="s">
        <v>84</v>
      </c>
      <c r="AW1581" s="13" t="s">
        <v>37</v>
      </c>
      <c r="AX1581" s="13" t="s">
        <v>76</v>
      </c>
      <c r="AY1581" s="240" t="s">
        <v>152</v>
      </c>
    </row>
    <row r="1582" s="13" customFormat="1">
      <c r="A1582" s="13"/>
      <c r="B1582" s="231"/>
      <c r="C1582" s="232"/>
      <c r="D1582" s="211" t="s">
        <v>490</v>
      </c>
      <c r="E1582" s="233" t="s">
        <v>19</v>
      </c>
      <c r="F1582" s="234" t="s">
        <v>2019</v>
      </c>
      <c r="G1582" s="232"/>
      <c r="H1582" s="233" t="s">
        <v>19</v>
      </c>
      <c r="I1582" s="235"/>
      <c r="J1582" s="232"/>
      <c r="K1582" s="232"/>
      <c r="L1582" s="236"/>
      <c r="M1582" s="237"/>
      <c r="N1582" s="238"/>
      <c r="O1582" s="238"/>
      <c r="P1582" s="238"/>
      <c r="Q1582" s="238"/>
      <c r="R1582" s="238"/>
      <c r="S1582" s="238"/>
      <c r="T1582" s="239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40" t="s">
        <v>490</v>
      </c>
      <c r="AU1582" s="240" t="s">
        <v>86</v>
      </c>
      <c r="AV1582" s="13" t="s">
        <v>84</v>
      </c>
      <c r="AW1582" s="13" t="s">
        <v>37</v>
      </c>
      <c r="AX1582" s="13" t="s">
        <v>76</v>
      </c>
      <c r="AY1582" s="240" t="s">
        <v>152</v>
      </c>
    </row>
    <row r="1583" s="14" customFormat="1">
      <c r="A1583" s="14"/>
      <c r="B1583" s="241"/>
      <c r="C1583" s="242"/>
      <c r="D1583" s="211" t="s">
        <v>490</v>
      </c>
      <c r="E1583" s="243" t="s">
        <v>19</v>
      </c>
      <c r="F1583" s="244" t="s">
        <v>2020</v>
      </c>
      <c r="G1583" s="242"/>
      <c r="H1583" s="245">
        <v>11.6</v>
      </c>
      <c r="I1583" s="246"/>
      <c r="J1583" s="242"/>
      <c r="K1583" s="242"/>
      <c r="L1583" s="247"/>
      <c r="M1583" s="248"/>
      <c r="N1583" s="249"/>
      <c r="O1583" s="249"/>
      <c r="P1583" s="249"/>
      <c r="Q1583" s="249"/>
      <c r="R1583" s="249"/>
      <c r="S1583" s="249"/>
      <c r="T1583" s="250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T1583" s="251" t="s">
        <v>490</v>
      </c>
      <c r="AU1583" s="251" t="s">
        <v>86</v>
      </c>
      <c r="AV1583" s="14" t="s">
        <v>86</v>
      </c>
      <c r="AW1583" s="14" t="s">
        <v>37</v>
      </c>
      <c r="AX1583" s="14" t="s">
        <v>76</v>
      </c>
      <c r="AY1583" s="251" t="s">
        <v>152</v>
      </c>
    </row>
    <row r="1584" s="14" customFormat="1">
      <c r="A1584" s="14"/>
      <c r="B1584" s="241"/>
      <c r="C1584" s="242"/>
      <c r="D1584" s="211" t="s">
        <v>490</v>
      </c>
      <c r="E1584" s="243" t="s">
        <v>19</v>
      </c>
      <c r="F1584" s="244" t="s">
        <v>2021</v>
      </c>
      <c r="G1584" s="242"/>
      <c r="H1584" s="245">
        <v>18.350000000000001</v>
      </c>
      <c r="I1584" s="246"/>
      <c r="J1584" s="242"/>
      <c r="K1584" s="242"/>
      <c r="L1584" s="247"/>
      <c r="M1584" s="248"/>
      <c r="N1584" s="249"/>
      <c r="O1584" s="249"/>
      <c r="P1584" s="249"/>
      <c r="Q1584" s="249"/>
      <c r="R1584" s="249"/>
      <c r="S1584" s="249"/>
      <c r="T1584" s="250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51" t="s">
        <v>490</v>
      </c>
      <c r="AU1584" s="251" t="s">
        <v>86</v>
      </c>
      <c r="AV1584" s="14" t="s">
        <v>86</v>
      </c>
      <c r="AW1584" s="14" t="s">
        <v>37</v>
      </c>
      <c r="AX1584" s="14" t="s">
        <v>76</v>
      </c>
      <c r="AY1584" s="251" t="s">
        <v>152</v>
      </c>
    </row>
    <row r="1585" s="14" customFormat="1">
      <c r="A1585" s="14"/>
      <c r="B1585" s="241"/>
      <c r="C1585" s="242"/>
      <c r="D1585" s="211" t="s">
        <v>490</v>
      </c>
      <c r="E1585" s="243" t="s">
        <v>19</v>
      </c>
      <c r="F1585" s="244" t="s">
        <v>2022</v>
      </c>
      <c r="G1585" s="242"/>
      <c r="H1585" s="245">
        <v>5.5999999999999996</v>
      </c>
      <c r="I1585" s="246"/>
      <c r="J1585" s="242"/>
      <c r="K1585" s="242"/>
      <c r="L1585" s="247"/>
      <c r="M1585" s="248"/>
      <c r="N1585" s="249"/>
      <c r="O1585" s="249"/>
      <c r="P1585" s="249"/>
      <c r="Q1585" s="249"/>
      <c r="R1585" s="249"/>
      <c r="S1585" s="249"/>
      <c r="T1585" s="250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T1585" s="251" t="s">
        <v>490</v>
      </c>
      <c r="AU1585" s="251" t="s">
        <v>86</v>
      </c>
      <c r="AV1585" s="14" t="s">
        <v>86</v>
      </c>
      <c r="AW1585" s="14" t="s">
        <v>37</v>
      </c>
      <c r="AX1585" s="14" t="s">
        <v>76</v>
      </c>
      <c r="AY1585" s="251" t="s">
        <v>152</v>
      </c>
    </row>
    <row r="1586" s="14" customFormat="1">
      <c r="A1586" s="14"/>
      <c r="B1586" s="241"/>
      <c r="C1586" s="242"/>
      <c r="D1586" s="211" t="s">
        <v>490</v>
      </c>
      <c r="E1586" s="243" t="s">
        <v>19</v>
      </c>
      <c r="F1586" s="244" t="s">
        <v>2023</v>
      </c>
      <c r="G1586" s="242"/>
      <c r="H1586" s="245">
        <v>16.600000000000001</v>
      </c>
      <c r="I1586" s="246"/>
      <c r="J1586" s="242"/>
      <c r="K1586" s="242"/>
      <c r="L1586" s="247"/>
      <c r="M1586" s="248"/>
      <c r="N1586" s="249"/>
      <c r="O1586" s="249"/>
      <c r="P1586" s="249"/>
      <c r="Q1586" s="249"/>
      <c r="R1586" s="249"/>
      <c r="S1586" s="249"/>
      <c r="T1586" s="250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51" t="s">
        <v>490</v>
      </c>
      <c r="AU1586" s="251" t="s">
        <v>86</v>
      </c>
      <c r="AV1586" s="14" t="s">
        <v>86</v>
      </c>
      <c r="AW1586" s="14" t="s">
        <v>37</v>
      </c>
      <c r="AX1586" s="14" t="s">
        <v>76</v>
      </c>
      <c r="AY1586" s="251" t="s">
        <v>152</v>
      </c>
    </row>
    <row r="1587" s="14" customFormat="1">
      <c r="A1587" s="14"/>
      <c r="B1587" s="241"/>
      <c r="C1587" s="242"/>
      <c r="D1587" s="211" t="s">
        <v>490</v>
      </c>
      <c r="E1587" s="243" t="s">
        <v>19</v>
      </c>
      <c r="F1587" s="244" t="s">
        <v>2024</v>
      </c>
      <c r="G1587" s="242"/>
      <c r="H1587" s="245">
        <v>9.1999999999999993</v>
      </c>
      <c r="I1587" s="246"/>
      <c r="J1587" s="242"/>
      <c r="K1587" s="242"/>
      <c r="L1587" s="247"/>
      <c r="M1587" s="248"/>
      <c r="N1587" s="249"/>
      <c r="O1587" s="249"/>
      <c r="P1587" s="249"/>
      <c r="Q1587" s="249"/>
      <c r="R1587" s="249"/>
      <c r="S1587" s="249"/>
      <c r="T1587" s="250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T1587" s="251" t="s">
        <v>490</v>
      </c>
      <c r="AU1587" s="251" t="s">
        <v>86</v>
      </c>
      <c r="AV1587" s="14" t="s">
        <v>86</v>
      </c>
      <c r="AW1587" s="14" t="s">
        <v>37</v>
      </c>
      <c r="AX1587" s="14" t="s">
        <v>76</v>
      </c>
      <c r="AY1587" s="251" t="s">
        <v>152</v>
      </c>
    </row>
    <row r="1588" s="14" customFormat="1">
      <c r="A1588" s="14"/>
      <c r="B1588" s="241"/>
      <c r="C1588" s="242"/>
      <c r="D1588" s="211" t="s">
        <v>490</v>
      </c>
      <c r="E1588" s="243" t="s">
        <v>19</v>
      </c>
      <c r="F1588" s="244" t="s">
        <v>2025</v>
      </c>
      <c r="G1588" s="242"/>
      <c r="H1588" s="245">
        <v>9.9000000000000004</v>
      </c>
      <c r="I1588" s="246"/>
      <c r="J1588" s="242"/>
      <c r="K1588" s="242"/>
      <c r="L1588" s="247"/>
      <c r="M1588" s="248"/>
      <c r="N1588" s="249"/>
      <c r="O1588" s="249"/>
      <c r="P1588" s="249"/>
      <c r="Q1588" s="249"/>
      <c r="R1588" s="249"/>
      <c r="S1588" s="249"/>
      <c r="T1588" s="250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T1588" s="251" t="s">
        <v>490</v>
      </c>
      <c r="AU1588" s="251" t="s">
        <v>86</v>
      </c>
      <c r="AV1588" s="14" t="s">
        <v>86</v>
      </c>
      <c r="AW1588" s="14" t="s">
        <v>37</v>
      </c>
      <c r="AX1588" s="14" t="s">
        <v>76</v>
      </c>
      <c r="AY1588" s="251" t="s">
        <v>152</v>
      </c>
    </row>
    <row r="1589" s="14" customFormat="1">
      <c r="A1589" s="14"/>
      <c r="B1589" s="241"/>
      <c r="C1589" s="242"/>
      <c r="D1589" s="211" t="s">
        <v>490</v>
      </c>
      <c r="E1589" s="243" t="s">
        <v>19</v>
      </c>
      <c r="F1589" s="244" t="s">
        <v>2026</v>
      </c>
      <c r="G1589" s="242"/>
      <c r="H1589" s="245">
        <v>12.800000000000001</v>
      </c>
      <c r="I1589" s="246"/>
      <c r="J1589" s="242"/>
      <c r="K1589" s="242"/>
      <c r="L1589" s="247"/>
      <c r="M1589" s="248"/>
      <c r="N1589" s="249"/>
      <c r="O1589" s="249"/>
      <c r="P1589" s="249"/>
      <c r="Q1589" s="249"/>
      <c r="R1589" s="249"/>
      <c r="S1589" s="249"/>
      <c r="T1589" s="250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51" t="s">
        <v>490</v>
      </c>
      <c r="AU1589" s="251" t="s">
        <v>86</v>
      </c>
      <c r="AV1589" s="14" t="s">
        <v>86</v>
      </c>
      <c r="AW1589" s="14" t="s">
        <v>37</v>
      </c>
      <c r="AX1589" s="14" t="s">
        <v>76</v>
      </c>
      <c r="AY1589" s="251" t="s">
        <v>152</v>
      </c>
    </row>
    <row r="1590" s="14" customFormat="1">
      <c r="A1590" s="14"/>
      <c r="B1590" s="241"/>
      <c r="C1590" s="242"/>
      <c r="D1590" s="211" t="s">
        <v>490</v>
      </c>
      <c r="E1590" s="243" t="s">
        <v>19</v>
      </c>
      <c r="F1590" s="244" t="s">
        <v>2027</v>
      </c>
      <c r="G1590" s="242"/>
      <c r="H1590" s="245">
        <v>22.550000000000001</v>
      </c>
      <c r="I1590" s="246"/>
      <c r="J1590" s="242"/>
      <c r="K1590" s="242"/>
      <c r="L1590" s="247"/>
      <c r="M1590" s="248"/>
      <c r="N1590" s="249"/>
      <c r="O1590" s="249"/>
      <c r="P1590" s="249"/>
      <c r="Q1590" s="249"/>
      <c r="R1590" s="249"/>
      <c r="S1590" s="249"/>
      <c r="T1590" s="250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T1590" s="251" t="s">
        <v>490</v>
      </c>
      <c r="AU1590" s="251" t="s">
        <v>86</v>
      </c>
      <c r="AV1590" s="14" t="s">
        <v>86</v>
      </c>
      <c r="AW1590" s="14" t="s">
        <v>37</v>
      </c>
      <c r="AX1590" s="14" t="s">
        <v>76</v>
      </c>
      <c r="AY1590" s="251" t="s">
        <v>152</v>
      </c>
    </row>
    <row r="1591" s="13" customFormat="1">
      <c r="A1591" s="13"/>
      <c r="B1591" s="231"/>
      <c r="C1591" s="232"/>
      <c r="D1591" s="211" t="s">
        <v>490</v>
      </c>
      <c r="E1591" s="233" t="s">
        <v>19</v>
      </c>
      <c r="F1591" s="234" t="s">
        <v>2051</v>
      </c>
      <c r="G1591" s="232"/>
      <c r="H1591" s="233" t="s">
        <v>19</v>
      </c>
      <c r="I1591" s="235"/>
      <c r="J1591" s="232"/>
      <c r="K1591" s="232"/>
      <c r="L1591" s="236"/>
      <c r="M1591" s="237"/>
      <c r="N1591" s="238"/>
      <c r="O1591" s="238"/>
      <c r="P1591" s="238"/>
      <c r="Q1591" s="238"/>
      <c r="R1591" s="238"/>
      <c r="S1591" s="238"/>
      <c r="T1591" s="239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40" t="s">
        <v>490</v>
      </c>
      <c r="AU1591" s="240" t="s">
        <v>86</v>
      </c>
      <c r="AV1591" s="13" t="s">
        <v>84</v>
      </c>
      <c r="AW1591" s="13" t="s">
        <v>37</v>
      </c>
      <c r="AX1591" s="13" t="s">
        <v>76</v>
      </c>
      <c r="AY1591" s="240" t="s">
        <v>152</v>
      </c>
    </row>
    <row r="1592" s="14" customFormat="1">
      <c r="A1592" s="14"/>
      <c r="B1592" s="241"/>
      <c r="C1592" s="242"/>
      <c r="D1592" s="211" t="s">
        <v>490</v>
      </c>
      <c r="E1592" s="243" t="s">
        <v>19</v>
      </c>
      <c r="F1592" s="244" t="s">
        <v>2052</v>
      </c>
      <c r="G1592" s="242"/>
      <c r="H1592" s="245">
        <v>7.8600000000000003</v>
      </c>
      <c r="I1592" s="246"/>
      <c r="J1592" s="242"/>
      <c r="K1592" s="242"/>
      <c r="L1592" s="247"/>
      <c r="M1592" s="248"/>
      <c r="N1592" s="249"/>
      <c r="O1592" s="249"/>
      <c r="P1592" s="249"/>
      <c r="Q1592" s="249"/>
      <c r="R1592" s="249"/>
      <c r="S1592" s="249"/>
      <c r="T1592" s="250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T1592" s="251" t="s">
        <v>490</v>
      </c>
      <c r="AU1592" s="251" t="s">
        <v>86</v>
      </c>
      <c r="AV1592" s="14" t="s">
        <v>86</v>
      </c>
      <c r="AW1592" s="14" t="s">
        <v>37</v>
      </c>
      <c r="AX1592" s="14" t="s">
        <v>76</v>
      </c>
      <c r="AY1592" s="251" t="s">
        <v>152</v>
      </c>
    </row>
    <row r="1593" s="14" customFormat="1">
      <c r="A1593" s="14"/>
      <c r="B1593" s="241"/>
      <c r="C1593" s="242"/>
      <c r="D1593" s="211" t="s">
        <v>490</v>
      </c>
      <c r="E1593" s="243" t="s">
        <v>19</v>
      </c>
      <c r="F1593" s="244" t="s">
        <v>2053</v>
      </c>
      <c r="G1593" s="242"/>
      <c r="H1593" s="245">
        <v>10.4</v>
      </c>
      <c r="I1593" s="246"/>
      <c r="J1593" s="242"/>
      <c r="K1593" s="242"/>
      <c r="L1593" s="247"/>
      <c r="M1593" s="248"/>
      <c r="N1593" s="249"/>
      <c r="O1593" s="249"/>
      <c r="P1593" s="249"/>
      <c r="Q1593" s="249"/>
      <c r="R1593" s="249"/>
      <c r="S1593" s="249"/>
      <c r="T1593" s="250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T1593" s="251" t="s">
        <v>490</v>
      </c>
      <c r="AU1593" s="251" t="s">
        <v>86</v>
      </c>
      <c r="AV1593" s="14" t="s">
        <v>86</v>
      </c>
      <c r="AW1593" s="14" t="s">
        <v>37</v>
      </c>
      <c r="AX1593" s="14" t="s">
        <v>76</v>
      </c>
      <c r="AY1593" s="251" t="s">
        <v>152</v>
      </c>
    </row>
    <row r="1594" s="16" customFormat="1">
      <c r="A1594" s="16"/>
      <c r="B1594" s="263"/>
      <c r="C1594" s="264"/>
      <c r="D1594" s="211" t="s">
        <v>490</v>
      </c>
      <c r="E1594" s="265" t="s">
        <v>19</v>
      </c>
      <c r="F1594" s="266" t="s">
        <v>518</v>
      </c>
      <c r="G1594" s="264"/>
      <c r="H1594" s="267">
        <v>124.86</v>
      </c>
      <c r="I1594" s="268"/>
      <c r="J1594" s="264"/>
      <c r="K1594" s="264"/>
      <c r="L1594" s="269"/>
      <c r="M1594" s="270"/>
      <c r="N1594" s="271"/>
      <c r="O1594" s="271"/>
      <c r="P1594" s="271"/>
      <c r="Q1594" s="271"/>
      <c r="R1594" s="271"/>
      <c r="S1594" s="271"/>
      <c r="T1594" s="272"/>
      <c r="U1594" s="16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6"/>
      <c r="AT1594" s="273" t="s">
        <v>490</v>
      </c>
      <c r="AU1594" s="273" t="s">
        <v>86</v>
      </c>
      <c r="AV1594" s="16" t="s">
        <v>163</v>
      </c>
      <c r="AW1594" s="16" t="s">
        <v>37</v>
      </c>
      <c r="AX1594" s="16" t="s">
        <v>76</v>
      </c>
      <c r="AY1594" s="273" t="s">
        <v>152</v>
      </c>
    </row>
    <row r="1595" s="13" customFormat="1">
      <c r="A1595" s="13"/>
      <c r="B1595" s="231"/>
      <c r="C1595" s="232"/>
      <c r="D1595" s="211" t="s">
        <v>490</v>
      </c>
      <c r="E1595" s="233" t="s">
        <v>19</v>
      </c>
      <c r="F1595" s="234" t="s">
        <v>2028</v>
      </c>
      <c r="G1595" s="232"/>
      <c r="H1595" s="233" t="s">
        <v>19</v>
      </c>
      <c r="I1595" s="235"/>
      <c r="J1595" s="232"/>
      <c r="K1595" s="232"/>
      <c r="L1595" s="236"/>
      <c r="M1595" s="237"/>
      <c r="N1595" s="238"/>
      <c r="O1595" s="238"/>
      <c r="P1595" s="238"/>
      <c r="Q1595" s="238"/>
      <c r="R1595" s="238"/>
      <c r="S1595" s="238"/>
      <c r="T1595" s="239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T1595" s="240" t="s">
        <v>490</v>
      </c>
      <c r="AU1595" s="240" t="s">
        <v>86</v>
      </c>
      <c r="AV1595" s="13" t="s">
        <v>84</v>
      </c>
      <c r="AW1595" s="13" t="s">
        <v>37</v>
      </c>
      <c r="AX1595" s="13" t="s">
        <v>76</v>
      </c>
      <c r="AY1595" s="240" t="s">
        <v>152</v>
      </c>
    </row>
    <row r="1596" s="14" customFormat="1">
      <c r="A1596" s="14"/>
      <c r="B1596" s="241"/>
      <c r="C1596" s="242"/>
      <c r="D1596" s="211" t="s">
        <v>490</v>
      </c>
      <c r="E1596" s="243" t="s">
        <v>19</v>
      </c>
      <c r="F1596" s="244" t="s">
        <v>2029</v>
      </c>
      <c r="G1596" s="242"/>
      <c r="H1596" s="245">
        <v>14.5</v>
      </c>
      <c r="I1596" s="246"/>
      <c r="J1596" s="242"/>
      <c r="K1596" s="242"/>
      <c r="L1596" s="247"/>
      <c r="M1596" s="248"/>
      <c r="N1596" s="249"/>
      <c r="O1596" s="249"/>
      <c r="P1596" s="249"/>
      <c r="Q1596" s="249"/>
      <c r="R1596" s="249"/>
      <c r="S1596" s="249"/>
      <c r="T1596" s="250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T1596" s="251" t="s">
        <v>490</v>
      </c>
      <c r="AU1596" s="251" t="s">
        <v>86</v>
      </c>
      <c r="AV1596" s="14" t="s">
        <v>86</v>
      </c>
      <c r="AW1596" s="14" t="s">
        <v>37</v>
      </c>
      <c r="AX1596" s="14" t="s">
        <v>76</v>
      </c>
      <c r="AY1596" s="251" t="s">
        <v>152</v>
      </c>
    </row>
    <row r="1597" s="16" customFormat="1">
      <c r="A1597" s="16"/>
      <c r="B1597" s="263"/>
      <c r="C1597" s="264"/>
      <c r="D1597" s="211" t="s">
        <v>490</v>
      </c>
      <c r="E1597" s="265" t="s">
        <v>19</v>
      </c>
      <c r="F1597" s="266" t="s">
        <v>518</v>
      </c>
      <c r="G1597" s="264"/>
      <c r="H1597" s="267">
        <v>14.5</v>
      </c>
      <c r="I1597" s="268"/>
      <c r="J1597" s="264"/>
      <c r="K1597" s="264"/>
      <c r="L1597" s="269"/>
      <c r="M1597" s="270"/>
      <c r="N1597" s="271"/>
      <c r="O1597" s="271"/>
      <c r="P1597" s="271"/>
      <c r="Q1597" s="271"/>
      <c r="R1597" s="271"/>
      <c r="S1597" s="271"/>
      <c r="T1597" s="272"/>
      <c r="U1597" s="16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6"/>
      <c r="AT1597" s="273" t="s">
        <v>490</v>
      </c>
      <c r="AU1597" s="273" t="s">
        <v>86</v>
      </c>
      <c r="AV1597" s="16" t="s">
        <v>163</v>
      </c>
      <c r="AW1597" s="16" t="s">
        <v>37</v>
      </c>
      <c r="AX1597" s="16" t="s">
        <v>76</v>
      </c>
      <c r="AY1597" s="273" t="s">
        <v>152</v>
      </c>
    </row>
    <row r="1598" s="15" customFormat="1">
      <c r="A1598" s="15"/>
      <c r="B1598" s="252"/>
      <c r="C1598" s="253"/>
      <c r="D1598" s="211" t="s">
        <v>490</v>
      </c>
      <c r="E1598" s="254" t="s">
        <v>19</v>
      </c>
      <c r="F1598" s="255" t="s">
        <v>502</v>
      </c>
      <c r="G1598" s="253"/>
      <c r="H1598" s="256">
        <v>139.36000000000001</v>
      </c>
      <c r="I1598" s="257"/>
      <c r="J1598" s="253"/>
      <c r="K1598" s="253"/>
      <c r="L1598" s="258"/>
      <c r="M1598" s="259"/>
      <c r="N1598" s="260"/>
      <c r="O1598" s="260"/>
      <c r="P1598" s="260"/>
      <c r="Q1598" s="260"/>
      <c r="R1598" s="260"/>
      <c r="S1598" s="260"/>
      <c r="T1598" s="261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T1598" s="262" t="s">
        <v>490</v>
      </c>
      <c r="AU1598" s="262" t="s">
        <v>86</v>
      </c>
      <c r="AV1598" s="15" t="s">
        <v>151</v>
      </c>
      <c r="AW1598" s="15" t="s">
        <v>37</v>
      </c>
      <c r="AX1598" s="15" t="s">
        <v>84</v>
      </c>
      <c r="AY1598" s="262" t="s">
        <v>152</v>
      </c>
    </row>
    <row r="1599" s="2" customFormat="1" ht="24.15" customHeight="1">
      <c r="A1599" s="40"/>
      <c r="B1599" s="41"/>
      <c r="C1599" s="198" t="s">
        <v>2054</v>
      </c>
      <c r="D1599" s="198" t="s">
        <v>153</v>
      </c>
      <c r="E1599" s="199" t="s">
        <v>2055</v>
      </c>
      <c r="F1599" s="200" t="s">
        <v>2056</v>
      </c>
      <c r="G1599" s="201" t="s">
        <v>558</v>
      </c>
      <c r="H1599" s="202">
        <v>6.2149999999999999</v>
      </c>
      <c r="I1599" s="203"/>
      <c r="J1599" s="204">
        <f>ROUND(I1599*H1599,2)</f>
        <v>0</v>
      </c>
      <c r="K1599" s="200" t="s">
        <v>486</v>
      </c>
      <c r="L1599" s="46"/>
      <c r="M1599" s="205" t="s">
        <v>19</v>
      </c>
      <c r="N1599" s="206" t="s">
        <v>47</v>
      </c>
      <c r="O1599" s="86"/>
      <c r="P1599" s="207">
        <f>O1599*H1599</f>
        <v>0</v>
      </c>
      <c r="Q1599" s="207">
        <v>0</v>
      </c>
      <c r="R1599" s="207">
        <f>Q1599*H1599</f>
        <v>0</v>
      </c>
      <c r="S1599" s="207">
        <v>0</v>
      </c>
      <c r="T1599" s="208">
        <f>S1599*H1599</f>
        <v>0</v>
      </c>
      <c r="U1599" s="40"/>
      <c r="V1599" s="40"/>
      <c r="W1599" s="40"/>
      <c r="X1599" s="40"/>
      <c r="Y1599" s="40"/>
      <c r="Z1599" s="40"/>
      <c r="AA1599" s="40"/>
      <c r="AB1599" s="40"/>
      <c r="AC1599" s="40"/>
      <c r="AD1599" s="40"/>
      <c r="AE1599" s="40"/>
      <c r="AR1599" s="209" t="s">
        <v>216</v>
      </c>
      <c r="AT1599" s="209" t="s">
        <v>153</v>
      </c>
      <c r="AU1599" s="209" t="s">
        <v>86</v>
      </c>
      <c r="AY1599" s="19" t="s">
        <v>152</v>
      </c>
      <c r="BE1599" s="210">
        <f>IF(N1599="základní",J1599,0)</f>
        <v>0</v>
      </c>
      <c r="BF1599" s="210">
        <f>IF(N1599="snížená",J1599,0)</f>
        <v>0</v>
      </c>
      <c r="BG1599" s="210">
        <f>IF(N1599="zákl. přenesená",J1599,0)</f>
        <v>0</v>
      </c>
      <c r="BH1599" s="210">
        <f>IF(N1599="sníž. přenesená",J1599,0)</f>
        <v>0</v>
      </c>
      <c r="BI1599" s="210">
        <f>IF(N1599="nulová",J1599,0)</f>
        <v>0</v>
      </c>
      <c r="BJ1599" s="19" t="s">
        <v>84</v>
      </c>
      <c r="BK1599" s="210">
        <f>ROUND(I1599*H1599,2)</f>
        <v>0</v>
      </c>
      <c r="BL1599" s="19" t="s">
        <v>216</v>
      </c>
      <c r="BM1599" s="209" t="s">
        <v>2057</v>
      </c>
    </row>
    <row r="1600" s="2" customFormat="1">
      <c r="A1600" s="40"/>
      <c r="B1600" s="41"/>
      <c r="C1600" s="42"/>
      <c r="D1600" s="229" t="s">
        <v>488</v>
      </c>
      <c r="E1600" s="42"/>
      <c r="F1600" s="230" t="s">
        <v>2058</v>
      </c>
      <c r="G1600" s="42"/>
      <c r="H1600" s="42"/>
      <c r="I1600" s="213"/>
      <c r="J1600" s="42"/>
      <c r="K1600" s="42"/>
      <c r="L1600" s="46"/>
      <c r="M1600" s="214"/>
      <c r="N1600" s="215"/>
      <c r="O1600" s="86"/>
      <c r="P1600" s="86"/>
      <c r="Q1600" s="86"/>
      <c r="R1600" s="86"/>
      <c r="S1600" s="86"/>
      <c r="T1600" s="87"/>
      <c r="U1600" s="40"/>
      <c r="V1600" s="40"/>
      <c r="W1600" s="40"/>
      <c r="X1600" s="40"/>
      <c r="Y1600" s="40"/>
      <c r="Z1600" s="40"/>
      <c r="AA1600" s="40"/>
      <c r="AB1600" s="40"/>
      <c r="AC1600" s="40"/>
      <c r="AD1600" s="40"/>
      <c r="AE1600" s="40"/>
      <c r="AT1600" s="19" t="s">
        <v>488</v>
      </c>
      <c r="AU1600" s="19" t="s">
        <v>86</v>
      </c>
    </row>
    <row r="1601" s="11" customFormat="1" ht="22.8" customHeight="1">
      <c r="A1601" s="11"/>
      <c r="B1601" s="184"/>
      <c r="C1601" s="185"/>
      <c r="D1601" s="186" t="s">
        <v>75</v>
      </c>
      <c r="E1601" s="227" t="s">
        <v>2059</v>
      </c>
      <c r="F1601" s="227" t="s">
        <v>2060</v>
      </c>
      <c r="G1601" s="185"/>
      <c r="H1601" s="185"/>
      <c r="I1601" s="188"/>
      <c r="J1601" s="228">
        <f>BK1601</f>
        <v>0</v>
      </c>
      <c r="K1601" s="185"/>
      <c r="L1601" s="190"/>
      <c r="M1601" s="191"/>
      <c r="N1601" s="192"/>
      <c r="O1601" s="192"/>
      <c r="P1601" s="193">
        <f>SUM(P1602:P1625)</f>
        <v>0</v>
      </c>
      <c r="Q1601" s="192"/>
      <c r="R1601" s="193">
        <f>SUM(R1602:R1625)</f>
        <v>3.40047005</v>
      </c>
      <c r="S1601" s="192"/>
      <c r="T1601" s="194">
        <f>SUM(T1602:T1625)</f>
        <v>0</v>
      </c>
      <c r="U1601" s="11"/>
      <c r="V1601" s="11"/>
      <c r="W1601" s="11"/>
      <c r="X1601" s="11"/>
      <c r="Y1601" s="11"/>
      <c r="Z1601" s="11"/>
      <c r="AA1601" s="11"/>
      <c r="AB1601" s="11"/>
      <c r="AC1601" s="11"/>
      <c r="AD1601" s="11"/>
      <c r="AE1601" s="11"/>
      <c r="AR1601" s="195" t="s">
        <v>86</v>
      </c>
      <c r="AT1601" s="196" t="s">
        <v>75</v>
      </c>
      <c r="AU1601" s="196" t="s">
        <v>84</v>
      </c>
      <c r="AY1601" s="195" t="s">
        <v>152</v>
      </c>
      <c r="BK1601" s="197">
        <f>SUM(BK1602:BK1625)</f>
        <v>0</v>
      </c>
    </row>
    <row r="1602" s="2" customFormat="1" ht="16.5" customHeight="1">
      <c r="A1602" s="40"/>
      <c r="B1602" s="41"/>
      <c r="C1602" s="198" t="s">
        <v>2061</v>
      </c>
      <c r="D1602" s="198" t="s">
        <v>153</v>
      </c>
      <c r="E1602" s="199" t="s">
        <v>2062</v>
      </c>
      <c r="F1602" s="200" t="s">
        <v>2063</v>
      </c>
      <c r="G1602" s="201" t="s">
        <v>485</v>
      </c>
      <c r="H1602" s="202">
        <v>61.814999999999998</v>
      </c>
      <c r="I1602" s="203"/>
      <c r="J1602" s="204">
        <f>ROUND(I1602*H1602,2)</f>
        <v>0</v>
      </c>
      <c r="K1602" s="200" t="s">
        <v>486</v>
      </c>
      <c r="L1602" s="46"/>
      <c r="M1602" s="205" t="s">
        <v>19</v>
      </c>
      <c r="N1602" s="206" t="s">
        <v>47</v>
      </c>
      <c r="O1602" s="86"/>
      <c r="P1602" s="207">
        <f>O1602*H1602</f>
        <v>0</v>
      </c>
      <c r="Q1602" s="207">
        <v>0.00029999999999999997</v>
      </c>
      <c r="R1602" s="207">
        <f>Q1602*H1602</f>
        <v>0.018544499999999998</v>
      </c>
      <c r="S1602" s="207">
        <v>0</v>
      </c>
      <c r="T1602" s="208">
        <f>S1602*H1602</f>
        <v>0</v>
      </c>
      <c r="U1602" s="40"/>
      <c r="V1602" s="40"/>
      <c r="W1602" s="40"/>
      <c r="X1602" s="40"/>
      <c r="Y1602" s="40"/>
      <c r="Z1602" s="40"/>
      <c r="AA1602" s="40"/>
      <c r="AB1602" s="40"/>
      <c r="AC1602" s="40"/>
      <c r="AD1602" s="40"/>
      <c r="AE1602" s="40"/>
      <c r="AR1602" s="209" t="s">
        <v>216</v>
      </c>
      <c r="AT1602" s="209" t="s">
        <v>153</v>
      </c>
      <c r="AU1602" s="209" t="s">
        <v>86</v>
      </c>
      <c r="AY1602" s="19" t="s">
        <v>152</v>
      </c>
      <c r="BE1602" s="210">
        <f>IF(N1602="základní",J1602,0)</f>
        <v>0</v>
      </c>
      <c r="BF1602" s="210">
        <f>IF(N1602="snížená",J1602,0)</f>
        <v>0</v>
      </c>
      <c r="BG1602" s="210">
        <f>IF(N1602="zákl. přenesená",J1602,0)</f>
        <v>0</v>
      </c>
      <c r="BH1602" s="210">
        <f>IF(N1602="sníž. přenesená",J1602,0)</f>
        <v>0</v>
      </c>
      <c r="BI1602" s="210">
        <f>IF(N1602="nulová",J1602,0)</f>
        <v>0</v>
      </c>
      <c r="BJ1602" s="19" t="s">
        <v>84</v>
      </c>
      <c r="BK1602" s="210">
        <f>ROUND(I1602*H1602,2)</f>
        <v>0</v>
      </c>
      <c r="BL1602" s="19" t="s">
        <v>216</v>
      </c>
      <c r="BM1602" s="209" t="s">
        <v>2064</v>
      </c>
    </row>
    <row r="1603" s="2" customFormat="1">
      <c r="A1603" s="40"/>
      <c r="B1603" s="41"/>
      <c r="C1603" s="42"/>
      <c r="D1603" s="229" t="s">
        <v>488</v>
      </c>
      <c r="E1603" s="42"/>
      <c r="F1603" s="230" t="s">
        <v>2065</v>
      </c>
      <c r="G1603" s="42"/>
      <c r="H1603" s="42"/>
      <c r="I1603" s="213"/>
      <c r="J1603" s="42"/>
      <c r="K1603" s="42"/>
      <c r="L1603" s="46"/>
      <c r="M1603" s="214"/>
      <c r="N1603" s="215"/>
      <c r="O1603" s="86"/>
      <c r="P1603" s="86"/>
      <c r="Q1603" s="86"/>
      <c r="R1603" s="86"/>
      <c r="S1603" s="86"/>
      <c r="T1603" s="87"/>
      <c r="U1603" s="40"/>
      <c r="V1603" s="40"/>
      <c r="W1603" s="40"/>
      <c r="X1603" s="40"/>
      <c r="Y1603" s="40"/>
      <c r="Z1603" s="40"/>
      <c r="AA1603" s="40"/>
      <c r="AB1603" s="40"/>
      <c r="AC1603" s="40"/>
      <c r="AD1603" s="40"/>
      <c r="AE1603" s="40"/>
      <c r="AT1603" s="19" t="s">
        <v>488</v>
      </c>
      <c r="AU1603" s="19" t="s">
        <v>86</v>
      </c>
    </row>
    <row r="1604" s="13" customFormat="1">
      <c r="A1604" s="13"/>
      <c r="B1604" s="231"/>
      <c r="C1604" s="232"/>
      <c r="D1604" s="211" t="s">
        <v>490</v>
      </c>
      <c r="E1604" s="233" t="s">
        <v>19</v>
      </c>
      <c r="F1604" s="234" t="s">
        <v>670</v>
      </c>
      <c r="G1604" s="232"/>
      <c r="H1604" s="233" t="s">
        <v>19</v>
      </c>
      <c r="I1604" s="235"/>
      <c r="J1604" s="232"/>
      <c r="K1604" s="232"/>
      <c r="L1604" s="236"/>
      <c r="M1604" s="237"/>
      <c r="N1604" s="238"/>
      <c r="O1604" s="238"/>
      <c r="P1604" s="238"/>
      <c r="Q1604" s="238"/>
      <c r="R1604" s="238"/>
      <c r="S1604" s="238"/>
      <c r="T1604" s="239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40" t="s">
        <v>490</v>
      </c>
      <c r="AU1604" s="240" t="s">
        <v>86</v>
      </c>
      <c r="AV1604" s="13" t="s">
        <v>84</v>
      </c>
      <c r="AW1604" s="13" t="s">
        <v>37</v>
      </c>
      <c r="AX1604" s="13" t="s">
        <v>76</v>
      </c>
      <c r="AY1604" s="240" t="s">
        <v>152</v>
      </c>
    </row>
    <row r="1605" s="13" customFormat="1">
      <c r="A1605" s="13"/>
      <c r="B1605" s="231"/>
      <c r="C1605" s="232"/>
      <c r="D1605" s="211" t="s">
        <v>490</v>
      </c>
      <c r="E1605" s="233" t="s">
        <v>19</v>
      </c>
      <c r="F1605" s="234" t="s">
        <v>714</v>
      </c>
      <c r="G1605" s="232"/>
      <c r="H1605" s="233" t="s">
        <v>19</v>
      </c>
      <c r="I1605" s="235"/>
      <c r="J1605" s="232"/>
      <c r="K1605" s="232"/>
      <c r="L1605" s="236"/>
      <c r="M1605" s="237"/>
      <c r="N1605" s="238"/>
      <c r="O1605" s="238"/>
      <c r="P1605" s="238"/>
      <c r="Q1605" s="238"/>
      <c r="R1605" s="238"/>
      <c r="S1605" s="238"/>
      <c r="T1605" s="239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40" t="s">
        <v>490</v>
      </c>
      <c r="AU1605" s="240" t="s">
        <v>86</v>
      </c>
      <c r="AV1605" s="13" t="s">
        <v>84</v>
      </c>
      <c r="AW1605" s="13" t="s">
        <v>37</v>
      </c>
      <c r="AX1605" s="13" t="s">
        <v>76</v>
      </c>
      <c r="AY1605" s="240" t="s">
        <v>152</v>
      </c>
    </row>
    <row r="1606" s="13" customFormat="1">
      <c r="A1606" s="13"/>
      <c r="B1606" s="231"/>
      <c r="C1606" s="232"/>
      <c r="D1606" s="211" t="s">
        <v>490</v>
      </c>
      <c r="E1606" s="233" t="s">
        <v>19</v>
      </c>
      <c r="F1606" s="234" t="s">
        <v>2066</v>
      </c>
      <c r="G1606" s="232"/>
      <c r="H1606" s="233" t="s">
        <v>19</v>
      </c>
      <c r="I1606" s="235"/>
      <c r="J1606" s="232"/>
      <c r="K1606" s="232"/>
      <c r="L1606" s="236"/>
      <c r="M1606" s="237"/>
      <c r="N1606" s="238"/>
      <c r="O1606" s="238"/>
      <c r="P1606" s="238"/>
      <c r="Q1606" s="238"/>
      <c r="R1606" s="238"/>
      <c r="S1606" s="238"/>
      <c r="T1606" s="239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40" t="s">
        <v>490</v>
      </c>
      <c r="AU1606" s="240" t="s">
        <v>86</v>
      </c>
      <c r="AV1606" s="13" t="s">
        <v>84</v>
      </c>
      <c r="AW1606" s="13" t="s">
        <v>37</v>
      </c>
      <c r="AX1606" s="13" t="s">
        <v>76</v>
      </c>
      <c r="AY1606" s="240" t="s">
        <v>152</v>
      </c>
    </row>
    <row r="1607" s="14" customFormat="1">
      <c r="A1607" s="14"/>
      <c r="B1607" s="241"/>
      <c r="C1607" s="242"/>
      <c r="D1607" s="211" t="s">
        <v>490</v>
      </c>
      <c r="E1607" s="243" t="s">
        <v>19</v>
      </c>
      <c r="F1607" s="244" t="s">
        <v>716</v>
      </c>
      <c r="G1607" s="242"/>
      <c r="H1607" s="245">
        <v>16.050000000000001</v>
      </c>
      <c r="I1607" s="246"/>
      <c r="J1607" s="242"/>
      <c r="K1607" s="242"/>
      <c r="L1607" s="247"/>
      <c r="M1607" s="248"/>
      <c r="N1607" s="249"/>
      <c r="O1607" s="249"/>
      <c r="P1607" s="249"/>
      <c r="Q1607" s="249"/>
      <c r="R1607" s="249"/>
      <c r="S1607" s="249"/>
      <c r="T1607" s="250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T1607" s="251" t="s">
        <v>490</v>
      </c>
      <c r="AU1607" s="251" t="s">
        <v>86</v>
      </c>
      <c r="AV1607" s="14" t="s">
        <v>86</v>
      </c>
      <c r="AW1607" s="14" t="s">
        <v>37</v>
      </c>
      <c r="AX1607" s="14" t="s">
        <v>76</v>
      </c>
      <c r="AY1607" s="251" t="s">
        <v>152</v>
      </c>
    </row>
    <row r="1608" s="14" customFormat="1">
      <c r="A1608" s="14"/>
      <c r="B1608" s="241"/>
      <c r="C1608" s="242"/>
      <c r="D1608" s="211" t="s">
        <v>490</v>
      </c>
      <c r="E1608" s="243" t="s">
        <v>19</v>
      </c>
      <c r="F1608" s="244" t="s">
        <v>717</v>
      </c>
      <c r="G1608" s="242"/>
      <c r="H1608" s="245">
        <v>17.655000000000001</v>
      </c>
      <c r="I1608" s="246"/>
      <c r="J1608" s="242"/>
      <c r="K1608" s="242"/>
      <c r="L1608" s="247"/>
      <c r="M1608" s="248"/>
      <c r="N1608" s="249"/>
      <c r="O1608" s="249"/>
      <c r="P1608" s="249"/>
      <c r="Q1608" s="249"/>
      <c r="R1608" s="249"/>
      <c r="S1608" s="249"/>
      <c r="T1608" s="250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51" t="s">
        <v>490</v>
      </c>
      <c r="AU1608" s="251" t="s">
        <v>86</v>
      </c>
      <c r="AV1608" s="14" t="s">
        <v>86</v>
      </c>
      <c r="AW1608" s="14" t="s">
        <v>37</v>
      </c>
      <c r="AX1608" s="14" t="s">
        <v>76</v>
      </c>
      <c r="AY1608" s="251" t="s">
        <v>152</v>
      </c>
    </row>
    <row r="1609" s="14" customFormat="1">
      <c r="A1609" s="14"/>
      <c r="B1609" s="241"/>
      <c r="C1609" s="242"/>
      <c r="D1609" s="211" t="s">
        <v>490</v>
      </c>
      <c r="E1609" s="243" t="s">
        <v>19</v>
      </c>
      <c r="F1609" s="244" t="s">
        <v>718</v>
      </c>
      <c r="G1609" s="242"/>
      <c r="H1609" s="245">
        <v>7.7999999999999998</v>
      </c>
      <c r="I1609" s="246"/>
      <c r="J1609" s="242"/>
      <c r="K1609" s="242"/>
      <c r="L1609" s="247"/>
      <c r="M1609" s="248"/>
      <c r="N1609" s="249"/>
      <c r="O1609" s="249"/>
      <c r="P1609" s="249"/>
      <c r="Q1609" s="249"/>
      <c r="R1609" s="249"/>
      <c r="S1609" s="249"/>
      <c r="T1609" s="250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51" t="s">
        <v>490</v>
      </c>
      <c r="AU1609" s="251" t="s">
        <v>86</v>
      </c>
      <c r="AV1609" s="14" t="s">
        <v>86</v>
      </c>
      <c r="AW1609" s="14" t="s">
        <v>37</v>
      </c>
      <c r="AX1609" s="14" t="s">
        <v>76</v>
      </c>
      <c r="AY1609" s="251" t="s">
        <v>152</v>
      </c>
    </row>
    <row r="1610" s="14" customFormat="1">
      <c r="A1610" s="14"/>
      <c r="B1610" s="241"/>
      <c r="C1610" s="242"/>
      <c r="D1610" s="211" t="s">
        <v>490</v>
      </c>
      <c r="E1610" s="243" t="s">
        <v>19</v>
      </c>
      <c r="F1610" s="244" t="s">
        <v>719</v>
      </c>
      <c r="G1610" s="242"/>
      <c r="H1610" s="245">
        <v>20.309999999999999</v>
      </c>
      <c r="I1610" s="246"/>
      <c r="J1610" s="242"/>
      <c r="K1610" s="242"/>
      <c r="L1610" s="247"/>
      <c r="M1610" s="248"/>
      <c r="N1610" s="249"/>
      <c r="O1610" s="249"/>
      <c r="P1610" s="249"/>
      <c r="Q1610" s="249"/>
      <c r="R1610" s="249"/>
      <c r="S1610" s="249"/>
      <c r="T1610" s="250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T1610" s="251" t="s">
        <v>490</v>
      </c>
      <c r="AU1610" s="251" t="s">
        <v>86</v>
      </c>
      <c r="AV1610" s="14" t="s">
        <v>86</v>
      </c>
      <c r="AW1610" s="14" t="s">
        <v>37</v>
      </c>
      <c r="AX1610" s="14" t="s">
        <v>76</v>
      </c>
      <c r="AY1610" s="251" t="s">
        <v>152</v>
      </c>
    </row>
    <row r="1611" s="15" customFormat="1">
      <c r="A1611" s="15"/>
      <c r="B1611" s="252"/>
      <c r="C1611" s="253"/>
      <c r="D1611" s="211" t="s">
        <v>490</v>
      </c>
      <c r="E1611" s="254" t="s">
        <v>19</v>
      </c>
      <c r="F1611" s="255" t="s">
        <v>502</v>
      </c>
      <c r="G1611" s="253"/>
      <c r="H1611" s="256">
        <v>61.814999999999998</v>
      </c>
      <c r="I1611" s="257"/>
      <c r="J1611" s="253"/>
      <c r="K1611" s="253"/>
      <c r="L1611" s="258"/>
      <c r="M1611" s="259"/>
      <c r="N1611" s="260"/>
      <c r="O1611" s="260"/>
      <c r="P1611" s="260"/>
      <c r="Q1611" s="260"/>
      <c r="R1611" s="260"/>
      <c r="S1611" s="260"/>
      <c r="T1611" s="261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T1611" s="262" t="s">
        <v>490</v>
      </c>
      <c r="AU1611" s="262" t="s">
        <v>86</v>
      </c>
      <c r="AV1611" s="15" t="s">
        <v>151</v>
      </c>
      <c r="AW1611" s="15" t="s">
        <v>37</v>
      </c>
      <c r="AX1611" s="15" t="s">
        <v>84</v>
      </c>
      <c r="AY1611" s="262" t="s">
        <v>152</v>
      </c>
    </row>
    <row r="1612" s="2" customFormat="1" ht="24.15" customHeight="1">
      <c r="A1612" s="40"/>
      <c r="B1612" s="41"/>
      <c r="C1612" s="198" t="s">
        <v>2067</v>
      </c>
      <c r="D1612" s="198" t="s">
        <v>153</v>
      </c>
      <c r="E1612" s="199" t="s">
        <v>2068</v>
      </c>
      <c r="F1612" s="200" t="s">
        <v>2069</v>
      </c>
      <c r="G1612" s="201" t="s">
        <v>485</v>
      </c>
      <c r="H1612" s="202">
        <v>61.814999999999998</v>
      </c>
      <c r="I1612" s="203"/>
      <c r="J1612" s="204">
        <f>ROUND(I1612*H1612,2)</f>
        <v>0</v>
      </c>
      <c r="K1612" s="200" t="s">
        <v>486</v>
      </c>
      <c r="L1612" s="46"/>
      <c r="M1612" s="205" t="s">
        <v>19</v>
      </c>
      <c r="N1612" s="206" t="s">
        <v>47</v>
      </c>
      <c r="O1612" s="86"/>
      <c r="P1612" s="207">
        <f>O1612*H1612</f>
        <v>0</v>
      </c>
      <c r="Q1612" s="207">
        <v>0.0050000000000000001</v>
      </c>
      <c r="R1612" s="207">
        <f>Q1612*H1612</f>
        <v>0.30907499999999999</v>
      </c>
      <c r="S1612" s="207">
        <v>0</v>
      </c>
      <c r="T1612" s="208">
        <f>S1612*H1612</f>
        <v>0</v>
      </c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40"/>
      <c r="AR1612" s="209" t="s">
        <v>216</v>
      </c>
      <c r="AT1612" s="209" t="s">
        <v>153</v>
      </c>
      <c r="AU1612" s="209" t="s">
        <v>86</v>
      </c>
      <c r="AY1612" s="19" t="s">
        <v>152</v>
      </c>
      <c r="BE1612" s="210">
        <f>IF(N1612="základní",J1612,0)</f>
        <v>0</v>
      </c>
      <c r="BF1612" s="210">
        <f>IF(N1612="snížená",J1612,0)</f>
        <v>0</v>
      </c>
      <c r="BG1612" s="210">
        <f>IF(N1612="zákl. přenesená",J1612,0)</f>
        <v>0</v>
      </c>
      <c r="BH1612" s="210">
        <f>IF(N1612="sníž. přenesená",J1612,0)</f>
        <v>0</v>
      </c>
      <c r="BI1612" s="210">
        <f>IF(N1612="nulová",J1612,0)</f>
        <v>0</v>
      </c>
      <c r="BJ1612" s="19" t="s">
        <v>84</v>
      </c>
      <c r="BK1612" s="210">
        <f>ROUND(I1612*H1612,2)</f>
        <v>0</v>
      </c>
      <c r="BL1612" s="19" t="s">
        <v>216</v>
      </c>
      <c r="BM1612" s="209" t="s">
        <v>2070</v>
      </c>
    </row>
    <row r="1613" s="2" customFormat="1">
      <c r="A1613" s="40"/>
      <c r="B1613" s="41"/>
      <c r="C1613" s="42"/>
      <c r="D1613" s="229" t="s">
        <v>488</v>
      </c>
      <c r="E1613" s="42"/>
      <c r="F1613" s="230" t="s">
        <v>2071</v>
      </c>
      <c r="G1613" s="42"/>
      <c r="H1613" s="42"/>
      <c r="I1613" s="213"/>
      <c r="J1613" s="42"/>
      <c r="K1613" s="42"/>
      <c r="L1613" s="46"/>
      <c r="M1613" s="214"/>
      <c r="N1613" s="215"/>
      <c r="O1613" s="86"/>
      <c r="P1613" s="86"/>
      <c r="Q1613" s="86"/>
      <c r="R1613" s="86"/>
      <c r="S1613" s="86"/>
      <c r="T1613" s="87"/>
      <c r="U1613" s="40"/>
      <c r="V1613" s="40"/>
      <c r="W1613" s="40"/>
      <c r="X1613" s="40"/>
      <c r="Y1613" s="40"/>
      <c r="Z1613" s="40"/>
      <c r="AA1613" s="40"/>
      <c r="AB1613" s="40"/>
      <c r="AC1613" s="40"/>
      <c r="AD1613" s="40"/>
      <c r="AE1613" s="40"/>
      <c r="AT1613" s="19" t="s">
        <v>488</v>
      </c>
      <c r="AU1613" s="19" t="s">
        <v>86</v>
      </c>
    </row>
    <row r="1614" s="13" customFormat="1">
      <c r="A1614" s="13"/>
      <c r="B1614" s="231"/>
      <c r="C1614" s="232"/>
      <c r="D1614" s="211" t="s">
        <v>490</v>
      </c>
      <c r="E1614" s="233" t="s">
        <v>19</v>
      </c>
      <c r="F1614" s="234" t="s">
        <v>670</v>
      </c>
      <c r="G1614" s="232"/>
      <c r="H1614" s="233" t="s">
        <v>19</v>
      </c>
      <c r="I1614" s="235"/>
      <c r="J1614" s="232"/>
      <c r="K1614" s="232"/>
      <c r="L1614" s="236"/>
      <c r="M1614" s="237"/>
      <c r="N1614" s="238"/>
      <c r="O1614" s="238"/>
      <c r="P1614" s="238"/>
      <c r="Q1614" s="238"/>
      <c r="R1614" s="238"/>
      <c r="S1614" s="238"/>
      <c r="T1614" s="239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40" t="s">
        <v>490</v>
      </c>
      <c r="AU1614" s="240" t="s">
        <v>86</v>
      </c>
      <c r="AV1614" s="13" t="s">
        <v>84</v>
      </c>
      <c r="AW1614" s="13" t="s">
        <v>37</v>
      </c>
      <c r="AX1614" s="13" t="s">
        <v>76</v>
      </c>
      <c r="AY1614" s="240" t="s">
        <v>152</v>
      </c>
    </row>
    <row r="1615" s="13" customFormat="1">
      <c r="A1615" s="13"/>
      <c r="B1615" s="231"/>
      <c r="C1615" s="232"/>
      <c r="D1615" s="211" t="s">
        <v>490</v>
      </c>
      <c r="E1615" s="233" t="s">
        <v>19</v>
      </c>
      <c r="F1615" s="234" t="s">
        <v>714</v>
      </c>
      <c r="G1615" s="232"/>
      <c r="H1615" s="233" t="s">
        <v>19</v>
      </c>
      <c r="I1615" s="235"/>
      <c r="J1615" s="232"/>
      <c r="K1615" s="232"/>
      <c r="L1615" s="236"/>
      <c r="M1615" s="237"/>
      <c r="N1615" s="238"/>
      <c r="O1615" s="238"/>
      <c r="P1615" s="238"/>
      <c r="Q1615" s="238"/>
      <c r="R1615" s="238"/>
      <c r="S1615" s="238"/>
      <c r="T1615" s="239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T1615" s="240" t="s">
        <v>490</v>
      </c>
      <c r="AU1615" s="240" t="s">
        <v>86</v>
      </c>
      <c r="AV1615" s="13" t="s">
        <v>84</v>
      </c>
      <c r="AW1615" s="13" t="s">
        <v>37</v>
      </c>
      <c r="AX1615" s="13" t="s">
        <v>76</v>
      </c>
      <c r="AY1615" s="240" t="s">
        <v>152</v>
      </c>
    </row>
    <row r="1616" s="13" customFormat="1">
      <c r="A1616" s="13"/>
      <c r="B1616" s="231"/>
      <c r="C1616" s="232"/>
      <c r="D1616" s="211" t="s">
        <v>490</v>
      </c>
      <c r="E1616" s="233" t="s">
        <v>19</v>
      </c>
      <c r="F1616" s="234" t="s">
        <v>2066</v>
      </c>
      <c r="G1616" s="232"/>
      <c r="H1616" s="233" t="s">
        <v>19</v>
      </c>
      <c r="I1616" s="235"/>
      <c r="J1616" s="232"/>
      <c r="K1616" s="232"/>
      <c r="L1616" s="236"/>
      <c r="M1616" s="237"/>
      <c r="N1616" s="238"/>
      <c r="O1616" s="238"/>
      <c r="P1616" s="238"/>
      <c r="Q1616" s="238"/>
      <c r="R1616" s="238"/>
      <c r="S1616" s="238"/>
      <c r="T1616" s="239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40" t="s">
        <v>490</v>
      </c>
      <c r="AU1616" s="240" t="s">
        <v>86</v>
      </c>
      <c r="AV1616" s="13" t="s">
        <v>84</v>
      </c>
      <c r="AW1616" s="13" t="s">
        <v>37</v>
      </c>
      <c r="AX1616" s="13" t="s">
        <v>76</v>
      </c>
      <c r="AY1616" s="240" t="s">
        <v>152</v>
      </c>
    </row>
    <row r="1617" s="14" customFormat="1">
      <c r="A1617" s="14"/>
      <c r="B1617" s="241"/>
      <c r="C1617" s="242"/>
      <c r="D1617" s="211" t="s">
        <v>490</v>
      </c>
      <c r="E1617" s="243" t="s">
        <v>19</v>
      </c>
      <c r="F1617" s="244" t="s">
        <v>716</v>
      </c>
      <c r="G1617" s="242"/>
      <c r="H1617" s="245">
        <v>16.050000000000001</v>
      </c>
      <c r="I1617" s="246"/>
      <c r="J1617" s="242"/>
      <c r="K1617" s="242"/>
      <c r="L1617" s="247"/>
      <c r="M1617" s="248"/>
      <c r="N1617" s="249"/>
      <c r="O1617" s="249"/>
      <c r="P1617" s="249"/>
      <c r="Q1617" s="249"/>
      <c r="R1617" s="249"/>
      <c r="S1617" s="249"/>
      <c r="T1617" s="250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51" t="s">
        <v>490</v>
      </c>
      <c r="AU1617" s="251" t="s">
        <v>86</v>
      </c>
      <c r="AV1617" s="14" t="s">
        <v>86</v>
      </c>
      <c r="AW1617" s="14" t="s">
        <v>37</v>
      </c>
      <c r="AX1617" s="14" t="s">
        <v>76</v>
      </c>
      <c r="AY1617" s="251" t="s">
        <v>152</v>
      </c>
    </row>
    <row r="1618" s="14" customFormat="1">
      <c r="A1618" s="14"/>
      <c r="B1618" s="241"/>
      <c r="C1618" s="242"/>
      <c r="D1618" s="211" t="s">
        <v>490</v>
      </c>
      <c r="E1618" s="243" t="s">
        <v>19</v>
      </c>
      <c r="F1618" s="244" t="s">
        <v>717</v>
      </c>
      <c r="G1618" s="242"/>
      <c r="H1618" s="245">
        <v>17.655000000000001</v>
      </c>
      <c r="I1618" s="246"/>
      <c r="J1618" s="242"/>
      <c r="K1618" s="242"/>
      <c r="L1618" s="247"/>
      <c r="M1618" s="248"/>
      <c r="N1618" s="249"/>
      <c r="O1618" s="249"/>
      <c r="P1618" s="249"/>
      <c r="Q1618" s="249"/>
      <c r="R1618" s="249"/>
      <c r="S1618" s="249"/>
      <c r="T1618" s="250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T1618" s="251" t="s">
        <v>490</v>
      </c>
      <c r="AU1618" s="251" t="s">
        <v>86</v>
      </c>
      <c r="AV1618" s="14" t="s">
        <v>86</v>
      </c>
      <c r="AW1618" s="14" t="s">
        <v>37</v>
      </c>
      <c r="AX1618" s="14" t="s">
        <v>76</v>
      </c>
      <c r="AY1618" s="251" t="s">
        <v>152</v>
      </c>
    </row>
    <row r="1619" s="14" customFormat="1">
      <c r="A1619" s="14"/>
      <c r="B1619" s="241"/>
      <c r="C1619" s="242"/>
      <c r="D1619" s="211" t="s">
        <v>490</v>
      </c>
      <c r="E1619" s="243" t="s">
        <v>19</v>
      </c>
      <c r="F1619" s="244" t="s">
        <v>718</v>
      </c>
      <c r="G1619" s="242"/>
      <c r="H1619" s="245">
        <v>7.7999999999999998</v>
      </c>
      <c r="I1619" s="246"/>
      <c r="J1619" s="242"/>
      <c r="K1619" s="242"/>
      <c r="L1619" s="247"/>
      <c r="M1619" s="248"/>
      <c r="N1619" s="249"/>
      <c r="O1619" s="249"/>
      <c r="P1619" s="249"/>
      <c r="Q1619" s="249"/>
      <c r="R1619" s="249"/>
      <c r="S1619" s="249"/>
      <c r="T1619" s="250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T1619" s="251" t="s">
        <v>490</v>
      </c>
      <c r="AU1619" s="251" t="s">
        <v>86</v>
      </c>
      <c r="AV1619" s="14" t="s">
        <v>86</v>
      </c>
      <c r="AW1619" s="14" t="s">
        <v>37</v>
      </c>
      <c r="AX1619" s="14" t="s">
        <v>76</v>
      </c>
      <c r="AY1619" s="251" t="s">
        <v>152</v>
      </c>
    </row>
    <row r="1620" s="14" customFormat="1">
      <c r="A1620" s="14"/>
      <c r="B1620" s="241"/>
      <c r="C1620" s="242"/>
      <c r="D1620" s="211" t="s">
        <v>490</v>
      </c>
      <c r="E1620" s="243" t="s">
        <v>19</v>
      </c>
      <c r="F1620" s="244" t="s">
        <v>719</v>
      </c>
      <c r="G1620" s="242"/>
      <c r="H1620" s="245">
        <v>20.309999999999999</v>
      </c>
      <c r="I1620" s="246"/>
      <c r="J1620" s="242"/>
      <c r="K1620" s="242"/>
      <c r="L1620" s="247"/>
      <c r="M1620" s="248"/>
      <c r="N1620" s="249"/>
      <c r="O1620" s="249"/>
      <c r="P1620" s="249"/>
      <c r="Q1620" s="249"/>
      <c r="R1620" s="249"/>
      <c r="S1620" s="249"/>
      <c r="T1620" s="250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T1620" s="251" t="s">
        <v>490</v>
      </c>
      <c r="AU1620" s="251" t="s">
        <v>86</v>
      </c>
      <c r="AV1620" s="14" t="s">
        <v>86</v>
      </c>
      <c r="AW1620" s="14" t="s">
        <v>37</v>
      </c>
      <c r="AX1620" s="14" t="s">
        <v>76</v>
      </c>
      <c r="AY1620" s="251" t="s">
        <v>152</v>
      </c>
    </row>
    <row r="1621" s="15" customFormat="1">
      <c r="A1621" s="15"/>
      <c r="B1621" s="252"/>
      <c r="C1621" s="253"/>
      <c r="D1621" s="211" t="s">
        <v>490</v>
      </c>
      <c r="E1621" s="254" t="s">
        <v>19</v>
      </c>
      <c r="F1621" s="255" t="s">
        <v>502</v>
      </c>
      <c r="G1621" s="253"/>
      <c r="H1621" s="256">
        <v>61.814999999999998</v>
      </c>
      <c r="I1621" s="257"/>
      <c r="J1621" s="253"/>
      <c r="K1621" s="253"/>
      <c r="L1621" s="258"/>
      <c r="M1621" s="259"/>
      <c r="N1621" s="260"/>
      <c r="O1621" s="260"/>
      <c r="P1621" s="260"/>
      <c r="Q1621" s="260"/>
      <c r="R1621" s="260"/>
      <c r="S1621" s="260"/>
      <c r="T1621" s="261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T1621" s="262" t="s">
        <v>490</v>
      </c>
      <c r="AU1621" s="262" t="s">
        <v>86</v>
      </c>
      <c r="AV1621" s="15" t="s">
        <v>151</v>
      </c>
      <c r="AW1621" s="15" t="s">
        <v>37</v>
      </c>
      <c r="AX1621" s="15" t="s">
        <v>84</v>
      </c>
      <c r="AY1621" s="262" t="s">
        <v>152</v>
      </c>
    </row>
    <row r="1622" s="2" customFormat="1" ht="16.5" customHeight="1">
      <c r="A1622" s="40"/>
      <c r="B1622" s="41"/>
      <c r="C1622" s="274" t="s">
        <v>2072</v>
      </c>
      <c r="D1622" s="274" t="s">
        <v>674</v>
      </c>
      <c r="E1622" s="275" t="s">
        <v>2073</v>
      </c>
      <c r="F1622" s="276" t="s">
        <v>2074</v>
      </c>
      <c r="G1622" s="277" t="s">
        <v>411</v>
      </c>
      <c r="H1622" s="278">
        <v>3990.7150000000001</v>
      </c>
      <c r="I1622" s="279"/>
      <c r="J1622" s="280">
        <f>ROUND(I1622*H1622,2)</f>
        <v>0</v>
      </c>
      <c r="K1622" s="276" t="s">
        <v>486</v>
      </c>
      <c r="L1622" s="281"/>
      <c r="M1622" s="282" t="s">
        <v>19</v>
      </c>
      <c r="N1622" s="283" t="s">
        <v>47</v>
      </c>
      <c r="O1622" s="86"/>
      <c r="P1622" s="207">
        <f>O1622*H1622</f>
        <v>0</v>
      </c>
      <c r="Q1622" s="207">
        <v>0.00076999999999999996</v>
      </c>
      <c r="R1622" s="207">
        <f>Q1622*H1622</f>
        <v>3.0728505500000001</v>
      </c>
      <c r="S1622" s="207">
        <v>0</v>
      </c>
      <c r="T1622" s="208">
        <f>S1622*H1622</f>
        <v>0</v>
      </c>
      <c r="U1622" s="40"/>
      <c r="V1622" s="40"/>
      <c r="W1622" s="40"/>
      <c r="X1622" s="40"/>
      <c r="Y1622" s="40"/>
      <c r="Z1622" s="40"/>
      <c r="AA1622" s="40"/>
      <c r="AB1622" s="40"/>
      <c r="AC1622" s="40"/>
      <c r="AD1622" s="40"/>
      <c r="AE1622" s="40"/>
      <c r="AR1622" s="209" t="s">
        <v>279</v>
      </c>
      <c r="AT1622" s="209" t="s">
        <v>674</v>
      </c>
      <c r="AU1622" s="209" t="s">
        <v>86</v>
      </c>
      <c r="AY1622" s="19" t="s">
        <v>152</v>
      </c>
      <c r="BE1622" s="210">
        <f>IF(N1622="základní",J1622,0)</f>
        <v>0</v>
      </c>
      <c r="BF1622" s="210">
        <f>IF(N1622="snížená",J1622,0)</f>
        <v>0</v>
      </c>
      <c r="BG1622" s="210">
        <f>IF(N1622="zákl. přenesená",J1622,0)</f>
        <v>0</v>
      </c>
      <c r="BH1622" s="210">
        <f>IF(N1622="sníž. přenesená",J1622,0)</f>
        <v>0</v>
      </c>
      <c r="BI1622" s="210">
        <f>IF(N1622="nulová",J1622,0)</f>
        <v>0</v>
      </c>
      <c r="BJ1622" s="19" t="s">
        <v>84</v>
      </c>
      <c r="BK1622" s="210">
        <f>ROUND(I1622*H1622,2)</f>
        <v>0</v>
      </c>
      <c r="BL1622" s="19" t="s">
        <v>216</v>
      </c>
      <c r="BM1622" s="209" t="s">
        <v>2075</v>
      </c>
    </row>
    <row r="1623" s="14" customFormat="1">
      <c r="A1623" s="14"/>
      <c r="B1623" s="241"/>
      <c r="C1623" s="242"/>
      <c r="D1623" s="211" t="s">
        <v>490</v>
      </c>
      <c r="E1623" s="242"/>
      <c r="F1623" s="244" t="s">
        <v>2076</v>
      </c>
      <c r="G1623" s="242"/>
      <c r="H1623" s="245">
        <v>3990.7150000000001</v>
      </c>
      <c r="I1623" s="246"/>
      <c r="J1623" s="242"/>
      <c r="K1623" s="242"/>
      <c r="L1623" s="247"/>
      <c r="M1623" s="248"/>
      <c r="N1623" s="249"/>
      <c r="O1623" s="249"/>
      <c r="P1623" s="249"/>
      <c r="Q1623" s="249"/>
      <c r="R1623" s="249"/>
      <c r="S1623" s="249"/>
      <c r="T1623" s="250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T1623" s="251" t="s">
        <v>490</v>
      </c>
      <c r="AU1623" s="251" t="s">
        <v>86</v>
      </c>
      <c r="AV1623" s="14" t="s">
        <v>86</v>
      </c>
      <c r="AW1623" s="14" t="s">
        <v>4</v>
      </c>
      <c r="AX1623" s="14" t="s">
        <v>84</v>
      </c>
      <c r="AY1623" s="251" t="s">
        <v>152</v>
      </c>
    </row>
    <row r="1624" s="2" customFormat="1" ht="24.15" customHeight="1">
      <c r="A1624" s="40"/>
      <c r="B1624" s="41"/>
      <c r="C1624" s="198" t="s">
        <v>2077</v>
      </c>
      <c r="D1624" s="198" t="s">
        <v>153</v>
      </c>
      <c r="E1624" s="199" t="s">
        <v>2078</v>
      </c>
      <c r="F1624" s="200" t="s">
        <v>2079</v>
      </c>
      <c r="G1624" s="201" t="s">
        <v>558</v>
      </c>
      <c r="H1624" s="202">
        <v>3.3999999999999999</v>
      </c>
      <c r="I1624" s="203"/>
      <c r="J1624" s="204">
        <f>ROUND(I1624*H1624,2)</f>
        <v>0</v>
      </c>
      <c r="K1624" s="200" t="s">
        <v>486</v>
      </c>
      <c r="L1624" s="46"/>
      <c r="M1624" s="205" t="s">
        <v>19</v>
      </c>
      <c r="N1624" s="206" t="s">
        <v>47</v>
      </c>
      <c r="O1624" s="86"/>
      <c r="P1624" s="207">
        <f>O1624*H1624</f>
        <v>0</v>
      </c>
      <c r="Q1624" s="207">
        <v>0</v>
      </c>
      <c r="R1624" s="207">
        <f>Q1624*H1624</f>
        <v>0</v>
      </c>
      <c r="S1624" s="207">
        <v>0</v>
      </c>
      <c r="T1624" s="208">
        <f>S1624*H1624</f>
        <v>0</v>
      </c>
      <c r="U1624" s="40"/>
      <c r="V1624" s="40"/>
      <c r="W1624" s="40"/>
      <c r="X1624" s="40"/>
      <c r="Y1624" s="40"/>
      <c r="Z1624" s="40"/>
      <c r="AA1624" s="40"/>
      <c r="AB1624" s="40"/>
      <c r="AC1624" s="40"/>
      <c r="AD1624" s="40"/>
      <c r="AE1624" s="40"/>
      <c r="AR1624" s="209" t="s">
        <v>216</v>
      </c>
      <c r="AT1624" s="209" t="s">
        <v>153</v>
      </c>
      <c r="AU1624" s="209" t="s">
        <v>86</v>
      </c>
      <c r="AY1624" s="19" t="s">
        <v>152</v>
      </c>
      <c r="BE1624" s="210">
        <f>IF(N1624="základní",J1624,0)</f>
        <v>0</v>
      </c>
      <c r="BF1624" s="210">
        <f>IF(N1624="snížená",J1624,0)</f>
        <v>0</v>
      </c>
      <c r="BG1624" s="210">
        <f>IF(N1624="zákl. přenesená",J1624,0)</f>
        <v>0</v>
      </c>
      <c r="BH1624" s="210">
        <f>IF(N1624="sníž. přenesená",J1624,0)</f>
        <v>0</v>
      </c>
      <c r="BI1624" s="210">
        <f>IF(N1624="nulová",J1624,0)</f>
        <v>0</v>
      </c>
      <c r="BJ1624" s="19" t="s">
        <v>84</v>
      </c>
      <c r="BK1624" s="210">
        <f>ROUND(I1624*H1624,2)</f>
        <v>0</v>
      </c>
      <c r="BL1624" s="19" t="s">
        <v>216</v>
      </c>
      <c r="BM1624" s="209" t="s">
        <v>2080</v>
      </c>
    </row>
    <row r="1625" s="2" customFormat="1">
      <c r="A1625" s="40"/>
      <c r="B1625" s="41"/>
      <c r="C1625" s="42"/>
      <c r="D1625" s="229" t="s">
        <v>488</v>
      </c>
      <c r="E1625" s="42"/>
      <c r="F1625" s="230" t="s">
        <v>2081</v>
      </c>
      <c r="G1625" s="42"/>
      <c r="H1625" s="42"/>
      <c r="I1625" s="213"/>
      <c r="J1625" s="42"/>
      <c r="K1625" s="42"/>
      <c r="L1625" s="46"/>
      <c r="M1625" s="214"/>
      <c r="N1625" s="215"/>
      <c r="O1625" s="86"/>
      <c r="P1625" s="86"/>
      <c r="Q1625" s="86"/>
      <c r="R1625" s="86"/>
      <c r="S1625" s="86"/>
      <c r="T1625" s="87"/>
      <c r="U1625" s="40"/>
      <c r="V1625" s="40"/>
      <c r="W1625" s="40"/>
      <c r="X1625" s="40"/>
      <c r="Y1625" s="40"/>
      <c r="Z1625" s="40"/>
      <c r="AA1625" s="40"/>
      <c r="AB1625" s="40"/>
      <c r="AC1625" s="40"/>
      <c r="AD1625" s="40"/>
      <c r="AE1625" s="40"/>
      <c r="AT1625" s="19" t="s">
        <v>488</v>
      </c>
      <c r="AU1625" s="19" t="s">
        <v>86</v>
      </c>
    </row>
    <row r="1626" s="11" customFormat="1" ht="22.8" customHeight="1">
      <c r="A1626" s="11"/>
      <c r="B1626" s="184"/>
      <c r="C1626" s="185"/>
      <c r="D1626" s="186" t="s">
        <v>75</v>
      </c>
      <c r="E1626" s="227" t="s">
        <v>2082</v>
      </c>
      <c r="F1626" s="227" t="s">
        <v>2083</v>
      </c>
      <c r="G1626" s="185"/>
      <c r="H1626" s="185"/>
      <c r="I1626" s="188"/>
      <c r="J1626" s="228">
        <f>BK1626</f>
        <v>0</v>
      </c>
      <c r="K1626" s="185"/>
      <c r="L1626" s="190"/>
      <c r="M1626" s="191"/>
      <c r="N1626" s="192"/>
      <c r="O1626" s="192"/>
      <c r="P1626" s="193">
        <f>SUM(P1627:P1653)</f>
        <v>0</v>
      </c>
      <c r="Q1626" s="192"/>
      <c r="R1626" s="193">
        <f>SUM(R1627:R1653)</f>
        <v>0.12693750000000001</v>
      </c>
      <c r="S1626" s="192"/>
      <c r="T1626" s="194">
        <f>SUM(T1627:T1653)</f>
        <v>0</v>
      </c>
      <c r="U1626" s="11"/>
      <c r="V1626" s="11"/>
      <c r="W1626" s="11"/>
      <c r="X1626" s="11"/>
      <c r="Y1626" s="11"/>
      <c r="Z1626" s="11"/>
      <c r="AA1626" s="11"/>
      <c r="AB1626" s="11"/>
      <c r="AC1626" s="11"/>
      <c r="AD1626" s="11"/>
      <c r="AE1626" s="11"/>
      <c r="AR1626" s="195" t="s">
        <v>86</v>
      </c>
      <c r="AT1626" s="196" t="s">
        <v>75</v>
      </c>
      <c r="AU1626" s="196" t="s">
        <v>84</v>
      </c>
      <c r="AY1626" s="195" t="s">
        <v>152</v>
      </c>
      <c r="BK1626" s="197">
        <f>SUM(BK1627:BK1653)</f>
        <v>0</v>
      </c>
    </row>
    <row r="1627" s="2" customFormat="1" ht="16.5" customHeight="1">
      <c r="A1627" s="40"/>
      <c r="B1627" s="41"/>
      <c r="C1627" s="198" t="s">
        <v>2084</v>
      </c>
      <c r="D1627" s="198" t="s">
        <v>153</v>
      </c>
      <c r="E1627" s="199" t="s">
        <v>2085</v>
      </c>
      <c r="F1627" s="200" t="s">
        <v>2086</v>
      </c>
      <c r="G1627" s="201" t="s">
        <v>485</v>
      </c>
      <c r="H1627" s="202">
        <v>23.844999999999999</v>
      </c>
      <c r="I1627" s="203"/>
      <c r="J1627" s="204">
        <f>ROUND(I1627*H1627,2)</f>
        <v>0</v>
      </c>
      <c r="K1627" s="200" t="s">
        <v>486</v>
      </c>
      <c r="L1627" s="46"/>
      <c r="M1627" s="205" t="s">
        <v>19</v>
      </c>
      <c r="N1627" s="206" t="s">
        <v>47</v>
      </c>
      <c r="O1627" s="86"/>
      <c r="P1627" s="207">
        <f>O1627*H1627</f>
        <v>0</v>
      </c>
      <c r="Q1627" s="207">
        <v>0</v>
      </c>
      <c r="R1627" s="207">
        <f>Q1627*H1627</f>
        <v>0</v>
      </c>
      <c r="S1627" s="207">
        <v>0</v>
      </c>
      <c r="T1627" s="208">
        <f>S1627*H1627</f>
        <v>0</v>
      </c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40"/>
      <c r="AR1627" s="209" t="s">
        <v>216</v>
      </c>
      <c r="AT1627" s="209" t="s">
        <v>153</v>
      </c>
      <c r="AU1627" s="209" t="s">
        <v>86</v>
      </c>
      <c r="AY1627" s="19" t="s">
        <v>152</v>
      </c>
      <c r="BE1627" s="210">
        <f>IF(N1627="základní",J1627,0)</f>
        <v>0</v>
      </c>
      <c r="BF1627" s="210">
        <f>IF(N1627="snížená",J1627,0)</f>
        <v>0</v>
      </c>
      <c r="BG1627" s="210">
        <f>IF(N1627="zákl. přenesená",J1627,0)</f>
        <v>0</v>
      </c>
      <c r="BH1627" s="210">
        <f>IF(N1627="sníž. přenesená",J1627,0)</f>
        <v>0</v>
      </c>
      <c r="BI1627" s="210">
        <f>IF(N1627="nulová",J1627,0)</f>
        <v>0</v>
      </c>
      <c r="BJ1627" s="19" t="s">
        <v>84</v>
      </c>
      <c r="BK1627" s="210">
        <f>ROUND(I1627*H1627,2)</f>
        <v>0</v>
      </c>
      <c r="BL1627" s="19" t="s">
        <v>216</v>
      </c>
      <c r="BM1627" s="209" t="s">
        <v>2087</v>
      </c>
    </row>
    <row r="1628" s="2" customFormat="1">
      <c r="A1628" s="40"/>
      <c r="B1628" s="41"/>
      <c r="C1628" s="42"/>
      <c r="D1628" s="229" t="s">
        <v>488</v>
      </c>
      <c r="E1628" s="42"/>
      <c r="F1628" s="230" t="s">
        <v>2088</v>
      </c>
      <c r="G1628" s="42"/>
      <c r="H1628" s="42"/>
      <c r="I1628" s="213"/>
      <c r="J1628" s="42"/>
      <c r="K1628" s="42"/>
      <c r="L1628" s="46"/>
      <c r="M1628" s="214"/>
      <c r="N1628" s="215"/>
      <c r="O1628" s="86"/>
      <c r="P1628" s="86"/>
      <c r="Q1628" s="86"/>
      <c r="R1628" s="86"/>
      <c r="S1628" s="86"/>
      <c r="T1628" s="87"/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40"/>
      <c r="AT1628" s="19" t="s">
        <v>488</v>
      </c>
      <c r="AU1628" s="19" t="s">
        <v>86</v>
      </c>
    </row>
    <row r="1629" s="13" customFormat="1">
      <c r="A1629" s="13"/>
      <c r="B1629" s="231"/>
      <c r="C1629" s="232"/>
      <c r="D1629" s="211" t="s">
        <v>490</v>
      </c>
      <c r="E1629" s="233" t="s">
        <v>19</v>
      </c>
      <c r="F1629" s="234" t="s">
        <v>638</v>
      </c>
      <c r="G1629" s="232"/>
      <c r="H1629" s="233" t="s">
        <v>19</v>
      </c>
      <c r="I1629" s="235"/>
      <c r="J1629" s="232"/>
      <c r="K1629" s="232"/>
      <c r="L1629" s="236"/>
      <c r="M1629" s="237"/>
      <c r="N1629" s="238"/>
      <c r="O1629" s="238"/>
      <c r="P1629" s="238"/>
      <c r="Q1629" s="238"/>
      <c r="R1629" s="238"/>
      <c r="S1629" s="238"/>
      <c r="T1629" s="239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40" t="s">
        <v>490</v>
      </c>
      <c r="AU1629" s="240" t="s">
        <v>86</v>
      </c>
      <c r="AV1629" s="13" t="s">
        <v>84</v>
      </c>
      <c r="AW1629" s="13" t="s">
        <v>37</v>
      </c>
      <c r="AX1629" s="13" t="s">
        <v>76</v>
      </c>
      <c r="AY1629" s="240" t="s">
        <v>152</v>
      </c>
    </row>
    <row r="1630" s="13" customFormat="1">
      <c r="A1630" s="13"/>
      <c r="B1630" s="231"/>
      <c r="C1630" s="232"/>
      <c r="D1630" s="211" t="s">
        <v>490</v>
      </c>
      <c r="E1630" s="233" t="s">
        <v>19</v>
      </c>
      <c r="F1630" s="234" t="s">
        <v>639</v>
      </c>
      <c r="G1630" s="232"/>
      <c r="H1630" s="233" t="s">
        <v>19</v>
      </c>
      <c r="I1630" s="235"/>
      <c r="J1630" s="232"/>
      <c r="K1630" s="232"/>
      <c r="L1630" s="236"/>
      <c r="M1630" s="237"/>
      <c r="N1630" s="238"/>
      <c r="O1630" s="238"/>
      <c r="P1630" s="238"/>
      <c r="Q1630" s="238"/>
      <c r="R1630" s="238"/>
      <c r="S1630" s="238"/>
      <c r="T1630" s="239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40" t="s">
        <v>490</v>
      </c>
      <c r="AU1630" s="240" t="s">
        <v>86</v>
      </c>
      <c r="AV1630" s="13" t="s">
        <v>84</v>
      </c>
      <c r="AW1630" s="13" t="s">
        <v>37</v>
      </c>
      <c r="AX1630" s="13" t="s">
        <v>76</v>
      </c>
      <c r="AY1630" s="240" t="s">
        <v>152</v>
      </c>
    </row>
    <row r="1631" s="13" customFormat="1">
      <c r="A1631" s="13"/>
      <c r="B1631" s="231"/>
      <c r="C1631" s="232"/>
      <c r="D1631" s="211" t="s">
        <v>490</v>
      </c>
      <c r="E1631" s="233" t="s">
        <v>19</v>
      </c>
      <c r="F1631" s="234" t="s">
        <v>570</v>
      </c>
      <c r="G1631" s="232"/>
      <c r="H1631" s="233" t="s">
        <v>19</v>
      </c>
      <c r="I1631" s="235"/>
      <c r="J1631" s="232"/>
      <c r="K1631" s="232"/>
      <c r="L1631" s="236"/>
      <c r="M1631" s="237"/>
      <c r="N1631" s="238"/>
      <c r="O1631" s="238"/>
      <c r="P1631" s="238"/>
      <c r="Q1631" s="238"/>
      <c r="R1631" s="238"/>
      <c r="S1631" s="238"/>
      <c r="T1631" s="239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40" t="s">
        <v>490</v>
      </c>
      <c r="AU1631" s="240" t="s">
        <v>86</v>
      </c>
      <c r="AV1631" s="13" t="s">
        <v>84</v>
      </c>
      <c r="AW1631" s="13" t="s">
        <v>37</v>
      </c>
      <c r="AX1631" s="13" t="s">
        <v>76</v>
      </c>
      <c r="AY1631" s="240" t="s">
        <v>152</v>
      </c>
    </row>
    <row r="1632" s="14" customFormat="1">
      <c r="A1632" s="14"/>
      <c r="B1632" s="241"/>
      <c r="C1632" s="242"/>
      <c r="D1632" s="211" t="s">
        <v>490</v>
      </c>
      <c r="E1632" s="243" t="s">
        <v>19</v>
      </c>
      <c r="F1632" s="244" t="s">
        <v>640</v>
      </c>
      <c r="G1632" s="242"/>
      <c r="H1632" s="245">
        <v>14.58</v>
      </c>
      <c r="I1632" s="246"/>
      <c r="J1632" s="242"/>
      <c r="K1632" s="242"/>
      <c r="L1632" s="247"/>
      <c r="M1632" s="248"/>
      <c r="N1632" s="249"/>
      <c r="O1632" s="249"/>
      <c r="P1632" s="249"/>
      <c r="Q1632" s="249"/>
      <c r="R1632" s="249"/>
      <c r="S1632" s="249"/>
      <c r="T1632" s="250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T1632" s="251" t="s">
        <v>490</v>
      </c>
      <c r="AU1632" s="251" t="s">
        <v>86</v>
      </c>
      <c r="AV1632" s="14" t="s">
        <v>86</v>
      </c>
      <c r="AW1632" s="14" t="s">
        <v>37</v>
      </c>
      <c r="AX1632" s="14" t="s">
        <v>76</v>
      </c>
      <c r="AY1632" s="251" t="s">
        <v>152</v>
      </c>
    </row>
    <row r="1633" s="14" customFormat="1">
      <c r="A1633" s="14"/>
      <c r="B1633" s="241"/>
      <c r="C1633" s="242"/>
      <c r="D1633" s="211" t="s">
        <v>490</v>
      </c>
      <c r="E1633" s="243" t="s">
        <v>19</v>
      </c>
      <c r="F1633" s="244" t="s">
        <v>641</v>
      </c>
      <c r="G1633" s="242"/>
      <c r="H1633" s="245">
        <v>3.1499999999999999</v>
      </c>
      <c r="I1633" s="246"/>
      <c r="J1633" s="242"/>
      <c r="K1633" s="242"/>
      <c r="L1633" s="247"/>
      <c r="M1633" s="248"/>
      <c r="N1633" s="249"/>
      <c r="O1633" s="249"/>
      <c r="P1633" s="249"/>
      <c r="Q1633" s="249"/>
      <c r="R1633" s="249"/>
      <c r="S1633" s="249"/>
      <c r="T1633" s="250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T1633" s="251" t="s">
        <v>490</v>
      </c>
      <c r="AU1633" s="251" t="s">
        <v>86</v>
      </c>
      <c r="AV1633" s="14" t="s">
        <v>86</v>
      </c>
      <c r="AW1633" s="14" t="s">
        <v>37</v>
      </c>
      <c r="AX1633" s="14" t="s">
        <v>76</v>
      </c>
      <c r="AY1633" s="251" t="s">
        <v>152</v>
      </c>
    </row>
    <row r="1634" s="13" customFormat="1">
      <c r="A1634" s="13"/>
      <c r="B1634" s="231"/>
      <c r="C1634" s="232"/>
      <c r="D1634" s="211" t="s">
        <v>490</v>
      </c>
      <c r="E1634" s="233" t="s">
        <v>19</v>
      </c>
      <c r="F1634" s="234" t="s">
        <v>578</v>
      </c>
      <c r="G1634" s="232"/>
      <c r="H1634" s="233" t="s">
        <v>19</v>
      </c>
      <c r="I1634" s="235"/>
      <c r="J1634" s="232"/>
      <c r="K1634" s="232"/>
      <c r="L1634" s="236"/>
      <c r="M1634" s="237"/>
      <c r="N1634" s="238"/>
      <c r="O1634" s="238"/>
      <c r="P1634" s="238"/>
      <c r="Q1634" s="238"/>
      <c r="R1634" s="238"/>
      <c r="S1634" s="238"/>
      <c r="T1634" s="239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40" t="s">
        <v>490</v>
      </c>
      <c r="AU1634" s="240" t="s">
        <v>86</v>
      </c>
      <c r="AV1634" s="13" t="s">
        <v>84</v>
      </c>
      <c r="AW1634" s="13" t="s">
        <v>37</v>
      </c>
      <c r="AX1634" s="13" t="s">
        <v>76</v>
      </c>
      <c r="AY1634" s="240" t="s">
        <v>152</v>
      </c>
    </row>
    <row r="1635" s="14" customFormat="1">
      <c r="A1635" s="14"/>
      <c r="B1635" s="241"/>
      <c r="C1635" s="242"/>
      <c r="D1635" s="211" t="s">
        <v>490</v>
      </c>
      <c r="E1635" s="243" t="s">
        <v>19</v>
      </c>
      <c r="F1635" s="244" t="s">
        <v>579</v>
      </c>
      <c r="G1635" s="242"/>
      <c r="H1635" s="245">
        <v>1.4350000000000001</v>
      </c>
      <c r="I1635" s="246"/>
      <c r="J1635" s="242"/>
      <c r="K1635" s="242"/>
      <c r="L1635" s="247"/>
      <c r="M1635" s="248"/>
      <c r="N1635" s="249"/>
      <c r="O1635" s="249"/>
      <c r="P1635" s="249"/>
      <c r="Q1635" s="249"/>
      <c r="R1635" s="249"/>
      <c r="S1635" s="249"/>
      <c r="T1635" s="250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T1635" s="251" t="s">
        <v>490</v>
      </c>
      <c r="AU1635" s="251" t="s">
        <v>86</v>
      </c>
      <c r="AV1635" s="14" t="s">
        <v>86</v>
      </c>
      <c r="AW1635" s="14" t="s">
        <v>37</v>
      </c>
      <c r="AX1635" s="14" t="s">
        <v>76</v>
      </c>
      <c r="AY1635" s="251" t="s">
        <v>152</v>
      </c>
    </row>
    <row r="1636" s="16" customFormat="1">
      <c r="A1636" s="16"/>
      <c r="B1636" s="263"/>
      <c r="C1636" s="264"/>
      <c r="D1636" s="211" t="s">
        <v>490</v>
      </c>
      <c r="E1636" s="265" t="s">
        <v>19</v>
      </c>
      <c r="F1636" s="266" t="s">
        <v>518</v>
      </c>
      <c r="G1636" s="264"/>
      <c r="H1636" s="267">
        <v>19.164999999999999</v>
      </c>
      <c r="I1636" s="268"/>
      <c r="J1636" s="264"/>
      <c r="K1636" s="264"/>
      <c r="L1636" s="269"/>
      <c r="M1636" s="270"/>
      <c r="N1636" s="271"/>
      <c r="O1636" s="271"/>
      <c r="P1636" s="271"/>
      <c r="Q1636" s="271"/>
      <c r="R1636" s="271"/>
      <c r="S1636" s="271"/>
      <c r="T1636" s="272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16"/>
      <c r="AT1636" s="273" t="s">
        <v>490</v>
      </c>
      <c r="AU1636" s="273" t="s">
        <v>86</v>
      </c>
      <c r="AV1636" s="16" t="s">
        <v>163</v>
      </c>
      <c r="AW1636" s="16" t="s">
        <v>37</v>
      </c>
      <c r="AX1636" s="16" t="s">
        <v>76</v>
      </c>
      <c r="AY1636" s="273" t="s">
        <v>152</v>
      </c>
    </row>
    <row r="1637" s="13" customFormat="1">
      <c r="A1637" s="13"/>
      <c r="B1637" s="231"/>
      <c r="C1637" s="232"/>
      <c r="D1637" s="211" t="s">
        <v>490</v>
      </c>
      <c r="E1637" s="233" t="s">
        <v>19</v>
      </c>
      <c r="F1637" s="234" t="s">
        <v>643</v>
      </c>
      <c r="G1637" s="232"/>
      <c r="H1637" s="233" t="s">
        <v>19</v>
      </c>
      <c r="I1637" s="235"/>
      <c r="J1637" s="232"/>
      <c r="K1637" s="232"/>
      <c r="L1637" s="236"/>
      <c r="M1637" s="237"/>
      <c r="N1637" s="238"/>
      <c r="O1637" s="238"/>
      <c r="P1637" s="238"/>
      <c r="Q1637" s="238"/>
      <c r="R1637" s="238"/>
      <c r="S1637" s="238"/>
      <c r="T1637" s="239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40" t="s">
        <v>490</v>
      </c>
      <c r="AU1637" s="240" t="s">
        <v>86</v>
      </c>
      <c r="AV1637" s="13" t="s">
        <v>84</v>
      </c>
      <c r="AW1637" s="13" t="s">
        <v>37</v>
      </c>
      <c r="AX1637" s="13" t="s">
        <v>76</v>
      </c>
      <c r="AY1637" s="240" t="s">
        <v>152</v>
      </c>
    </row>
    <row r="1638" s="13" customFormat="1">
      <c r="A1638" s="13"/>
      <c r="B1638" s="231"/>
      <c r="C1638" s="232"/>
      <c r="D1638" s="211" t="s">
        <v>490</v>
      </c>
      <c r="E1638" s="233" t="s">
        <v>19</v>
      </c>
      <c r="F1638" s="234" t="s">
        <v>644</v>
      </c>
      <c r="G1638" s="232"/>
      <c r="H1638" s="233" t="s">
        <v>19</v>
      </c>
      <c r="I1638" s="235"/>
      <c r="J1638" s="232"/>
      <c r="K1638" s="232"/>
      <c r="L1638" s="236"/>
      <c r="M1638" s="237"/>
      <c r="N1638" s="238"/>
      <c r="O1638" s="238"/>
      <c r="P1638" s="238"/>
      <c r="Q1638" s="238"/>
      <c r="R1638" s="238"/>
      <c r="S1638" s="238"/>
      <c r="T1638" s="239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40" t="s">
        <v>490</v>
      </c>
      <c r="AU1638" s="240" t="s">
        <v>86</v>
      </c>
      <c r="AV1638" s="13" t="s">
        <v>84</v>
      </c>
      <c r="AW1638" s="13" t="s">
        <v>37</v>
      </c>
      <c r="AX1638" s="13" t="s">
        <v>76</v>
      </c>
      <c r="AY1638" s="240" t="s">
        <v>152</v>
      </c>
    </row>
    <row r="1639" s="14" customFormat="1">
      <c r="A1639" s="14"/>
      <c r="B1639" s="241"/>
      <c r="C1639" s="242"/>
      <c r="D1639" s="211" t="s">
        <v>490</v>
      </c>
      <c r="E1639" s="243" t="s">
        <v>19</v>
      </c>
      <c r="F1639" s="244" t="s">
        <v>645</v>
      </c>
      <c r="G1639" s="242"/>
      <c r="H1639" s="245">
        <v>4.6799999999999997</v>
      </c>
      <c r="I1639" s="246"/>
      <c r="J1639" s="242"/>
      <c r="K1639" s="242"/>
      <c r="L1639" s="247"/>
      <c r="M1639" s="248"/>
      <c r="N1639" s="249"/>
      <c r="O1639" s="249"/>
      <c r="P1639" s="249"/>
      <c r="Q1639" s="249"/>
      <c r="R1639" s="249"/>
      <c r="S1639" s="249"/>
      <c r="T1639" s="250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T1639" s="251" t="s">
        <v>490</v>
      </c>
      <c r="AU1639" s="251" t="s">
        <v>86</v>
      </c>
      <c r="AV1639" s="14" t="s">
        <v>86</v>
      </c>
      <c r="AW1639" s="14" t="s">
        <v>37</v>
      </c>
      <c r="AX1639" s="14" t="s">
        <v>76</v>
      </c>
      <c r="AY1639" s="251" t="s">
        <v>152</v>
      </c>
    </row>
    <row r="1640" s="16" customFormat="1">
      <c r="A1640" s="16"/>
      <c r="B1640" s="263"/>
      <c r="C1640" s="264"/>
      <c r="D1640" s="211" t="s">
        <v>490</v>
      </c>
      <c r="E1640" s="265" t="s">
        <v>19</v>
      </c>
      <c r="F1640" s="266" t="s">
        <v>518</v>
      </c>
      <c r="G1640" s="264"/>
      <c r="H1640" s="267">
        <v>4.6799999999999997</v>
      </c>
      <c r="I1640" s="268"/>
      <c r="J1640" s="264"/>
      <c r="K1640" s="264"/>
      <c r="L1640" s="269"/>
      <c r="M1640" s="270"/>
      <c r="N1640" s="271"/>
      <c r="O1640" s="271"/>
      <c r="P1640" s="271"/>
      <c r="Q1640" s="271"/>
      <c r="R1640" s="271"/>
      <c r="S1640" s="271"/>
      <c r="T1640" s="272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16"/>
      <c r="AT1640" s="273" t="s">
        <v>490</v>
      </c>
      <c r="AU1640" s="273" t="s">
        <v>86</v>
      </c>
      <c r="AV1640" s="16" t="s">
        <v>163</v>
      </c>
      <c r="AW1640" s="16" t="s">
        <v>37</v>
      </c>
      <c r="AX1640" s="16" t="s">
        <v>76</v>
      </c>
      <c r="AY1640" s="273" t="s">
        <v>152</v>
      </c>
    </row>
    <row r="1641" s="15" customFormat="1">
      <c r="A1641" s="15"/>
      <c r="B1641" s="252"/>
      <c r="C1641" s="253"/>
      <c r="D1641" s="211" t="s">
        <v>490</v>
      </c>
      <c r="E1641" s="254" t="s">
        <v>19</v>
      </c>
      <c r="F1641" s="255" t="s">
        <v>502</v>
      </c>
      <c r="G1641" s="253"/>
      <c r="H1641" s="256">
        <v>23.844999999999999</v>
      </c>
      <c r="I1641" s="257"/>
      <c r="J1641" s="253"/>
      <c r="K1641" s="253"/>
      <c r="L1641" s="258"/>
      <c r="M1641" s="259"/>
      <c r="N1641" s="260"/>
      <c r="O1641" s="260"/>
      <c r="P1641" s="260"/>
      <c r="Q1641" s="260"/>
      <c r="R1641" s="260"/>
      <c r="S1641" s="260"/>
      <c r="T1641" s="261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T1641" s="262" t="s">
        <v>490</v>
      </c>
      <c r="AU1641" s="262" t="s">
        <v>86</v>
      </c>
      <c r="AV1641" s="15" t="s">
        <v>151</v>
      </c>
      <c r="AW1641" s="15" t="s">
        <v>37</v>
      </c>
      <c r="AX1641" s="15" t="s">
        <v>84</v>
      </c>
      <c r="AY1641" s="262" t="s">
        <v>152</v>
      </c>
    </row>
    <row r="1642" s="2" customFormat="1" ht="24.15" customHeight="1">
      <c r="A1642" s="40"/>
      <c r="B1642" s="41"/>
      <c r="C1642" s="198" t="s">
        <v>2089</v>
      </c>
      <c r="D1642" s="198" t="s">
        <v>153</v>
      </c>
      <c r="E1642" s="199" t="s">
        <v>2090</v>
      </c>
      <c r="F1642" s="200" t="s">
        <v>2091</v>
      </c>
      <c r="G1642" s="201" t="s">
        <v>485</v>
      </c>
      <c r="H1642" s="202">
        <v>291</v>
      </c>
      <c r="I1642" s="203"/>
      <c r="J1642" s="204">
        <f>ROUND(I1642*H1642,2)</f>
        <v>0</v>
      </c>
      <c r="K1642" s="200" t="s">
        <v>486</v>
      </c>
      <c r="L1642" s="46"/>
      <c r="M1642" s="205" t="s">
        <v>19</v>
      </c>
      <c r="N1642" s="206" t="s">
        <v>47</v>
      </c>
      <c r="O1642" s="86"/>
      <c r="P1642" s="207">
        <f>O1642*H1642</f>
        <v>0</v>
      </c>
      <c r="Q1642" s="207">
        <v>0.00033</v>
      </c>
      <c r="R1642" s="207">
        <f>Q1642*H1642</f>
        <v>0.096030000000000004</v>
      </c>
      <c r="S1642" s="207">
        <v>0</v>
      </c>
      <c r="T1642" s="208">
        <f>S1642*H1642</f>
        <v>0</v>
      </c>
      <c r="U1642" s="40"/>
      <c r="V1642" s="40"/>
      <c r="W1642" s="40"/>
      <c r="X1642" s="40"/>
      <c r="Y1642" s="40"/>
      <c r="Z1642" s="40"/>
      <c r="AA1642" s="40"/>
      <c r="AB1642" s="40"/>
      <c r="AC1642" s="40"/>
      <c r="AD1642" s="40"/>
      <c r="AE1642" s="40"/>
      <c r="AR1642" s="209" t="s">
        <v>216</v>
      </c>
      <c r="AT1642" s="209" t="s">
        <v>153</v>
      </c>
      <c r="AU1642" s="209" t="s">
        <v>86</v>
      </c>
      <c r="AY1642" s="19" t="s">
        <v>152</v>
      </c>
      <c r="BE1642" s="210">
        <f>IF(N1642="základní",J1642,0)</f>
        <v>0</v>
      </c>
      <c r="BF1642" s="210">
        <f>IF(N1642="snížená",J1642,0)</f>
        <v>0</v>
      </c>
      <c r="BG1642" s="210">
        <f>IF(N1642="zákl. přenesená",J1642,0)</f>
        <v>0</v>
      </c>
      <c r="BH1642" s="210">
        <f>IF(N1642="sníž. přenesená",J1642,0)</f>
        <v>0</v>
      </c>
      <c r="BI1642" s="210">
        <f>IF(N1642="nulová",J1642,0)</f>
        <v>0</v>
      </c>
      <c r="BJ1642" s="19" t="s">
        <v>84</v>
      </c>
      <c r="BK1642" s="210">
        <f>ROUND(I1642*H1642,2)</f>
        <v>0</v>
      </c>
      <c r="BL1642" s="19" t="s">
        <v>216</v>
      </c>
      <c r="BM1642" s="209" t="s">
        <v>2092</v>
      </c>
    </row>
    <row r="1643" s="2" customFormat="1">
      <c r="A1643" s="40"/>
      <c r="B1643" s="41"/>
      <c r="C1643" s="42"/>
      <c r="D1643" s="229" t="s">
        <v>488</v>
      </c>
      <c r="E1643" s="42"/>
      <c r="F1643" s="230" t="s">
        <v>2093</v>
      </c>
      <c r="G1643" s="42"/>
      <c r="H1643" s="42"/>
      <c r="I1643" s="213"/>
      <c r="J1643" s="42"/>
      <c r="K1643" s="42"/>
      <c r="L1643" s="46"/>
      <c r="M1643" s="214"/>
      <c r="N1643" s="215"/>
      <c r="O1643" s="86"/>
      <c r="P1643" s="86"/>
      <c r="Q1643" s="86"/>
      <c r="R1643" s="86"/>
      <c r="S1643" s="86"/>
      <c r="T1643" s="87"/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40"/>
      <c r="AT1643" s="19" t="s">
        <v>488</v>
      </c>
      <c r="AU1643" s="19" t="s">
        <v>86</v>
      </c>
    </row>
    <row r="1644" s="13" customFormat="1">
      <c r="A1644" s="13"/>
      <c r="B1644" s="231"/>
      <c r="C1644" s="232"/>
      <c r="D1644" s="211" t="s">
        <v>490</v>
      </c>
      <c r="E1644" s="233" t="s">
        <v>19</v>
      </c>
      <c r="F1644" s="234" t="s">
        <v>2094</v>
      </c>
      <c r="G1644" s="232"/>
      <c r="H1644" s="233" t="s">
        <v>19</v>
      </c>
      <c r="I1644" s="235"/>
      <c r="J1644" s="232"/>
      <c r="K1644" s="232"/>
      <c r="L1644" s="236"/>
      <c r="M1644" s="237"/>
      <c r="N1644" s="238"/>
      <c r="O1644" s="238"/>
      <c r="P1644" s="238"/>
      <c r="Q1644" s="238"/>
      <c r="R1644" s="238"/>
      <c r="S1644" s="238"/>
      <c r="T1644" s="239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T1644" s="240" t="s">
        <v>490</v>
      </c>
      <c r="AU1644" s="240" t="s">
        <v>86</v>
      </c>
      <c r="AV1644" s="13" t="s">
        <v>84</v>
      </c>
      <c r="AW1644" s="13" t="s">
        <v>37</v>
      </c>
      <c r="AX1644" s="13" t="s">
        <v>76</v>
      </c>
      <c r="AY1644" s="240" t="s">
        <v>152</v>
      </c>
    </row>
    <row r="1645" s="14" customFormat="1">
      <c r="A1645" s="14"/>
      <c r="B1645" s="241"/>
      <c r="C1645" s="242"/>
      <c r="D1645" s="211" t="s">
        <v>490</v>
      </c>
      <c r="E1645" s="243" t="s">
        <v>19</v>
      </c>
      <c r="F1645" s="244" t="s">
        <v>2095</v>
      </c>
      <c r="G1645" s="242"/>
      <c r="H1645" s="245">
        <v>291</v>
      </c>
      <c r="I1645" s="246"/>
      <c r="J1645" s="242"/>
      <c r="K1645" s="242"/>
      <c r="L1645" s="247"/>
      <c r="M1645" s="248"/>
      <c r="N1645" s="249"/>
      <c r="O1645" s="249"/>
      <c r="P1645" s="249"/>
      <c r="Q1645" s="249"/>
      <c r="R1645" s="249"/>
      <c r="S1645" s="249"/>
      <c r="T1645" s="250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T1645" s="251" t="s">
        <v>490</v>
      </c>
      <c r="AU1645" s="251" t="s">
        <v>86</v>
      </c>
      <c r="AV1645" s="14" t="s">
        <v>86</v>
      </c>
      <c r="AW1645" s="14" t="s">
        <v>37</v>
      </c>
      <c r="AX1645" s="14" t="s">
        <v>84</v>
      </c>
      <c r="AY1645" s="251" t="s">
        <v>152</v>
      </c>
    </row>
    <row r="1646" s="2" customFormat="1" ht="24.15" customHeight="1">
      <c r="A1646" s="40"/>
      <c r="B1646" s="41"/>
      <c r="C1646" s="198" t="s">
        <v>2096</v>
      </c>
      <c r="D1646" s="198" t="s">
        <v>153</v>
      </c>
      <c r="E1646" s="199" t="s">
        <v>2097</v>
      </c>
      <c r="F1646" s="200" t="s">
        <v>2098</v>
      </c>
      <c r="G1646" s="201" t="s">
        <v>485</v>
      </c>
      <c r="H1646" s="202">
        <v>61.814999999999998</v>
      </c>
      <c r="I1646" s="203"/>
      <c r="J1646" s="204">
        <f>ROUND(I1646*H1646,2)</f>
        <v>0</v>
      </c>
      <c r="K1646" s="200" t="s">
        <v>486</v>
      </c>
      <c r="L1646" s="46"/>
      <c r="M1646" s="205" t="s">
        <v>19</v>
      </c>
      <c r="N1646" s="206" t="s">
        <v>47</v>
      </c>
      <c r="O1646" s="86"/>
      <c r="P1646" s="207">
        <f>O1646*H1646</f>
        <v>0</v>
      </c>
      <c r="Q1646" s="207">
        <v>0.00050000000000000001</v>
      </c>
      <c r="R1646" s="207">
        <f>Q1646*H1646</f>
        <v>0.030907500000000001</v>
      </c>
      <c r="S1646" s="207">
        <v>0</v>
      </c>
      <c r="T1646" s="208">
        <f>S1646*H1646</f>
        <v>0</v>
      </c>
      <c r="U1646" s="40"/>
      <c r="V1646" s="40"/>
      <c r="W1646" s="40"/>
      <c r="X1646" s="40"/>
      <c r="Y1646" s="40"/>
      <c r="Z1646" s="40"/>
      <c r="AA1646" s="40"/>
      <c r="AB1646" s="40"/>
      <c r="AC1646" s="40"/>
      <c r="AD1646" s="40"/>
      <c r="AE1646" s="40"/>
      <c r="AR1646" s="209" t="s">
        <v>216</v>
      </c>
      <c r="AT1646" s="209" t="s">
        <v>153</v>
      </c>
      <c r="AU1646" s="209" t="s">
        <v>86</v>
      </c>
      <c r="AY1646" s="19" t="s">
        <v>152</v>
      </c>
      <c r="BE1646" s="210">
        <f>IF(N1646="základní",J1646,0)</f>
        <v>0</v>
      </c>
      <c r="BF1646" s="210">
        <f>IF(N1646="snížená",J1646,0)</f>
        <v>0</v>
      </c>
      <c r="BG1646" s="210">
        <f>IF(N1646="zákl. přenesená",J1646,0)</f>
        <v>0</v>
      </c>
      <c r="BH1646" s="210">
        <f>IF(N1646="sníž. přenesená",J1646,0)</f>
        <v>0</v>
      </c>
      <c r="BI1646" s="210">
        <f>IF(N1646="nulová",J1646,0)</f>
        <v>0</v>
      </c>
      <c r="BJ1646" s="19" t="s">
        <v>84</v>
      </c>
      <c r="BK1646" s="210">
        <f>ROUND(I1646*H1646,2)</f>
        <v>0</v>
      </c>
      <c r="BL1646" s="19" t="s">
        <v>216</v>
      </c>
      <c r="BM1646" s="209" t="s">
        <v>2099</v>
      </c>
    </row>
    <row r="1647" s="2" customFormat="1">
      <c r="A1647" s="40"/>
      <c r="B1647" s="41"/>
      <c r="C1647" s="42"/>
      <c r="D1647" s="229" t="s">
        <v>488</v>
      </c>
      <c r="E1647" s="42"/>
      <c r="F1647" s="230" t="s">
        <v>2100</v>
      </c>
      <c r="G1647" s="42"/>
      <c r="H1647" s="42"/>
      <c r="I1647" s="213"/>
      <c r="J1647" s="42"/>
      <c r="K1647" s="42"/>
      <c r="L1647" s="46"/>
      <c r="M1647" s="214"/>
      <c r="N1647" s="215"/>
      <c r="O1647" s="86"/>
      <c r="P1647" s="86"/>
      <c r="Q1647" s="86"/>
      <c r="R1647" s="86"/>
      <c r="S1647" s="86"/>
      <c r="T1647" s="87"/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40"/>
      <c r="AT1647" s="19" t="s">
        <v>488</v>
      </c>
      <c r="AU1647" s="19" t="s">
        <v>86</v>
      </c>
    </row>
    <row r="1648" s="13" customFormat="1">
      <c r="A1648" s="13"/>
      <c r="B1648" s="231"/>
      <c r="C1648" s="232"/>
      <c r="D1648" s="211" t="s">
        <v>490</v>
      </c>
      <c r="E1648" s="233" t="s">
        <v>19</v>
      </c>
      <c r="F1648" s="234" t="s">
        <v>2101</v>
      </c>
      <c r="G1648" s="232"/>
      <c r="H1648" s="233" t="s">
        <v>19</v>
      </c>
      <c r="I1648" s="235"/>
      <c r="J1648" s="232"/>
      <c r="K1648" s="232"/>
      <c r="L1648" s="236"/>
      <c r="M1648" s="237"/>
      <c r="N1648" s="238"/>
      <c r="O1648" s="238"/>
      <c r="P1648" s="238"/>
      <c r="Q1648" s="238"/>
      <c r="R1648" s="238"/>
      <c r="S1648" s="238"/>
      <c r="T1648" s="239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40" t="s">
        <v>490</v>
      </c>
      <c r="AU1648" s="240" t="s">
        <v>86</v>
      </c>
      <c r="AV1648" s="13" t="s">
        <v>84</v>
      </c>
      <c r="AW1648" s="13" t="s">
        <v>37</v>
      </c>
      <c r="AX1648" s="13" t="s">
        <v>76</v>
      </c>
      <c r="AY1648" s="240" t="s">
        <v>152</v>
      </c>
    </row>
    <row r="1649" s="14" customFormat="1">
      <c r="A1649" s="14"/>
      <c r="B1649" s="241"/>
      <c r="C1649" s="242"/>
      <c r="D1649" s="211" t="s">
        <v>490</v>
      </c>
      <c r="E1649" s="243" t="s">
        <v>19</v>
      </c>
      <c r="F1649" s="244" t="s">
        <v>716</v>
      </c>
      <c r="G1649" s="242"/>
      <c r="H1649" s="245">
        <v>16.050000000000001</v>
      </c>
      <c r="I1649" s="246"/>
      <c r="J1649" s="242"/>
      <c r="K1649" s="242"/>
      <c r="L1649" s="247"/>
      <c r="M1649" s="248"/>
      <c r="N1649" s="249"/>
      <c r="O1649" s="249"/>
      <c r="P1649" s="249"/>
      <c r="Q1649" s="249"/>
      <c r="R1649" s="249"/>
      <c r="S1649" s="249"/>
      <c r="T1649" s="250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T1649" s="251" t="s">
        <v>490</v>
      </c>
      <c r="AU1649" s="251" t="s">
        <v>86</v>
      </c>
      <c r="AV1649" s="14" t="s">
        <v>86</v>
      </c>
      <c r="AW1649" s="14" t="s">
        <v>37</v>
      </c>
      <c r="AX1649" s="14" t="s">
        <v>76</v>
      </c>
      <c r="AY1649" s="251" t="s">
        <v>152</v>
      </c>
    </row>
    <row r="1650" s="14" customFormat="1">
      <c r="A1650" s="14"/>
      <c r="B1650" s="241"/>
      <c r="C1650" s="242"/>
      <c r="D1650" s="211" t="s">
        <v>490</v>
      </c>
      <c r="E1650" s="243" t="s">
        <v>19</v>
      </c>
      <c r="F1650" s="244" t="s">
        <v>717</v>
      </c>
      <c r="G1650" s="242"/>
      <c r="H1650" s="245">
        <v>17.655000000000001</v>
      </c>
      <c r="I1650" s="246"/>
      <c r="J1650" s="242"/>
      <c r="K1650" s="242"/>
      <c r="L1650" s="247"/>
      <c r="M1650" s="248"/>
      <c r="N1650" s="249"/>
      <c r="O1650" s="249"/>
      <c r="P1650" s="249"/>
      <c r="Q1650" s="249"/>
      <c r="R1650" s="249"/>
      <c r="S1650" s="249"/>
      <c r="T1650" s="250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T1650" s="251" t="s">
        <v>490</v>
      </c>
      <c r="AU1650" s="251" t="s">
        <v>86</v>
      </c>
      <c r="AV1650" s="14" t="s">
        <v>86</v>
      </c>
      <c r="AW1650" s="14" t="s">
        <v>37</v>
      </c>
      <c r="AX1650" s="14" t="s">
        <v>76</v>
      </c>
      <c r="AY1650" s="251" t="s">
        <v>152</v>
      </c>
    </row>
    <row r="1651" s="14" customFormat="1">
      <c r="A1651" s="14"/>
      <c r="B1651" s="241"/>
      <c r="C1651" s="242"/>
      <c r="D1651" s="211" t="s">
        <v>490</v>
      </c>
      <c r="E1651" s="243" t="s">
        <v>19</v>
      </c>
      <c r="F1651" s="244" t="s">
        <v>718</v>
      </c>
      <c r="G1651" s="242"/>
      <c r="H1651" s="245">
        <v>7.7999999999999998</v>
      </c>
      <c r="I1651" s="246"/>
      <c r="J1651" s="242"/>
      <c r="K1651" s="242"/>
      <c r="L1651" s="247"/>
      <c r="M1651" s="248"/>
      <c r="N1651" s="249"/>
      <c r="O1651" s="249"/>
      <c r="P1651" s="249"/>
      <c r="Q1651" s="249"/>
      <c r="R1651" s="249"/>
      <c r="S1651" s="249"/>
      <c r="T1651" s="250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T1651" s="251" t="s">
        <v>490</v>
      </c>
      <c r="AU1651" s="251" t="s">
        <v>86</v>
      </c>
      <c r="AV1651" s="14" t="s">
        <v>86</v>
      </c>
      <c r="AW1651" s="14" t="s">
        <v>37</v>
      </c>
      <c r="AX1651" s="14" t="s">
        <v>76</v>
      </c>
      <c r="AY1651" s="251" t="s">
        <v>152</v>
      </c>
    </row>
    <row r="1652" s="14" customFormat="1">
      <c r="A1652" s="14"/>
      <c r="B1652" s="241"/>
      <c r="C1652" s="242"/>
      <c r="D1652" s="211" t="s">
        <v>490</v>
      </c>
      <c r="E1652" s="243" t="s">
        <v>19</v>
      </c>
      <c r="F1652" s="244" t="s">
        <v>719</v>
      </c>
      <c r="G1652" s="242"/>
      <c r="H1652" s="245">
        <v>20.309999999999999</v>
      </c>
      <c r="I1652" s="246"/>
      <c r="J1652" s="242"/>
      <c r="K1652" s="242"/>
      <c r="L1652" s="247"/>
      <c r="M1652" s="248"/>
      <c r="N1652" s="249"/>
      <c r="O1652" s="249"/>
      <c r="P1652" s="249"/>
      <c r="Q1652" s="249"/>
      <c r="R1652" s="249"/>
      <c r="S1652" s="249"/>
      <c r="T1652" s="250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T1652" s="251" t="s">
        <v>490</v>
      </c>
      <c r="AU1652" s="251" t="s">
        <v>86</v>
      </c>
      <c r="AV1652" s="14" t="s">
        <v>86</v>
      </c>
      <c r="AW1652" s="14" t="s">
        <v>37</v>
      </c>
      <c r="AX1652" s="14" t="s">
        <v>76</v>
      </c>
      <c r="AY1652" s="251" t="s">
        <v>152</v>
      </c>
    </row>
    <row r="1653" s="15" customFormat="1">
      <c r="A1653" s="15"/>
      <c r="B1653" s="252"/>
      <c r="C1653" s="253"/>
      <c r="D1653" s="211" t="s">
        <v>490</v>
      </c>
      <c r="E1653" s="254" t="s">
        <v>19</v>
      </c>
      <c r="F1653" s="255" t="s">
        <v>502</v>
      </c>
      <c r="G1653" s="253"/>
      <c r="H1653" s="256">
        <v>61.814999999999998</v>
      </c>
      <c r="I1653" s="257"/>
      <c r="J1653" s="253"/>
      <c r="K1653" s="253"/>
      <c r="L1653" s="258"/>
      <c r="M1653" s="259"/>
      <c r="N1653" s="260"/>
      <c r="O1653" s="260"/>
      <c r="P1653" s="260"/>
      <c r="Q1653" s="260"/>
      <c r="R1653" s="260"/>
      <c r="S1653" s="260"/>
      <c r="T1653" s="261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T1653" s="262" t="s">
        <v>490</v>
      </c>
      <c r="AU1653" s="262" t="s">
        <v>86</v>
      </c>
      <c r="AV1653" s="15" t="s">
        <v>151</v>
      </c>
      <c r="AW1653" s="15" t="s">
        <v>37</v>
      </c>
      <c r="AX1653" s="15" t="s">
        <v>84</v>
      </c>
      <c r="AY1653" s="262" t="s">
        <v>152</v>
      </c>
    </row>
    <row r="1654" s="11" customFormat="1" ht="22.8" customHeight="1">
      <c r="A1654" s="11"/>
      <c r="B1654" s="184"/>
      <c r="C1654" s="185"/>
      <c r="D1654" s="186" t="s">
        <v>75</v>
      </c>
      <c r="E1654" s="227" t="s">
        <v>2102</v>
      </c>
      <c r="F1654" s="227" t="s">
        <v>2103</v>
      </c>
      <c r="G1654" s="185"/>
      <c r="H1654" s="185"/>
      <c r="I1654" s="188"/>
      <c r="J1654" s="228">
        <f>BK1654</f>
        <v>0</v>
      </c>
      <c r="K1654" s="185"/>
      <c r="L1654" s="190"/>
      <c r="M1654" s="191"/>
      <c r="N1654" s="192"/>
      <c r="O1654" s="192"/>
      <c r="P1654" s="193">
        <f>SUM(P1655:P1682)</f>
        <v>0</v>
      </c>
      <c r="Q1654" s="192"/>
      <c r="R1654" s="193">
        <f>SUM(R1655:R1682)</f>
        <v>0.17361695999999999</v>
      </c>
      <c r="S1654" s="192"/>
      <c r="T1654" s="194">
        <f>SUM(T1655:T1682)</f>
        <v>0</v>
      </c>
      <c r="U1654" s="11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R1654" s="195" t="s">
        <v>86</v>
      </c>
      <c r="AT1654" s="196" t="s">
        <v>75</v>
      </c>
      <c r="AU1654" s="196" t="s">
        <v>84</v>
      </c>
      <c r="AY1654" s="195" t="s">
        <v>152</v>
      </c>
      <c r="BK1654" s="197">
        <f>SUM(BK1655:BK1682)</f>
        <v>0</v>
      </c>
    </row>
    <row r="1655" s="2" customFormat="1" ht="16.5" customHeight="1">
      <c r="A1655" s="40"/>
      <c r="B1655" s="41"/>
      <c r="C1655" s="198" t="s">
        <v>2104</v>
      </c>
      <c r="D1655" s="198" t="s">
        <v>153</v>
      </c>
      <c r="E1655" s="199" t="s">
        <v>2105</v>
      </c>
      <c r="F1655" s="200" t="s">
        <v>2106</v>
      </c>
      <c r="G1655" s="201" t="s">
        <v>485</v>
      </c>
      <c r="H1655" s="202">
        <v>431.28199999999998</v>
      </c>
      <c r="I1655" s="203"/>
      <c r="J1655" s="204">
        <f>ROUND(I1655*H1655,2)</f>
        <v>0</v>
      </c>
      <c r="K1655" s="200" t="s">
        <v>486</v>
      </c>
      <c r="L1655" s="46"/>
      <c r="M1655" s="205" t="s">
        <v>19</v>
      </c>
      <c r="N1655" s="206" t="s">
        <v>47</v>
      </c>
      <c r="O1655" s="86"/>
      <c r="P1655" s="207">
        <f>O1655*H1655</f>
        <v>0</v>
      </c>
      <c r="Q1655" s="207">
        <v>0.00033</v>
      </c>
      <c r="R1655" s="207">
        <f>Q1655*H1655</f>
        <v>0.14232306</v>
      </c>
      <c r="S1655" s="207">
        <v>0</v>
      </c>
      <c r="T1655" s="208">
        <f>S1655*H1655</f>
        <v>0</v>
      </c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40"/>
      <c r="AR1655" s="209" t="s">
        <v>216</v>
      </c>
      <c r="AT1655" s="209" t="s">
        <v>153</v>
      </c>
      <c r="AU1655" s="209" t="s">
        <v>86</v>
      </c>
      <c r="AY1655" s="19" t="s">
        <v>152</v>
      </c>
      <c r="BE1655" s="210">
        <f>IF(N1655="základní",J1655,0)</f>
        <v>0</v>
      </c>
      <c r="BF1655" s="210">
        <f>IF(N1655="snížená",J1655,0)</f>
        <v>0</v>
      </c>
      <c r="BG1655" s="210">
        <f>IF(N1655="zákl. přenesená",J1655,0)</f>
        <v>0</v>
      </c>
      <c r="BH1655" s="210">
        <f>IF(N1655="sníž. přenesená",J1655,0)</f>
        <v>0</v>
      </c>
      <c r="BI1655" s="210">
        <f>IF(N1655="nulová",J1655,0)</f>
        <v>0</v>
      </c>
      <c r="BJ1655" s="19" t="s">
        <v>84</v>
      </c>
      <c r="BK1655" s="210">
        <f>ROUND(I1655*H1655,2)</f>
        <v>0</v>
      </c>
      <c r="BL1655" s="19" t="s">
        <v>216</v>
      </c>
      <c r="BM1655" s="209" t="s">
        <v>2107</v>
      </c>
    </row>
    <row r="1656" s="2" customFormat="1">
      <c r="A1656" s="40"/>
      <c r="B1656" s="41"/>
      <c r="C1656" s="42"/>
      <c r="D1656" s="229" t="s">
        <v>488</v>
      </c>
      <c r="E1656" s="42"/>
      <c r="F1656" s="230" t="s">
        <v>2108</v>
      </c>
      <c r="G1656" s="42"/>
      <c r="H1656" s="42"/>
      <c r="I1656" s="213"/>
      <c r="J1656" s="42"/>
      <c r="K1656" s="42"/>
      <c r="L1656" s="46"/>
      <c r="M1656" s="214"/>
      <c r="N1656" s="215"/>
      <c r="O1656" s="86"/>
      <c r="P1656" s="86"/>
      <c r="Q1656" s="86"/>
      <c r="R1656" s="86"/>
      <c r="S1656" s="86"/>
      <c r="T1656" s="87"/>
      <c r="U1656" s="40"/>
      <c r="V1656" s="40"/>
      <c r="W1656" s="40"/>
      <c r="X1656" s="40"/>
      <c r="Y1656" s="40"/>
      <c r="Z1656" s="40"/>
      <c r="AA1656" s="40"/>
      <c r="AB1656" s="40"/>
      <c r="AC1656" s="40"/>
      <c r="AD1656" s="40"/>
      <c r="AE1656" s="40"/>
      <c r="AT1656" s="19" t="s">
        <v>488</v>
      </c>
      <c r="AU1656" s="19" t="s">
        <v>86</v>
      </c>
    </row>
    <row r="1657" s="13" customFormat="1">
      <c r="A1657" s="13"/>
      <c r="B1657" s="231"/>
      <c r="C1657" s="232"/>
      <c r="D1657" s="211" t="s">
        <v>490</v>
      </c>
      <c r="E1657" s="233" t="s">
        <v>19</v>
      </c>
      <c r="F1657" s="234" t="s">
        <v>638</v>
      </c>
      <c r="G1657" s="232"/>
      <c r="H1657" s="233" t="s">
        <v>19</v>
      </c>
      <c r="I1657" s="235"/>
      <c r="J1657" s="232"/>
      <c r="K1657" s="232"/>
      <c r="L1657" s="236"/>
      <c r="M1657" s="237"/>
      <c r="N1657" s="238"/>
      <c r="O1657" s="238"/>
      <c r="P1657" s="238"/>
      <c r="Q1657" s="238"/>
      <c r="R1657" s="238"/>
      <c r="S1657" s="238"/>
      <c r="T1657" s="239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40" t="s">
        <v>490</v>
      </c>
      <c r="AU1657" s="240" t="s">
        <v>86</v>
      </c>
      <c r="AV1657" s="13" t="s">
        <v>84</v>
      </c>
      <c r="AW1657" s="13" t="s">
        <v>37</v>
      </c>
      <c r="AX1657" s="13" t="s">
        <v>76</v>
      </c>
      <c r="AY1657" s="240" t="s">
        <v>152</v>
      </c>
    </row>
    <row r="1658" s="13" customFormat="1">
      <c r="A1658" s="13"/>
      <c r="B1658" s="231"/>
      <c r="C1658" s="232"/>
      <c r="D1658" s="211" t="s">
        <v>490</v>
      </c>
      <c r="E1658" s="233" t="s">
        <v>19</v>
      </c>
      <c r="F1658" s="234" t="s">
        <v>2109</v>
      </c>
      <c r="G1658" s="232"/>
      <c r="H1658" s="233" t="s">
        <v>19</v>
      </c>
      <c r="I1658" s="235"/>
      <c r="J1658" s="232"/>
      <c r="K1658" s="232"/>
      <c r="L1658" s="236"/>
      <c r="M1658" s="237"/>
      <c r="N1658" s="238"/>
      <c r="O1658" s="238"/>
      <c r="P1658" s="238"/>
      <c r="Q1658" s="238"/>
      <c r="R1658" s="238"/>
      <c r="S1658" s="238"/>
      <c r="T1658" s="239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40" t="s">
        <v>490</v>
      </c>
      <c r="AU1658" s="240" t="s">
        <v>86</v>
      </c>
      <c r="AV1658" s="13" t="s">
        <v>84</v>
      </c>
      <c r="AW1658" s="13" t="s">
        <v>37</v>
      </c>
      <c r="AX1658" s="13" t="s">
        <v>76</v>
      </c>
      <c r="AY1658" s="240" t="s">
        <v>152</v>
      </c>
    </row>
    <row r="1659" s="14" customFormat="1">
      <c r="A1659" s="14"/>
      <c r="B1659" s="241"/>
      <c r="C1659" s="242"/>
      <c r="D1659" s="211" t="s">
        <v>490</v>
      </c>
      <c r="E1659" s="243" t="s">
        <v>19</v>
      </c>
      <c r="F1659" s="244" t="s">
        <v>2110</v>
      </c>
      <c r="G1659" s="242"/>
      <c r="H1659" s="245">
        <v>4.8600000000000003</v>
      </c>
      <c r="I1659" s="246"/>
      <c r="J1659" s="242"/>
      <c r="K1659" s="242"/>
      <c r="L1659" s="247"/>
      <c r="M1659" s="248"/>
      <c r="N1659" s="249"/>
      <c r="O1659" s="249"/>
      <c r="P1659" s="249"/>
      <c r="Q1659" s="249"/>
      <c r="R1659" s="249"/>
      <c r="S1659" s="249"/>
      <c r="T1659" s="250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T1659" s="251" t="s">
        <v>490</v>
      </c>
      <c r="AU1659" s="251" t="s">
        <v>86</v>
      </c>
      <c r="AV1659" s="14" t="s">
        <v>86</v>
      </c>
      <c r="AW1659" s="14" t="s">
        <v>37</v>
      </c>
      <c r="AX1659" s="14" t="s">
        <v>76</v>
      </c>
      <c r="AY1659" s="251" t="s">
        <v>152</v>
      </c>
    </row>
    <row r="1660" s="16" customFormat="1">
      <c r="A1660" s="16"/>
      <c r="B1660" s="263"/>
      <c r="C1660" s="264"/>
      <c r="D1660" s="211" t="s">
        <v>490</v>
      </c>
      <c r="E1660" s="265" t="s">
        <v>19</v>
      </c>
      <c r="F1660" s="266" t="s">
        <v>518</v>
      </c>
      <c r="G1660" s="264"/>
      <c r="H1660" s="267">
        <v>4.8600000000000003</v>
      </c>
      <c r="I1660" s="268"/>
      <c r="J1660" s="264"/>
      <c r="K1660" s="264"/>
      <c r="L1660" s="269"/>
      <c r="M1660" s="270"/>
      <c r="N1660" s="271"/>
      <c r="O1660" s="271"/>
      <c r="P1660" s="271"/>
      <c r="Q1660" s="271"/>
      <c r="R1660" s="271"/>
      <c r="S1660" s="271"/>
      <c r="T1660" s="272"/>
      <c r="U1660" s="16"/>
      <c r="V1660" s="16"/>
      <c r="W1660" s="16"/>
      <c r="X1660" s="16"/>
      <c r="Y1660" s="16"/>
      <c r="Z1660" s="16"/>
      <c r="AA1660" s="16"/>
      <c r="AB1660" s="16"/>
      <c r="AC1660" s="16"/>
      <c r="AD1660" s="16"/>
      <c r="AE1660" s="16"/>
      <c r="AT1660" s="273" t="s">
        <v>490</v>
      </c>
      <c r="AU1660" s="273" t="s">
        <v>86</v>
      </c>
      <c r="AV1660" s="16" t="s">
        <v>163</v>
      </c>
      <c r="AW1660" s="16" t="s">
        <v>37</v>
      </c>
      <c r="AX1660" s="16" t="s">
        <v>76</v>
      </c>
      <c r="AY1660" s="273" t="s">
        <v>152</v>
      </c>
    </row>
    <row r="1661" s="13" customFormat="1">
      <c r="A1661" s="13"/>
      <c r="B1661" s="231"/>
      <c r="C1661" s="232"/>
      <c r="D1661" s="211" t="s">
        <v>490</v>
      </c>
      <c r="E1661" s="233" t="s">
        <v>19</v>
      </c>
      <c r="F1661" s="234" t="s">
        <v>643</v>
      </c>
      <c r="G1661" s="232"/>
      <c r="H1661" s="233" t="s">
        <v>19</v>
      </c>
      <c r="I1661" s="235"/>
      <c r="J1661" s="232"/>
      <c r="K1661" s="232"/>
      <c r="L1661" s="236"/>
      <c r="M1661" s="237"/>
      <c r="N1661" s="238"/>
      <c r="O1661" s="238"/>
      <c r="P1661" s="238"/>
      <c r="Q1661" s="238"/>
      <c r="R1661" s="238"/>
      <c r="S1661" s="238"/>
      <c r="T1661" s="239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40" t="s">
        <v>490</v>
      </c>
      <c r="AU1661" s="240" t="s">
        <v>86</v>
      </c>
      <c r="AV1661" s="13" t="s">
        <v>84</v>
      </c>
      <c r="AW1661" s="13" t="s">
        <v>37</v>
      </c>
      <c r="AX1661" s="13" t="s">
        <v>76</v>
      </c>
      <c r="AY1661" s="240" t="s">
        <v>152</v>
      </c>
    </row>
    <row r="1662" s="13" customFormat="1">
      <c r="A1662" s="13"/>
      <c r="B1662" s="231"/>
      <c r="C1662" s="232"/>
      <c r="D1662" s="211" t="s">
        <v>490</v>
      </c>
      <c r="E1662" s="233" t="s">
        <v>19</v>
      </c>
      <c r="F1662" s="234" t="s">
        <v>2111</v>
      </c>
      <c r="G1662" s="232"/>
      <c r="H1662" s="233" t="s">
        <v>19</v>
      </c>
      <c r="I1662" s="235"/>
      <c r="J1662" s="232"/>
      <c r="K1662" s="232"/>
      <c r="L1662" s="236"/>
      <c r="M1662" s="237"/>
      <c r="N1662" s="238"/>
      <c r="O1662" s="238"/>
      <c r="P1662" s="238"/>
      <c r="Q1662" s="238"/>
      <c r="R1662" s="238"/>
      <c r="S1662" s="238"/>
      <c r="T1662" s="239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T1662" s="240" t="s">
        <v>490</v>
      </c>
      <c r="AU1662" s="240" t="s">
        <v>86</v>
      </c>
      <c r="AV1662" s="13" t="s">
        <v>84</v>
      </c>
      <c r="AW1662" s="13" t="s">
        <v>37</v>
      </c>
      <c r="AX1662" s="13" t="s">
        <v>76</v>
      </c>
      <c r="AY1662" s="240" t="s">
        <v>152</v>
      </c>
    </row>
    <row r="1663" s="14" customFormat="1">
      <c r="A1663" s="14"/>
      <c r="B1663" s="241"/>
      <c r="C1663" s="242"/>
      <c r="D1663" s="211" t="s">
        <v>490</v>
      </c>
      <c r="E1663" s="243" t="s">
        <v>19</v>
      </c>
      <c r="F1663" s="244" t="s">
        <v>1113</v>
      </c>
      <c r="G1663" s="242"/>
      <c r="H1663" s="245">
        <v>93.677999999999997</v>
      </c>
      <c r="I1663" s="246"/>
      <c r="J1663" s="242"/>
      <c r="K1663" s="242"/>
      <c r="L1663" s="247"/>
      <c r="M1663" s="248"/>
      <c r="N1663" s="249"/>
      <c r="O1663" s="249"/>
      <c r="P1663" s="249"/>
      <c r="Q1663" s="249"/>
      <c r="R1663" s="249"/>
      <c r="S1663" s="249"/>
      <c r="T1663" s="250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T1663" s="251" t="s">
        <v>490</v>
      </c>
      <c r="AU1663" s="251" t="s">
        <v>86</v>
      </c>
      <c r="AV1663" s="14" t="s">
        <v>86</v>
      </c>
      <c r="AW1663" s="14" t="s">
        <v>37</v>
      </c>
      <c r="AX1663" s="14" t="s">
        <v>76</v>
      </c>
      <c r="AY1663" s="251" t="s">
        <v>152</v>
      </c>
    </row>
    <row r="1664" s="14" customFormat="1">
      <c r="A1664" s="14"/>
      <c r="B1664" s="241"/>
      <c r="C1664" s="242"/>
      <c r="D1664" s="211" t="s">
        <v>490</v>
      </c>
      <c r="E1664" s="243" t="s">
        <v>19</v>
      </c>
      <c r="F1664" s="244" t="s">
        <v>1115</v>
      </c>
      <c r="G1664" s="242"/>
      <c r="H1664" s="245">
        <v>52.954999999999998</v>
      </c>
      <c r="I1664" s="246"/>
      <c r="J1664" s="242"/>
      <c r="K1664" s="242"/>
      <c r="L1664" s="247"/>
      <c r="M1664" s="248"/>
      <c r="N1664" s="249"/>
      <c r="O1664" s="249"/>
      <c r="P1664" s="249"/>
      <c r="Q1664" s="249"/>
      <c r="R1664" s="249"/>
      <c r="S1664" s="249"/>
      <c r="T1664" s="250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T1664" s="251" t="s">
        <v>490</v>
      </c>
      <c r="AU1664" s="251" t="s">
        <v>86</v>
      </c>
      <c r="AV1664" s="14" t="s">
        <v>86</v>
      </c>
      <c r="AW1664" s="14" t="s">
        <v>37</v>
      </c>
      <c r="AX1664" s="14" t="s">
        <v>76</v>
      </c>
      <c r="AY1664" s="251" t="s">
        <v>152</v>
      </c>
    </row>
    <row r="1665" s="14" customFormat="1">
      <c r="A1665" s="14"/>
      <c r="B1665" s="241"/>
      <c r="C1665" s="242"/>
      <c r="D1665" s="211" t="s">
        <v>490</v>
      </c>
      <c r="E1665" s="243" t="s">
        <v>19</v>
      </c>
      <c r="F1665" s="244" t="s">
        <v>1116</v>
      </c>
      <c r="G1665" s="242"/>
      <c r="H1665" s="245">
        <v>49.755000000000003</v>
      </c>
      <c r="I1665" s="246"/>
      <c r="J1665" s="242"/>
      <c r="K1665" s="242"/>
      <c r="L1665" s="247"/>
      <c r="M1665" s="248"/>
      <c r="N1665" s="249"/>
      <c r="O1665" s="249"/>
      <c r="P1665" s="249"/>
      <c r="Q1665" s="249"/>
      <c r="R1665" s="249"/>
      <c r="S1665" s="249"/>
      <c r="T1665" s="250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T1665" s="251" t="s">
        <v>490</v>
      </c>
      <c r="AU1665" s="251" t="s">
        <v>86</v>
      </c>
      <c r="AV1665" s="14" t="s">
        <v>86</v>
      </c>
      <c r="AW1665" s="14" t="s">
        <v>37</v>
      </c>
      <c r="AX1665" s="14" t="s">
        <v>76</v>
      </c>
      <c r="AY1665" s="251" t="s">
        <v>152</v>
      </c>
    </row>
    <row r="1666" s="14" customFormat="1">
      <c r="A1666" s="14"/>
      <c r="B1666" s="241"/>
      <c r="C1666" s="242"/>
      <c r="D1666" s="211" t="s">
        <v>490</v>
      </c>
      <c r="E1666" s="243" t="s">
        <v>19</v>
      </c>
      <c r="F1666" s="244" t="s">
        <v>1117</v>
      </c>
      <c r="G1666" s="242"/>
      <c r="H1666" s="245">
        <v>24.414999999999999</v>
      </c>
      <c r="I1666" s="246"/>
      <c r="J1666" s="242"/>
      <c r="K1666" s="242"/>
      <c r="L1666" s="247"/>
      <c r="M1666" s="248"/>
      <c r="N1666" s="249"/>
      <c r="O1666" s="249"/>
      <c r="P1666" s="249"/>
      <c r="Q1666" s="249"/>
      <c r="R1666" s="249"/>
      <c r="S1666" s="249"/>
      <c r="T1666" s="250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T1666" s="251" t="s">
        <v>490</v>
      </c>
      <c r="AU1666" s="251" t="s">
        <v>86</v>
      </c>
      <c r="AV1666" s="14" t="s">
        <v>86</v>
      </c>
      <c r="AW1666" s="14" t="s">
        <v>37</v>
      </c>
      <c r="AX1666" s="14" t="s">
        <v>76</v>
      </c>
      <c r="AY1666" s="251" t="s">
        <v>152</v>
      </c>
    </row>
    <row r="1667" s="14" customFormat="1">
      <c r="A1667" s="14"/>
      <c r="B1667" s="241"/>
      <c r="C1667" s="242"/>
      <c r="D1667" s="211" t="s">
        <v>490</v>
      </c>
      <c r="E1667" s="243" t="s">
        <v>19</v>
      </c>
      <c r="F1667" s="244" t="s">
        <v>1118</v>
      </c>
      <c r="G1667" s="242"/>
      <c r="H1667" s="245">
        <v>72.260000000000005</v>
      </c>
      <c r="I1667" s="246"/>
      <c r="J1667" s="242"/>
      <c r="K1667" s="242"/>
      <c r="L1667" s="247"/>
      <c r="M1667" s="248"/>
      <c r="N1667" s="249"/>
      <c r="O1667" s="249"/>
      <c r="P1667" s="249"/>
      <c r="Q1667" s="249"/>
      <c r="R1667" s="249"/>
      <c r="S1667" s="249"/>
      <c r="T1667" s="250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T1667" s="251" t="s">
        <v>490</v>
      </c>
      <c r="AU1667" s="251" t="s">
        <v>86</v>
      </c>
      <c r="AV1667" s="14" t="s">
        <v>86</v>
      </c>
      <c r="AW1667" s="14" t="s">
        <v>37</v>
      </c>
      <c r="AX1667" s="14" t="s">
        <v>76</v>
      </c>
      <c r="AY1667" s="251" t="s">
        <v>152</v>
      </c>
    </row>
    <row r="1668" s="14" customFormat="1">
      <c r="A1668" s="14"/>
      <c r="B1668" s="241"/>
      <c r="C1668" s="242"/>
      <c r="D1668" s="211" t="s">
        <v>490</v>
      </c>
      <c r="E1668" s="243" t="s">
        <v>19</v>
      </c>
      <c r="F1668" s="244" t="s">
        <v>1120</v>
      </c>
      <c r="G1668" s="242"/>
      <c r="H1668" s="245">
        <v>43.75</v>
      </c>
      <c r="I1668" s="246"/>
      <c r="J1668" s="242"/>
      <c r="K1668" s="242"/>
      <c r="L1668" s="247"/>
      <c r="M1668" s="248"/>
      <c r="N1668" s="249"/>
      <c r="O1668" s="249"/>
      <c r="P1668" s="249"/>
      <c r="Q1668" s="249"/>
      <c r="R1668" s="249"/>
      <c r="S1668" s="249"/>
      <c r="T1668" s="250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T1668" s="251" t="s">
        <v>490</v>
      </c>
      <c r="AU1668" s="251" t="s">
        <v>86</v>
      </c>
      <c r="AV1668" s="14" t="s">
        <v>86</v>
      </c>
      <c r="AW1668" s="14" t="s">
        <v>37</v>
      </c>
      <c r="AX1668" s="14" t="s">
        <v>76</v>
      </c>
      <c r="AY1668" s="251" t="s">
        <v>152</v>
      </c>
    </row>
    <row r="1669" s="14" customFormat="1">
      <c r="A1669" s="14"/>
      <c r="B1669" s="241"/>
      <c r="C1669" s="242"/>
      <c r="D1669" s="211" t="s">
        <v>490</v>
      </c>
      <c r="E1669" s="243" t="s">
        <v>19</v>
      </c>
      <c r="F1669" s="244" t="s">
        <v>1122</v>
      </c>
      <c r="G1669" s="242"/>
      <c r="H1669" s="245">
        <v>36.524999999999999</v>
      </c>
      <c r="I1669" s="246"/>
      <c r="J1669" s="242"/>
      <c r="K1669" s="242"/>
      <c r="L1669" s="247"/>
      <c r="M1669" s="248"/>
      <c r="N1669" s="249"/>
      <c r="O1669" s="249"/>
      <c r="P1669" s="249"/>
      <c r="Q1669" s="249"/>
      <c r="R1669" s="249"/>
      <c r="S1669" s="249"/>
      <c r="T1669" s="250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T1669" s="251" t="s">
        <v>490</v>
      </c>
      <c r="AU1669" s="251" t="s">
        <v>86</v>
      </c>
      <c r="AV1669" s="14" t="s">
        <v>86</v>
      </c>
      <c r="AW1669" s="14" t="s">
        <v>37</v>
      </c>
      <c r="AX1669" s="14" t="s">
        <v>76</v>
      </c>
      <c r="AY1669" s="251" t="s">
        <v>152</v>
      </c>
    </row>
    <row r="1670" s="14" customFormat="1">
      <c r="A1670" s="14"/>
      <c r="B1670" s="241"/>
      <c r="C1670" s="242"/>
      <c r="D1670" s="211" t="s">
        <v>490</v>
      </c>
      <c r="E1670" s="243" t="s">
        <v>19</v>
      </c>
      <c r="F1670" s="244" t="s">
        <v>1124</v>
      </c>
      <c r="G1670" s="242"/>
      <c r="H1670" s="245">
        <v>53.084000000000003</v>
      </c>
      <c r="I1670" s="246"/>
      <c r="J1670" s="242"/>
      <c r="K1670" s="242"/>
      <c r="L1670" s="247"/>
      <c r="M1670" s="248"/>
      <c r="N1670" s="249"/>
      <c r="O1670" s="249"/>
      <c r="P1670" s="249"/>
      <c r="Q1670" s="249"/>
      <c r="R1670" s="249"/>
      <c r="S1670" s="249"/>
      <c r="T1670" s="250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T1670" s="251" t="s">
        <v>490</v>
      </c>
      <c r="AU1670" s="251" t="s">
        <v>86</v>
      </c>
      <c r="AV1670" s="14" t="s">
        <v>86</v>
      </c>
      <c r="AW1670" s="14" t="s">
        <v>37</v>
      </c>
      <c r="AX1670" s="14" t="s">
        <v>76</v>
      </c>
      <c r="AY1670" s="251" t="s">
        <v>152</v>
      </c>
    </row>
    <row r="1671" s="16" customFormat="1">
      <c r="A1671" s="16"/>
      <c r="B1671" s="263"/>
      <c r="C1671" s="264"/>
      <c r="D1671" s="211" t="s">
        <v>490</v>
      </c>
      <c r="E1671" s="265" t="s">
        <v>19</v>
      </c>
      <c r="F1671" s="266" t="s">
        <v>518</v>
      </c>
      <c r="G1671" s="264"/>
      <c r="H1671" s="267">
        <v>426.42200000000003</v>
      </c>
      <c r="I1671" s="268"/>
      <c r="J1671" s="264"/>
      <c r="K1671" s="264"/>
      <c r="L1671" s="269"/>
      <c r="M1671" s="270"/>
      <c r="N1671" s="271"/>
      <c r="O1671" s="271"/>
      <c r="P1671" s="271"/>
      <c r="Q1671" s="271"/>
      <c r="R1671" s="271"/>
      <c r="S1671" s="271"/>
      <c r="T1671" s="272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16"/>
      <c r="AT1671" s="273" t="s">
        <v>490</v>
      </c>
      <c r="AU1671" s="273" t="s">
        <v>86</v>
      </c>
      <c r="AV1671" s="16" t="s">
        <v>163</v>
      </c>
      <c r="AW1671" s="16" t="s">
        <v>37</v>
      </c>
      <c r="AX1671" s="16" t="s">
        <v>76</v>
      </c>
      <c r="AY1671" s="273" t="s">
        <v>152</v>
      </c>
    </row>
    <row r="1672" s="15" customFormat="1">
      <c r="A1672" s="15"/>
      <c r="B1672" s="252"/>
      <c r="C1672" s="253"/>
      <c r="D1672" s="211" t="s">
        <v>490</v>
      </c>
      <c r="E1672" s="254" t="s">
        <v>19</v>
      </c>
      <c r="F1672" s="255" t="s">
        <v>502</v>
      </c>
      <c r="G1672" s="253"/>
      <c r="H1672" s="256">
        <v>431.28199999999998</v>
      </c>
      <c r="I1672" s="257"/>
      <c r="J1672" s="253"/>
      <c r="K1672" s="253"/>
      <c r="L1672" s="258"/>
      <c r="M1672" s="259"/>
      <c r="N1672" s="260"/>
      <c r="O1672" s="260"/>
      <c r="P1672" s="260"/>
      <c r="Q1672" s="260"/>
      <c r="R1672" s="260"/>
      <c r="S1672" s="260"/>
      <c r="T1672" s="261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62" t="s">
        <v>490</v>
      </c>
      <c r="AU1672" s="262" t="s">
        <v>86</v>
      </c>
      <c r="AV1672" s="15" t="s">
        <v>151</v>
      </c>
      <c r="AW1672" s="15" t="s">
        <v>37</v>
      </c>
      <c r="AX1672" s="15" t="s">
        <v>84</v>
      </c>
      <c r="AY1672" s="262" t="s">
        <v>152</v>
      </c>
    </row>
    <row r="1673" s="2" customFormat="1" ht="16.5" customHeight="1">
      <c r="A1673" s="40"/>
      <c r="B1673" s="41"/>
      <c r="C1673" s="198" t="s">
        <v>2112</v>
      </c>
      <c r="D1673" s="198" t="s">
        <v>153</v>
      </c>
      <c r="E1673" s="199" t="s">
        <v>2113</v>
      </c>
      <c r="F1673" s="200" t="s">
        <v>2114</v>
      </c>
      <c r="G1673" s="201" t="s">
        <v>485</v>
      </c>
      <c r="H1673" s="202">
        <v>94.829999999999998</v>
      </c>
      <c r="I1673" s="203"/>
      <c r="J1673" s="204">
        <f>ROUND(I1673*H1673,2)</f>
        <v>0</v>
      </c>
      <c r="K1673" s="200" t="s">
        <v>486</v>
      </c>
      <c r="L1673" s="46"/>
      <c r="M1673" s="205" t="s">
        <v>19</v>
      </c>
      <c r="N1673" s="206" t="s">
        <v>47</v>
      </c>
      <c r="O1673" s="86"/>
      <c r="P1673" s="207">
        <f>O1673*H1673</f>
        <v>0</v>
      </c>
      <c r="Q1673" s="207">
        <v>0.00033</v>
      </c>
      <c r="R1673" s="207">
        <f>Q1673*H1673</f>
        <v>0.031293899999999999</v>
      </c>
      <c r="S1673" s="207">
        <v>0</v>
      </c>
      <c r="T1673" s="208">
        <f>S1673*H1673</f>
        <v>0</v>
      </c>
      <c r="U1673" s="40"/>
      <c r="V1673" s="40"/>
      <c r="W1673" s="40"/>
      <c r="X1673" s="40"/>
      <c r="Y1673" s="40"/>
      <c r="Z1673" s="40"/>
      <c r="AA1673" s="40"/>
      <c r="AB1673" s="40"/>
      <c r="AC1673" s="40"/>
      <c r="AD1673" s="40"/>
      <c r="AE1673" s="40"/>
      <c r="AR1673" s="209" t="s">
        <v>216</v>
      </c>
      <c r="AT1673" s="209" t="s">
        <v>153</v>
      </c>
      <c r="AU1673" s="209" t="s">
        <v>86</v>
      </c>
      <c r="AY1673" s="19" t="s">
        <v>152</v>
      </c>
      <c r="BE1673" s="210">
        <f>IF(N1673="základní",J1673,0)</f>
        <v>0</v>
      </c>
      <c r="BF1673" s="210">
        <f>IF(N1673="snížená",J1673,0)</f>
        <v>0</v>
      </c>
      <c r="BG1673" s="210">
        <f>IF(N1673="zákl. přenesená",J1673,0)</f>
        <v>0</v>
      </c>
      <c r="BH1673" s="210">
        <f>IF(N1673="sníž. přenesená",J1673,0)</f>
        <v>0</v>
      </c>
      <c r="BI1673" s="210">
        <f>IF(N1673="nulová",J1673,0)</f>
        <v>0</v>
      </c>
      <c r="BJ1673" s="19" t="s">
        <v>84</v>
      </c>
      <c r="BK1673" s="210">
        <f>ROUND(I1673*H1673,2)</f>
        <v>0</v>
      </c>
      <c r="BL1673" s="19" t="s">
        <v>216</v>
      </c>
      <c r="BM1673" s="209" t="s">
        <v>2115</v>
      </c>
    </row>
    <row r="1674" s="2" customFormat="1">
      <c r="A1674" s="40"/>
      <c r="B1674" s="41"/>
      <c r="C1674" s="42"/>
      <c r="D1674" s="229" t="s">
        <v>488</v>
      </c>
      <c r="E1674" s="42"/>
      <c r="F1674" s="230" t="s">
        <v>2116</v>
      </c>
      <c r="G1674" s="42"/>
      <c r="H1674" s="42"/>
      <c r="I1674" s="213"/>
      <c r="J1674" s="42"/>
      <c r="K1674" s="42"/>
      <c r="L1674" s="46"/>
      <c r="M1674" s="214"/>
      <c r="N1674" s="215"/>
      <c r="O1674" s="86"/>
      <c r="P1674" s="86"/>
      <c r="Q1674" s="86"/>
      <c r="R1674" s="86"/>
      <c r="S1674" s="86"/>
      <c r="T1674" s="87"/>
      <c r="U1674" s="40"/>
      <c r="V1674" s="40"/>
      <c r="W1674" s="40"/>
      <c r="X1674" s="40"/>
      <c r="Y1674" s="40"/>
      <c r="Z1674" s="40"/>
      <c r="AA1674" s="40"/>
      <c r="AB1674" s="40"/>
      <c r="AC1674" s="40"/>
      <c r="AD1674" s="40"/>
      <c r="AE1674" s="40"/>
      <c r="AT1674" s="19" t="s">
        <v>488</v>
      </c>
      <c r="AU1674" s="19" t="s">
        <v>86</v>
      </c>
    </row>
    <row r="1675" s="13" customFormat="1">
      <c r="A1675" s="13"/>
      <c r="B1675" s="231"/>
      <c r="C1675" s="232"/>
      <c r="D1675" s="211" t="s">
        <v>490</v>
      </c>
      <c r="E1675" s="233" t="s">
        <v>19</v>
      </c>
      <c r="F1675" s="234" t="s">
        <v>643</v>
      </c>
      <c r="G1675" s="232"/>
      <c r="H1675" s="233" t="s">
        <v>19</v>
      </c>
      <c r="I1675" s="235"/>
      <c r="J1675" s="232"/>
      <c r="K1675" s="232"/>
      <c r="L1675" s="236"/>
      <c r="M1675" s="237"/>
      <c r="N1675" s="238"/>
      <c r="O1675" s="238"/>
      <c r="P1675" s="238"/>
      <c r="Q1675" s="238"/>
      <c r="R1675" s="238"/>
      <c r="S1675" s="238"/>
      <c r="T1675" s="239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40" t="s">
        <v>490</v>
      </c>
      <c r="AU1675" s="240" t="s">
        <v>86</v>
      </c>
      <c r="AV1675" s="13" t="s">
        <v>84</v>
      </c>
      <c r="AW1675" s="13" t="s">
        <v>37</v>
      </c>
      <c r="AX1675" s="13" t="s">
        <v>76</v>
      </c>
      <c r="AY1675" s="240" t="s">
        <v>152</v>
      </c>
    </row>
    <row r="1676" s="13" customFormat="1">
      <c r="A1676" s="13"/>
      <c r="B1676" s="231"/>
      <c r="C1676" s="232"/>
      <c r="D1676" s="211" t="s">
        <v>490</v>
      </c>
      <c r="E1676" s="233" t="s">
        <v>19</v>
      </c>
      <c r="F1676" s="234" t="s">
        <v>2111</v>
      </c>
      <c r="G1676" s="232"/>
      <c r="H1676" s="233" t="s">
        <v>19</v>
      </c>
      <c r="I1676" s="235"/>
      <c r="J1676" s="232"/>
      <c r="K1676" s="232"/>
      <c r="L1676" s="236"/>
      <c r="M1676" s="237"/>
      <c r="N1676" s="238"/>
      <c r="O1676" s="238"/>
      <c r="P1676" s="238"/>
      <c r="Q1676" s="238"/>
      <c r="R1676" s="238"/>
      <c r="S1676" s="238"/>
      <c r="T1676" s="239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40" t="s">
        <v>490</v>
      </c>
      <c r="AU1676" s="240" t="s">
        <v>86</v>
      </c>
      <c r="AV1676" s="13" t="s">
        <v>84</v>
      </c>
      <c r="AW1676" s="13" t="s">
        <v>37</v>
      </c>
      <c r="AX1676" s="13" t="s">
        <v>76</v>
      </c>
      <c r="AY1676" s="240" t="s">
        <v>152</v>
      </c>
    </row>
    <row r="1677" s="14" customFormat="1">
      <c r="A1677" s="14"/>
      <c r="B1677" s="241"/>
      <c r="C1677" s="242"/>
      <c r="D1677" s="211" t="s">
        <v>490</v>
      </c>
      <c r="E1677" s="243" t="s">
        <v>19</v>
      </c>
      <c r="F1677" s="244" t="s">
        <v>1131</v>
      </c>
      <c r="G1677" s="242"/>
      <c r="H1677" s="245">
        <v>94.829999999999998</v>
      </c>
      <c r="I1677" s="246"/>
      <c r="J1677" s="242"/>
      <c r="K1677" s="242"/>
      <c r="L1677" s="247"/>
      <c r="M1677" s="248"/>
      <c r="N1677" s="249"/>
      <c r="O1677" s="249"/>
      <c r="P1677" s="249"/>
      <c r="Q1677" s="249"/>
      <c r="R1677" s="249"/>
      <c r="S1677" s="249"/>
      <c r="T1677" s="250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T1677" s="251" t="s">
        <v>490</v>
      </c>
      <c r="AU1677" s="251" t="s">
        <v>86</v>
      </c>
      <c r="AV1677" s="14" t="s">
        <v>86</v>
      </c>
      <c r="AW1677" s="14" t="s">
        <v>37</v>
      </c>
      <c r="AX1677" s="14" t="s">
        <v>84</v>
      </c>
      <c r="AY1677" s="251" t="s">
        <v>152</v>
      </c>
    </row>
    <row r="1678" s="2" customFormat="1" ht="24.15" customHeight="1">
      <c r="A1678" s="40"/>
      <c r="B1678" s="41"/>
      <c r="C1678" s="198" t="s">
        <v>2117</v>
      </c>
      <c r="D1678" s="198" t="s">
        <v>153</v>
      </c>
      <c r="E1678" s="199" t="s">
        <v>2118</v>
      </c>
      <c r="F1678" s="200" t="s">
        <v>2119</v>
      </c>
      <c r="G1678" s="201" t="s">
        <v>485</v>
      </c>
      <c r="H1678" s="202">
        <v>4.8600000000000003</v>
      </c>
      <c r="I1678" s="203"/>
      <c r="J1678" s="204">
        <f>ROUND(I1678*H1678,2)</f>
        <v>0</v>
      </c>
      <c r="K1678" s="200" t="s">
        <v>486</v>
      </c>
      <c r="L1678" s="46"/>
      <c r="M1678" s="205" t="s">
        <v>19</v>
      </c>
      <c r="N1678" s="206" t="s">
        <v>47</v>
      </c>
      <c r="O1678" s="86"/>
      <c r="P1678" s="207">
        <f>O1678*H1678</f>
        <v>0</v>
      </c>
      <c r="Q1678" s="207">
        <v>0</v>
      </c>
      <c r="R1678" s="207">
        <f>Q1678*H1678</f>
        <v>0</v>
      </c>
      <c r="S1678" s="207">
        <v>0</v>
      </c>
      <c r="T1678" s="208">
        <f>S1678*H1678</f>
        <v>0</v>
      </c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40"/>
      <c r="AR1678" s="209" t="s">
        <v>216</v>
      </c>
      <c r="AT1678" s="209" t="s">
        <v>153</v>
      </c>
      <c r="AU1678" s="209" t="s">
        <v>86</v>
      </c>
      <c r="AY1678" s="19" t="s">
        <v>152</v>
      </c>
      <c r="BE1678" s="210">
        <f>IF(N1678="základní",J1678,0)</f>
        <v>0</v>
      </c>
      <c r="BF1678" s="210">
        <f>IF(N1678="snížená",J1678,0)</f>
        <v>0</v>
      </c>
      <c r="BG1678" s="210">
        <f>IF(N1678="zákl. přenesená",J1678,0)</f>
        <v>0</v>
      </c>
      <c r="BH1678" s="210">
        <f>IF(N1678="sníž. přenesená",J1678,0)</f>
        <v>0</v>
      </c>
      <c r="BI1678" s="210">
        <f>IF(N1678="nulová",J1678,0)</f>
        <v>0</v>
      </c>
      <c r="BJ1678" s="19" t="s">
        <v>84</v>
      </c>
      <c r="BK1678" s="210">
        <f>ROUND(I1678*H1678,2)</f>
        <v>0</v>
      </c>
      <c r="BL1678" s="19" t="s">
        <v>216</v>
      </c>
      <c r="BM1678" s="209" t="s">
        <v>2120</v>
      </c>
    </row>
    <row r="1679" s="2" customFormat="1">
      <c r="A1679" s="40"/>
      <c r="B1679" s="41"/>
      <c r="C1679" s="42"/>
      <c r="D1679" s="229" t="s">
        <v>488</v>
      </c>
      <c r="E1679" s="42"/>
      <c r="F1679" s="230" t="s">
        <v>2121</v>
      </c>
      <c r="G1679" s="42"/>
      <c r="H1679" s="42"/>
      <c r="I1679" s="213"/>
      <c r="J1679" s="42"/>
      <c r="K1679" s="42"/>
      <c r="L1679" s="46"/>
      <c r="M1679" s="214"/>
      <c r="N1679" s="215"/>
      <c r="O1679" s="86"/>
      <c r="P1679" s="86"/>
      <c r="Q1679" s="86"/>
      <c r="R1679" s="86"/>
      <c r="S1679" s="86"/>
      <c r="T1679" s="87"/>
      <c r="U1679" s="40"/>
      <c r="V1679" s="40"/>
      <c r="W1679" s="40"/>
      <c r="X1679" s="40"/>
      <c r="Y1679" s="40"/>
      <c r="Z1679" s="40"/>
      <c r="AA1679" s="40"/>
      <c r="AB1679" s="40"/>
      <c r="AC1679" s="40"/>
      <c r="AD1679" s="40"/>
      <c r="AE1679" s="40"/>
      <c r="AT1679" s="19" t="s">
        <v>488</v>
      </c>
      <c r="AU1679" s="19" t="s">
        <v>86</v>
      </c>
    </row>
    <row r="1680" s="13" customFormat="1">
      <c r="A1680" s="13"/>
      <c r="B1680" s="231"/>
      <c r="C1680" s="232"/>
      <c r="D1680" s="211" t="s">
        <v>490</v>
      </c>
      <c r="E1680" s="233" t="s">
        <v>19</v>
      </c>
      <c r="F1680" s="234" t="s">
        <v>638</v>
      </c>
      <c r="G1680" s="232"/>
      <c r="H1680" s="233" t="s">
        <v>19</v>
      </c>
      <c r="I1680" s="235"/>
      <c r="J1680" s="232"/>
      <c r="K1680" s="232"/>
      <c r="L1680" s="236"/>
      <c r="M1680" s="237"/>
      <c r="N1680" s="238"/>
      <c r="O1680" s="238"/>
      <c r="P1680" s="238"/>
      <c r="Q1680" s="238"/>
      <c r="R1680" s="238"/>
      <c r="S1680" s="238"/>
      <c r="T1680" s="239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40" t="s">
        <v>490</v>
      </c>
      <c r="AU1680" s="240" t="s">
        <v>86</v>
      </c>
      <c r="AV1680" s="13" t="s">
        <v>84</v>
      </c>
      <c r="AW1680" s="13" t="s">
        <v>37</v>
      </c>
      <c r="AX1680" s="13" t="s">
        <v>76</v>
      </c>
      <c r="AY1680" s="240" t="s">
        <v>152</v>
      </c>
    </row>
    <row r="1681" s="13" customFormat="1">
      <c r="A1681" s="13"/>
      <c r="B1681" s="231"/>
      <c r="C1681" s="232"/>
      <c r="D1681" s="211" t="s">
        <v>490</v>
      </c>
      <c r="E1681" s="233" t="s">
        <v>19</v>
      </c>
      <c r="F1681" s="234" t="s">
        <v>2109</v>
      </c>
      <c r="G1681" s="232"/>
      <c r="H1681" s="233" t="s">
        <v>19</v>
      </c>
      <c r="I1681" s="235"/>
      <c r="J1681" s="232"/>
      <c r="K1681" s="232"/>
      <c r="L1681" s="236"/>
      <c r="M1681" s="237"/>
      <c r="N1681" s="238"/>
      <c r="O1681" s="238"/>
      <c r="P1681" s="238"/>
      <c r="Q1681" s="238"/>
      <c r="R1681" s="238"/>
      <c r="S1681" s="238"/>
      <c r="T1681" s="239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40" t="s">
        <v>490</v>
      </c>
      <c r="AU1681" s="240" t="s">
        <v>86</v>
      </c>
      <c r="AV1681" s="13" t="s">
        <v>84</v>
      </c>
      <c r="AW1681" s="13" t="s">
        <v>37</v>
      </c>
      <c r="AX1681" s="13" t="s">
        <v>76</v>
      </c>
      <c r="AY1681" s="240" t="s">
        <v>152</v>
      </c>
    </row>
    <row r="1682" s="14" customFormat="1">
      <c r="A1682" s="14"/>
      <c r="B1682" s="241"/>
      <c r="C1682" s="242"/>
      <c r="D1682" s="211" t="s">
        <v>490</v>
      </c>
      <c r="E1682" s="243" t="s">
        <v>19</v>
      </c>
      <c r="F1682" s="244" t="s">
        <v>2110</v>
      </c>
      <c r="G1682" s="242"/>
      <c r="H1682" s="245">
        <v>4.8600000000000003</v>
      </c>
      <c r="I1682" s="246"/>
      <c r="J1682" s="242"/>
      <c r="K1682" s="242"/>
      <c r="L1682" s="247"/>
      <c r="M1682" s="284"/>
      <c r="N1682" s="285"/>
      <c r="O1682" s="285"/>
      <c r="P1682" s="285"/>
      <c r="Q1682" s="285"/>
      <c r="R1682" s="285"/>
      <c r="S1682" s="285"/>
      <c r="T1682" s="286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T1682" s="251" t="s">
        <v>490</v>
      </c>
      <c r="AU1682" s="251" t="s">
        <v>86</v>
      </c>
      <c r="AV1682" s="14" t="s">
        <v>86</v>
      </c>
      <c r="AW1682" s="14" t="s">
        <v>37</v>
      </c>
      <c r="AX1682" s="14" t="s">
        <v>84</v>
      </c>
      <c r="AY1682" s="251" t="s">
        <v>152</v>
      </c>
    </row>
    <row r="1683" s="2" customFormat="1" ht="6.96" customHeight="1">
      <c r="A1683" s="40"/>
      <c r="B1683" s="61"/>
      <c r="C1683" s="62"/>
      <c r="D1683" s="62"/>
      <c r="E1683" s="62"/>
      <c r="F1683" s="62"/>
      <c r="G1683" s="62"/>
      <c r="H1683" s="62"/>
      <c r="I1683" s="62"/>
      <c r="J1683" s="62"/>
      <c r="K1683" s="62"/>
      <c r="L1683" s="46"/>
      <c r="M1683" s="40"/>
      <c r="O1683" s="40"/>
      <c r="P1683" s="40"/>
      <c r="Q1683" s="40"/>
      <c r="R1683" s="40"/>
      <c r="S1683" s="40"/>
      <c r="T1683" s="40"/>
      <c r="U1683" s="40"/>
      <c r="V1683" s="40"/>
      <c r="W1683" s="40"/>
      <c r="X1683" s="40"/>
      <c r="Y1683" s="40"/>
      <c r="Z1683" s="40"/>
      <c r="AA1683" s="40"/>
      <c r="AB1683" s="40"/>
      <c r="AC1683" s="40"/>
      <c r="AD1683" s="40"/>
      <c r="AE1683" s="40"/>
    </row>
  </sheetData>
  <sheetProtection sheet="1" autoFilter="0" formatColumns="0" formatRows="0" objects="1" scenarios="1" spinCount="100000" saltValue="ywIYX+vH64CMzpziqcYx8E6uGdnbqNj7dpLTMRD8cstpavR1bxsdrPrvcn3cOiv5PY8k0KW7tCYYSzUC0d3l9g==" hashValue="yxRDcff8dsmGhMRYbHGsFFr9z6rQ+0CfHZ9hzmrfkoABA57br6KGsXHnkiaR9d4C4xNfMk1AZXL/ery/VhtADQ==" algorithmName="SHA-512" password="C71F"/>
  <autoFilter ref="C105:K1682"/>
  <mergeCells count="9">
    <mergeCell ref="E7:H7"/>
    <mergeCell ref="E9:H9"/>
    <mergeCell ref="E18:H18"/>
    <mergeCell ref="E27:H27"/>
    <mergeCell ref="E48:H48"/>
    <mergeCell ref="E50:H50"/>
    <mergeCell ref="E96:H96"/>
    <mergeCell ref="E98:H98"/>
    <mergeCell ref="L2:V2"/>
  </mergeCells>
  <hyperlinks>
    <hyperlink ref="F110" r:id="rId1" display="https://podminky.urs.cz/item/CS_URS_2023_01/113106121"/>
    <hyperlink ref="F122" r:id="rId2" display="https://podminky.urs.cz/item/CS_URS_2023_01/122211101"/>
    <hyperlink ref="F127" r:id="rId3" display="https://podminky.urs.cz/item/CS_URS_2023_01/162451106"/>
    <hyperlink ref="F141" r:id="rId4" display="https://podminky.urs.cz/item/CS_URS_2023_01/167151101"/>
    <hyperlink ref="F145" r:id="rId5" display="https://podminky.urs.cz/item/CS_URS_2023_01/171251201"/>
    <hyperlink ref="F149" r:id="rId6" display="https://podminky.urs.cz/item/CS_URS_2023_01/174151101"/>
    <hyperlink ref="F158" r:id="rId7" display="https://podminky.urs.cz/item/CS_URS_2023_01/213311142"/>
    <hyperlink ref="F166" r:id="rId8" display="https://podminky.urs.cz/item/CS_URS_2023_01/274322511"/>
    <hyperlink ref="F180" r:id="rId9" display="https://podminky.urs.cz/item/CS_URS_2023_01/274362021"/>
    <hyperlink ref="F194" r:id="rId10" display="https://podminky.urs.cz/item/CS_URS_2023_01/310239411"/>
    <hyperlink ref="F201" r:id="rId11" display="https://podminky.urs.cz/item/CS_URS_2023_01/340239211"/>
    <hyperlink ref="F213" r:id="rId12" display="https://podminky.urs.cz/item/CS_URS_2023_01/417321515"/>
    <hyperlink ref="F225" r:id="rId13" display="https://podminky.urs.cz/item/CS_URS_2023_01/417351115"/>
    <hyperlink ref="F236" r:id="rId14" display="https://podminky.urs.cz/item/CS_URS_2023_01/417351116"/>
    <hyperlink ref="F238" r:id="rId15" display="https://podminky.urs.cz/item/CS_URS_2023_01/417361821"/>
    <hyperlink ref="F255" r:id="rId16" display="https://podminky.urs.cz/item/CS_URS_2023_01/564851011"/>
    <hyperlink ref="F257" r:id="rId17" display="https://podminky.urs.cz/item/CS_URS_2023_01/596811120"/>
    <hyperlink ref="F265" r:id="rId18" display="https://podminky.urs.cz/item/CS_URS_2023_01/612131101"/>
    <hyperlink ref="F281" r:id="rId19" display="https://podminky.urs.cz/item/CS_URS_2023_01/612131121"/>
    <hyperlink ref="F296" r:id="rId20" display="https://podminky.urs.cz/item/CS_URS_2023_01/612321141"/>
    <hyperlink ref="F307" r:id="rId21" display="https://podminky.urs.cz/item/CS_URS_2023_01/612325205"/>
    <hyperlink ref="F314" r:id="rId22" display="https://podminky.urs.cz/item/CS_URS_2023_01/612325225"/>
    <hyperlink ref="F322" r:id="rId23" display="https://podminky.urs.cz/item/CS_URS_2023_01/621211003"/>
    <hyperlink ref="F331" r:id="rId24" display="https://podminky.urs.cz/item/CS_URS_2023_01/622131101"/>
    <hyperlink ref="F339" r:id="rId25" display="https://podminky.urs.cz/item/CS_URS_2023_01/622131121"/>
    <hyperlink ref="F347" r:id="rId26" display="https://podminky.urs.cz/item/CS_URS_2023_01/622131321"/>
    <hyperlink ref="F362" r:id="rId27" display="https://podminky.urs.cz/item/CS_URS_2023_01/622211003"/>
    <hyperlink ref="F371" r:id="rId28" display="https://podminky.urs.cz/item/CS_URS_2023_01/622211011"/>
    <hyperlink ref="F383" r:id="rId29" display="https://podminky.urs.cz/item/CS_URS_2023_01/622211021"/>
    <hyperlink ref="F400" r:id="rId30" display="https://podminky.urs.cz/item/CS_URS_2023_01/622211043"/>
    <hyperlink ref="F409" r:id="rId31" display="https://podminky.urs.cz/item/CS_URS_2023_01/622322101"/>
    <hyperlink ref="F417" r:id="rId32" display="https://podminky.urs.cz/item/CS_URS_2023_01/622335103"/>
    <hyperlink ref="F426" r:id="rId33" display="https://podminky.urs.cz/item/CS_URS_2023_01/622531012"/>
    <hyperlink ref="F448" r:id="rId34" display="https://podminky.urs.cz/item/CS_URS_2023_01/631311113"/>
    <hyperlink ref="F454" r:id="rId35" display="https://podminky.urs.cz/item/CS_URS_2023_01/631311224"/>
    <hyperlink ref="F461" r:id="rId36" display="https://podminky.urs.cz/item/CS_URS_2023_01/632451254"/>
    <hyperlink ref="F471" r:id="rId37" display="https://podminky.urs.cz/item/CS_URS_2023_01/941111121"/>
    <hyperlink ref="F477" r:id="rId38" display="https://podminky.urs.cz/item/CS_URS_2023_01/941111221"/>
    <hyperlink ref="F480" r:id="rId39" display="https://podminky.urs.cz/item/CS_URS_2023_01/941111821"/>
    <hyperlink ref="F482" r:id="rId40" display="https://podminky.urs.cz/item/CS_URS_2023_01/949101111"/>
    <hyperlink ref="F488" r:id="rId41" display="https://podminky.urs.cz/item/CS_URS_2023_01/949101112"/>
    <hyperlink ref="F495" r:id="rId42" display="https://podminky.urs.cz/item/CS_URS_2023_01/952903112"/>
    <hyperlink ref="F501" r:id="rId43" display="https://podminky.urs.cz/item/CS_URS_2023_01/952903119"/>
    <hyperlink ref="F505" r:id="rId44" display="https://podminky.urs.cz/item/CS_URS_2023_01/712440832"/>
    <hyperlink ref="F522" r:id="rId45" display="https://podminky.urs.cz/item/CS_URS_2023_01/712990812"/>
    <hyperlink ref="F535" r:id="rId46" display="https://podminky.urs.cz/item/CS_URS_2023_01/713140825"/>
    <hyperlink ref="F548" r:id="rId47" display="https://podminky.urs.cz/item/CS_URS_2023_01/721210822"/>
    <hyperlink ref="F568" r:id="rId48" display="https://podminky.urs.cz/item/CS_URS_2023_01/725110811"/>
    <hyperlink ref="F572" r:id="rId49" display="https://podminky.urs.cz/item/CS_URS_2023_01/725210821"/>
    <hyperlink ref="F576" r:id="rId50" display="https://podminky.urs.cz/item/CS_URS_2023_01/725220841"/>
    <hyperlink ref="F580" r:id="rId51" display="https://podminky.urs.cz/item/CS_URS_2023_01/725310823"/>
    <hyperlink ref="F595" r:id="rId52" display="https://podminky.urs.cz/item/CS_URS_2023_01/751398822"/>
    <hyperlink ref="F602" r:id="rId53" display="https://podminky.urs.cz/item/CS_URS_2023_01/751398823"/>
    <hyperlink ref="F613" r:id="rId54" display="https://podminky.urs.cz/item/CS_URS_2023_01/762526811"/>
    <hyperlink ref="F621" r:id="rId55" display="https://podminky.urs.cz/item/CS_URS_2023_01/764002841"/>
    <hyperlink ref="F632" r:id="rId56" display="https://podminky.urs.cz/item/CS_URS_2023_01/764002851"/>
    <hyperlink ref="F647" r:id="rId57" display="https://podminky.urs.cz/item/CS_URS_2023_01/764004861"/>
    <hyperlink ref="F652" r:id="rId58" display="https://podminky.urs.cz/item/CS_URS_2023_01/766491851"/>
    <hyperlink ref="F673" r:id="rId59" display="https://podminky.urs.cz/item/CS_URS_2023_01/766491853"/>
    <hyperlink ref="F682" r:id="rId60" display="https://podminky.urs.cz/item/CS_URS_2023_01/766691914"/>
    <hyperlink ref="F698" r:id="rId61" display="https://podminky.urs.cz/item/CS_URS_2023_01/767161823"/>
    <hyperlink ref="F705" r:id="rId62" display="https://podminky.urs.cz/item/CS_URS_2023_01/767641800"/>
    <hyperlink ref="F724" r:id="rId63" display="https://podminky.urs.cz/item/CS_URS_2023_01/767833802"/>
    <hyperlink ref="F731" r:id="rId64" display="https://podminky.urs.cz/item/CS_URS_2023_01/767996701"/>
    <hyperlink ref="F753" r:id="rId65" display="https://podminky.urs.cz/item/CS_URS_2023_01/767996702"/>
    <hyperlink ref="F764" r:id="rId66" display="https://podminky.urs.cz/item/CS_URS_2023_01/776201811"/>
    <hyperlink ref="F772" r:id="rId67" display="https://podminky.urs.cz/item/CS_URS_2023_01/781471810"/>
    <hyperlink ref="F781" r:id="rId68" display="https://podminky.urs.cz/item/CS_URS_2023_01/781731810"/>
    <hyperlink ref="F798" r:id="rId69" display="https://podminky.urs.cz/item/CS_URS_2023_01/782631811"/>
    <hyperlink ref="F802" r:id="rId70" display="https://podminky.urs.cz/item/CS_URS_2023_01/784121001"/>
    <hyperlink ref="F821" r:id="rId71" display="https://podminky.urs.cz/item/CS_URS_2023_01/784121003"/>
    <hyperlink ref="F826" r:id="rId72" display="https://podminky.urs.cz/item/CS_URS_2023_01/899103211"/>
    <hyperlink ref="F832" r:id="rId73" display="https://podminky.urs.cz/item/CS_URS_2023_01/961044111"/>
    <hyperlink ref="F855" r:id="rId74" display="https://podminky.urs.cz/item/CS_URS_2023_01/962031132"/>
    <hyperlink ref="F859" r:id="rId75" display="https://podminky.urs.cz/item/CS_URS_2023_01/962032230"/>
    <hyperlink ref="F863" r:id="rId76" display="https://podminky.urs.cz/item/CS_URS_2023_01/962032241"/>
    <hyperlink ref="F867" r:id="rId77" display="https://podminky.urs.cz/item/CS_URS_2023_01/962042320"/>
    <hyperlink ref="F882" r:id="rId78" display="https://podminky.urs.cz/item/CS_URS_2023_01/962042321"/>
    <hyperlink ref="F893" r:id="rId79" display="https://podminky.urs.cz/item/CS_URS_2023_01/962052210"/>
    <hyperlink ref="F898" r:id="rId80" display="https://podminky.urs.cz/item/CS_URS_2023_01/962052211"/>
    <hyperlink ref="F915" r:id="rId81" display="https://podminky.urs.cz/item/CS_URS_2023_01/963012520"/>
    <hyperlink ref="F922" r:id="rId82" display="https://podminky.urs.cz/item/CS_URS_2023_01/963042819"/>
    <hyperlink ref="F926" r:id="rId83" display="https://podminky.urs.cz/item/CS_URS_2023_01/963051113"/>
    <hyperlink ref="F939" r:id="rId84" display="https://podminky.urs.cz/item/CS_URS_2023_01/965042231"/>
    <hyperlink ref="F945" r:id="rId85" display="https://podminky.urs.cz/item/CS_URS_2023_01/965045112"/>
    <hyperlink ref="F960" r:id="rId86" display="https://podminky.urs.cz/item/CS_URS_2023_01/965045113"/>
    <hyperlink ref="F971" r:id="rId87" display="https://podminky.urs.cz/item/CS_URS_2023_01/965081213"/>
    <hyperlink ref="F987" r:id="rId88" display="https://podminky.urs.cz/item/CS_URS_2023_01/968062244"/>
    <hyperlink ref="F993" r:id="rId89" display="https://podminky.urs.cz/item/CS_URS_2023_01/968062246"/>
    <hyperlink ref="F999" r:id="rId90" display="https://podminky.urs.cz/item/CS_URS_2023_01/968072245"/>
    <hyperlink ref="F1007" r:id="rId91" display="https://podminky.urs.cz/item/CS_URS_2023_01/968072246"/>
    <hyperlink ref="F1016" r:id="rId92" display="https://podminky.urs.cz/item/CS_URS_2023_01/968072247"/>
    <hyperlink ref="F1023" r:id="rId93" display="https://podminky.urs.cz/item/CS_URS_2023_01/968072455"/>
    <hyperlink ref="F1028" r:id="rId94" display="https://podminky.urs.cz/item/CS_URS_2023_01/968072559"/>
    <hyperlink ref="F1035" r:id="rId95" display="https://podminky.urs.cz/item/CS_URS_2023_01/971035661"/>
    <hyperlink ref="F1043" r:id="rId96" display="https://podminky.urs.cz/item/CS_URS_2023_01/971052651"/>
    <hyperlink ref="F1050" r:id="rId97" display="https://podminky.urs.cz/item/CS_URS_2023_01/976071111"/>
    <hyperlink ref="F1056" r:id="rId98" display="https://podminky.urs.cz/item/CS_URS_2023_01/976083131"/>
    <hyperlink ref="F1062" r:id="rId99" display="https://podminky.urs.cz/item/CS_URS_2023_01/976083141"/>
    <hyperlink ref="F1069" r:id="rId100" display="https://podminky.urs.cz/item/CS_URS_2023_01/978015361"/>
    <hyperlink ref="F1078" r:id="rId101" display="https://podminky.urs.cz/item/CS_URS_2023_01/979054441"/>
    <hyperlink ref="F1141" r:id="rId102" display="https://podminky.urs.cz/item/CS_URS_2023_01/997013501"/>
    <hyperlink ref="F1143" r:id="rId103" display="https://podminky.urs.cz/item/CS_URS_2023_01/997013501"/>
    <hyperlink ref="F1146" r:id="rId104" display="https://podminky.urs.cz/item/CS_URS_2023_01/997013509"/>
    <hyperlink ref="F1149" r:id="rId105" display="https://podminky.urs.cz/item/CS_URS_2023_01/997013509"/>
    <hyperlink ref="F1153" r:id="rId106" display="https://podminky.urs.cz/item/CS_URS_2023_01/997013601"/>
    <hyperlink ref="F1155" r:id="rId107" display="https://podminky.urs.cz/item/CS_URS_2023_01/997013602"/>
    <hyperlink ref="F1157" r:id="rId108" display="https://podminky.urs.cz/item/CS_URS_2023_01/997013607"/>
    <hyperlink ref="F1159" r:id="rId109" display="https://podminky.urs.cz/item/CS_URS_2023_01/997013631"/>
    <hyperlink ref="F1161" r:id="rId110" display="https://podminky.urs.cz/item/CS_URS_2023_01/997013645"/>
    <hyperlink ref="F1163" r:id="rId111" display="https://podminky.urs.cz/item/CS_URS_2023_01/997013811"/>
    <hyperlink ref="F1165" r:id="rId112" display="https://podminky.urs.cz/item/CS_URS_2023_01/997013813"/>
    <hyperlink ref="F1169" r:id="rId113" display="https://podminky.urs.cz/item/CS_URS_2023_01/998011002"/>
    <hyperlink ref="F1173" r:id="rId114" display="https://podminky.urs.cz/item/CS_URS_2023_01/711111001"/>
    <hyperlink ref="F1189" r:id="rId115" display="https://podminky.urs.cz/item/CS_URS_2023_01/711131101"/>
    <hyperlink ref="F1200" r:id="rId116" display="https://podminky.urs.cz/item/CS_URS_2023_01/711141559"/>
    <hyperlink ref="F1226" r:id="rId117" display="https://podminky.urs.cz/item/CS_URS_2023_01/711161273"/>
    <hyperlink ref="F1234" r:id="rId118" display="https://podminky.urs.cz/item/CS_URS_2023_01/711191001"/>
    <hyperlink ref="F1242" r:id="rId119" display="https://podminky.urs.cz/item/CS_URS_2023_01/711192101"/>
    <hyperlink ref="F1250" r:id="rId120" display="https://podminky.urs.cz/item/CS_URS_2023_01/711192102"/>
    <hyperlink ref="F1263" r:id="rId121" display="https://podminky.urs.cz/item/CS_URS_2023_01/711491271"/>
    <hyperlink ref="F1270" r:id="rId122" display="https://podminky.urs.cz/item/CS_URS_2023_01/998711102"/>
    <hyperlink ref="F1273" r:id="rId123" display="https://podminky.urs.cz/item/CS_URS_2023_01/712391171"/>
    <hyperlink ref="F1289" r:id="rId124" display="https://podminky.urs.cz/item/CS_URS_2023_01/998712102"/>
    <hyperlink ref="F1292" r:id="rId125" display="https://podminky.urs.cz/item/CS_URS_2023_01/713131121"/>
    <hyperlink ref="F1301" r:id="rId126" display="https://podminky.urs.cz/item/CS_URS_2023_01/713141151"/>
    <hyperlink ref="F1311" r:id="rId127" display="https://podminky.urs.cz/item/CS_URS_2023_01/713141311"/>
    <hyperlink ref="F1347" r:id="rId128" display="https://podminky.urs.cz/item/CS_URS_2023_01/998713102"/>
    <hyperlink ref="F1362" r:id="rId129" display="https://podminky.urs.cz/item/CS_URS_2023_01/998762102"/>
    <hyperlink ref="F1487" r:id="rId130" display="https://podminky.urs.cz/item/CS_URS_2023_01/771121011"/>
    <hyperlink ref="F1510" r:id="rId131" display="https://podminky.urs.cz/item/CS_URS_2023_01/771151024"/>
    <hyperlink ref="F1521" r:id="rId132" display="https://podminky.urs.cz/item/CS_URS_2023_01/771151026"/>
    <hyperlink ref="F1536" r:id="rId133" display="https://podminky.urs.cz/item/CS_URS_2023_01/771474113"/>
    <hyperlink ref="F1555" r:id="rId134" display="https://podminky.urs.cz/item/CS_URS_2023_01/771574263"/>
    <hyperlink ref="F1580" r:id="rId135" display="https://podminky.urs.cz/item/CS_URS_2023_01/771591115"/>
    <hyperlink ref="F1600" r:id="rId136" display="https://podminky.urs.cz/item/CS_URS_2023_01/998771101"/>
    <hyperlink ref="F1603" r:id="rId137" display="https://podminky.urs.cz/item/CS_URS_2023_01/781121011"/>
    <hyperlink ref="F1613" r:id="rId138" display="https://podminky.urs.cz/item/CS_URS_2023_01/781734112"/>
    <hyperlink ref="F1625" r:id="rId139" display="https://podminky.urs.cz/item/CS_URS_2023_01/998781101"/>
    <hyperlink ref="F1628" r:id="rId140" display="https://podminky.urs.cz/item/CS_URS_2023_01/783801403"/>
    <hyperlink ref="F1643" r:id="rId141" display="https://podminky.urs.cz/item/CS_URS_2023_01/783846523"/>
    <hyperlink ref="F1647" r:id="rId142" display="https://podminky.urs.cz/item/CS_URS_2023_01/783846533"/>
    <hyperlink ref="F1656" r:id="rId143" display="https://podminky.urs.cz/item/CS_URS_2023_01/784321031"/>
    <hyperlink ref="F1674" r:id="rId144" display="https://podminky.urs.cz/item/CS_URS_2023_01/784321033"/>
    <hyperlink ref="F1679" r:id="rId145" display="https://podminky.urs.cz/item/CS_URS_2023_01/78432104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4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2122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95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ROUND((SUM(BE94:BE692)),  2)</f>
        <v>0</v>
      </c>
      <c r="G33" s="40"/>
      <c r="H33" s="40"/>
      <c r="I33" s="150">
        <v>0.20999999999999999</v>
      </c>
      <c r="J33" s="149">
        <f>ROUND(((SUM(BE94:BE692))*I33),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ROUND((SUM(BF94:BF692)),  2)</f>
        <v>0</v>
      </c>
      <c r="G34" s="40"/>
      <c r="H34" s="40"/>
      <c r="I34" s="150">
        <v>0.14999999999999999</v>
      </c>
      <c r="J34" s="149">
        <f>ROUND(((SUM(BF94:BF692))*I34),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ROUND((SUM(BG94:BG692)),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ROUND((SUM(BH94:BH692)),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ROUND((SUM(BI94:BI692)),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02 - Podzemní propojovací kolektor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453</v>
      </c>
      <c r="E60" s="170"/>
      <c r="F60" s="170"/>
      <c r="G60" s="170"/>
      <c r="H60" s="170"/>
      <c r="I60" s="170"/>
      <c r="J60" s="171">
        <f>J95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454</v>
      </c>
      <c r="E61" s="224"/>
      <c r="F61" s="224"/>
      <c r="G61" s="224"/>
      <c r="H61" s="224"/>
      <c r="I61" s="224"/>
      <c r="J61" s="225">
        <f>J96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455</v>
      </c>
      <c r="E62" s="224"/>
      <c r="F62" s="224"/>
      <c r="G62" s="224"/>
      <c r="H62" s="224"/>
      <c r="I62" s="224"/>
      <c r="J62" s="225">
        <f>J261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456</v>
      </c>
      <c r="E63" s="224"/>
      <c r="F63" s="224"/>
      <c r="G63" s="224"/>
      <c r="H63" s="224"/>
      <c r="I63" s="224"/>
      <c r="J63" s="225">
        <f>J342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457</v>
      </c>
      <c r="E64" s="224"/>
      <c r="F64" s="224"/>
      <c r="G64" s="224"/>
      <c r="H64" s="224"/>
      <c r="I64" s="224"/>
      <c r="J64" s="225">
        <f>J482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2123</v>
      </c>
      <c r="E65" s="224"/>
      <c r="F65" s="224"/>
      <c r="G65" s="224"/>
      <c r="H65" s="224"/>
      <c r="I65" s="224"/>
      <c r="J65" s="225">
        <f>J494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2124</v>
      </c>
      <c r="E66" s="224"/>
      <c r="F66" s="224"/>
      <c r="G66" s="224"/>
      <c r="H66" s="224"/>
      <c r="I66" s="224"/>
      <c r="J66" s="225">
        <f>J513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221"/>
      <c r="C67" s="222"/>
      <c r="D67" s="223" t="s">
        <v>2125</v>
      </c>
      <c r="E67" s="224"/>
      <c r="F67" s="224"/>
      <c r="G67" s="224"/>
      <c r="H67" s="224"/>
      <c r="I67" s="224"/>
      <c r="J67" s="225">
        <f>J537</f>
        <v>0</v>
      </c>
      <c r="K67" s="222"/>
      <c r="L67" s="226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12" customFormat="1" ht="19.92" customHeight="1">
      <c r="A68" s="12"/>
      <c r="B68" s="221"/>
      <c r="C68" s="222"/>
      <c r="D68" s="223" t="s">
        <v>466</v>
      </c>
      <c r="E68" s="224"/>
      <c r="F68" s="224"/>
      <c r="G68" s="224"/>
      <c r="H68" s="224"/>
      <c r="I68" s="224"/>
      <c r="J68" s="225">
        <f>J567</f>
        <v>0</v>
      </c>
      <c r="K68" s="222"/>
      <c r="L68" s="226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="12" customFormat="1" ht="19.92" customHeight="1">
      <c r="A69" s="12"/>
      <c r="B69" s="221"/>
      <c r="C69" s="222"/>
      <c r="D69" s="223" t="s">
        <v>467</v>
      </c>
      <c r="E69" s="224"/>
      <c r="F69" s="224"/>
      <c r="G69" s="224"/>
      <c r="H69" s="224"/>
      <c r="I69" s="224"/>
      <c r="J69" s="225">
        <f>J586</f>
        <v>0</v>
      </c>
      <c r="K69" s="222"/>
      <c r="L69" s="226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="12" customFormat="1" ht="19.92" customHeight="1">
      <c r="A70" s="12"/>
      <c r="B70" s="221"/>
      <c r="C70" s="222"/>
      <c r="D70" s="223" t="s">
        <v>468</v>
      </c>
      <c r="E70" s="224"/>
      <c r="F70" s="224"/>
      <c r="G70" s="224"/>
      <c r="H70" s="224"/>
      <c r="I70" s="224"/>
      <c r="J70" s="225">
        <f>J593</f>
        <v>0</v>
      </c>
      <c r="K70" s="222"/>
      <c r="L70" s="226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="9" customFormat="1" ht="24.96" customHeight="1">
      <c r="A71" s="9"/>
      <c r="B71" s="167"/>
      <c r="C71" s="168"/>
      <c r="D71" s="169" t="s">
        <v>469</v>
      </c>
      <c r="E71" s="170"/>
      <c r="F71" s="170"/>
      <c r="G71" s="170"/>
      <c r="H71" s="170"/>
      <c r="I71" s="170"/>
      <c r="J71" s="171">
        <f>J596</f>
        <v>0</v>
      </c>
      <c r="K71" s="168"/>
      <c r="L71" s="17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2" customFormat="1" ht="19.92" customHeight="1">
      <c r="A72" s="12"/>
      <c r="B72" s="221"/>
      <c r="C72" s="222"/>
      <c r="D72" s="223" t="s">
        <v>470</v>
      </c>
      <c r="E72" s="224"/>
      <c r="F72" s="224"/>
      <c r="G72" s="224"/>
      <c r="H72" s="224"/>
      <c r="I72" s="224"/>
      <c r="J72" s="225">
        <f>J597</f>
        <v>0</v>
      </c>
      <c r="K72" s="222"/>
      <c r="L72" s="226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="12" customFormat="1" ht="19.92" customHeight="1">
      <c r="A73" s="12"/>
      <c r="B73" s="221"/>
      <c r="C73" s="222"/>
      <c r="D73" s="223" t="s">
        <v>475</v>
      </c>
      <c r="E73" s="224"/>
      <c r="F73" s="224"/>
      <c r="G73" s="224"/>
      <c r="H73" s="224"/>
      <c r="I73" s="224"/>
      <c r="J73" s="225">
        <f>J677</f>
        <v>0</v>
      </c>
      <c r="K73" s="222"/>
      <c r="L73" s="226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="12" customFormat="1" ht="19.92" customHeight="1">
      <c r="A74" s="12"/>
      <c r="B74" s="221"/>
      <c r="C74" s="222"/>
      <c r="D74" s="223" t="s">
        <v>478</v>
      </c>
      <c r="E74" s="224"/>
      <c r="F74" s="224"/>
      <c r="G74" s="224"/>
      <c r="H74" s="224"/>
      <c r="I74" s="224"/>
      <c r="J74" s="225">
        <f>J686</f>
        <v>0</v>
      </c>
      <c r="K74" s="222"/>
      <c r="L74" s="226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136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6.25" customHeight="1">
      <c r="A84" s="40"/>
      <c r="B84" s="41"/>
      <c r="C84" s="42"/>
      <c r="D84" s="42"/>
      <c r="E84" s="162" t="str">
        <f>E7</f>
        <v>BRNO, VDJ Palackého vrch 2 x 17 500 m³, VDJ Palackého vrch 5000 m³- rekonstrukce stavební části a technologie</v>
      </c>
      <c r="F84" s="34"/>
      <c r="G84" s="34"/>
      <c r="H84" s="34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123</v>
      </c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71" t="str">
        <f>E9</f>
        <v>SO 02 - Podzemní propojovací kolektor</v>
      </c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2"/>
      <c r="E88" s="42"/>
      <c r="F88" s="29" t="str">
        <f>F12</f>
        <v xml:space="preserve"> k.ú. Královo Pole, k.ú. Žabovřesky</v>
      </c>
      <c r="G88" s="42"/>
      <c r="H88" s="42"/>
      <c r="I88" s="34" t="s">
        <v>23</v>
      </c>
      <c r="J88" s="74" t="str">
        <f>IF(J12="","",J12)</f>
        <v>13. 1. 2023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25.65" customHeight="1">
      <c r="A90" s="40"/>
      <c r="B90" s="41"/>
      <c r="C90" s="34" t="s">
        <v>25</v>
      </c>
      <c r="D90" s="42"/>
      <c r="E90" s="42"/>
      <c r="F90" s="29" t="str">
        <f>E15</f>
        <v>Statutární město Brno</v>
      </c>
      <c r="G90" s="42"/>
      <c r="H90" s="42"/>
      <c r="I90" s="34" t="s">
        <v>33</v>
      </c>
      <c r="J90" s="38" t="str">
        <f>E21</f>
        <v>AQUA PROCON s.r.o.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31</v>
      </c>
      <c r="D91" s="42"/>
      <c r="E91" s="42"/>
      <c r="F91" s="29" t="str">
        <f>IF(E18="","",E18)</f>
        <v>Vyplň údaj</v>
      </c>
      <c r="G91" s="42"/>
      <c r="H91" s="42"/>
      <c r="I91" s="34" t="s">
        <v>38</v>
      </c>
      <c r="J91" s="38" t="str">
        <f>E24</f>
        <v xml:space="preserve"> 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0" customFormat="1" ht="29.28" customHeight="1">
      <c r="A93" s="173"/>
      <c r="B93" s="174"/>
      <c r="C93" s="175" t="s">
        <v>137</v>
      </c>
      <c r="D93" s="176" t="s">
        <v>61</v>
      </c>
      <c r="E93" s="176" t="s">
        <v>57</v>
      </c>
      <c r="F93" s="176" t="s">
        <v>58</v>
      </c>
      <c r="G93" s="176" t="s">
        <v>138</v>
      </c>
      <c r="H93" s="176" t="s">
        <v>139</v>
      </c>
      <c r="I93" s="176" t="s">
        <v>140</v>
      </c>
      <c r="J93" s="176" t="s">
        <v>127</v>
      </c>
      <c r="K93" s="177" t="s">
        <v>141</v>
      </c>
      <c r="L93" s="178"/>
      <c r="M93" s="94" t="s">
        <v>19</v>
      </c>
      <c r="N93" s="95" t="s">
        <v>46</v>
      </c>
      <c r="O93" s="95" t="s">
        <v>142</v>
      </c>
      <c r="P93" s="95" t="s">
        <v>143</v>
      </c>
      <c r="Q93" s="95" t="s">
        <v>144</v>
      </c>
      <c r="R93" s="95" t="s">
        <v>145</v>
      </c>
      <c r="S93" s="95" t="s">
        <v>146</v>
      </c>
      <c r="T93" s="96" t="s">
        <v>147</v>
      </c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</row>
    <row r="94" s="2" customFormat="1" ht="22.8" customHeight="1">
      <c r="A94" s="40"/>
      <c r="B94" s="41"/>
      <c r="C94" s="101" t="s">
        <v>148</v>
      </c>
      <c r="D94" s="42"/>
      <c r="E94" s="42"/>
      <c r="F94" s="42"/>
      <c r="G94" s="42"/>
      <c r="H94" s="42"/>
      <c r="I94" s="42"/>
      <c r="J94" s="179">
        <f>BK94</f>
        <v>0</v>
      </c>
      <c r="K94" s="42"/>
      <c r="L94" s="46"/>
      <c r="M94" s="97"/>
      <c r="N94" s="180"/>
      <c r="O94" s="98"/>
      <c r="P94" s="181">
        <f>P95+P596</f>
        <v>0</v>
      </c>
      <c r="Q94" s="98"/>
      <c r="R94" s="181">
        <f>R95+R596</f>
        <v>2785.0164162199999</v>
      </c>
      <c r="S94" s="98"/>
      <c r="T94" s="182">
        <f>T95+T596</f>
        <v>0.20000000000000001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75</v>
      </c>
      <c r="AU94" s="19" t="s">
        <v>128</v>
      </c>
      <c r="BK94" s="183">
        <f>BK95+BK596</f>
        <v>0</v>
      </c>
    </row>
    <row r="95" s="11" customFormat="1" ht="25.92" customHeight="1">
      <c r="A95" s="11"/>
      <c r="B95" s="184"/>
      <c r="C95" s="185"/>
      <c r="D95" s="186" t="s">
        <v>75</v>
      </c>
      <c r="E95" s="187" t="s">
        <v>480</v>
      </c>
      <c r="F95" s="187" t="s">
        <v>481</v>
      </c>
      <c r="G95" s="185"/>
      <c r="H95" s="185"/>
      <c r="I95" s="188"/>
      <c r="J95" s="189">
        <f>BK95</f>
        <v>0</v>
      </c>
      <c r="K95" s="185"/>
      <c r="L95" s="190"/>
      <c r="M95" s="191"/>
      <c r="N95" s="192"/>
      <c r="O95" s="192"/>
      <c r="P95" s="193">
        <f>P96+P261+P342+P482+P494+P513+P537+P567+P586+P593</f>
        <v>0</v>
      </c>
      <c r="Q95" s="192"/>
      <c r="R95" s="193">
        <f>R96+R261+R342+R482+R494+R513+R537+R567+R586+R593</f>
        <v>2777.7064430800001</v>
      </c>
      <c r="S95" s="192"/>
      <c r="T95" s="194">
        <f>T96+T261+T342+T482+T494+T513+T537+T567+T586+T593</f>
        <v>0.20000000000000001</v>
      </c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R95" s="195" t="s">
        <v>84</v>
      </c>
      <c r="AT95" s="196" t="s">
        <v>75</v>
      </c>
      <c r="AU95" s="196" t="s">
        <v>76</v>
      </c>
      <c r="AY95" s="195" t="s">
        <v>152</v>
      </c>
      <c r="BK95" s="197">
        <f>BK96+BK261+BK342+BK482+BK494+BK513+BK537+BK567+BK586+BK593</f>
        <v>0</v>
      </c>
    </row>
    <row r="96" s="11" customFormat="1" ht="22.8" customHeight="1">
      <c r="A96" s="11"/>
      <c r="B96" s="184"/>
      <c r="C96" s="185"/>
      <c r="D96" s="186" t="s">
        <v>75</v>
      </c>
      <c r="E96" s="227" t="s">
        <v>84</v>
      </c>
      <c r="F96" s="227" t="s">
        <v>482</v>
      </c>
      <c r="G96" s="185"/>
      <c r="H96" s="185"/>
      <c r="I96" s="188"/>
      <c r="J96" s="228">
        <f>BK96</f>
        <v>0</v>
      </c>
      <c r="K96" s="185"/>
      <c r="L96" s="190"/>
      <c r="M96" s="191"/>
      <c r="N96" s="192"/>
      <c r="O96" s="192"/>
      <c r="P96" s="193">
        <f>SUM(P97:P260)</f>
        <v>0</v>
      </c>
      <c r="Q96" s="192"/>
      <c r="R96" s="193">
        <f>SUM(R97:R260)</f>
        <v>14.53060056</v>
      </c>
      <c r="S96" s="192"/>
      <c r="T96" s="194">
        <f>SUM(T97:T260)</f>
        <v>0</v>
      </c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R96" s="195" t="s">
        <v>84</v>
      </c>
      <c r="AT96" s="196" t="s">
        <v>75</v>
      </c>
      <c r="AU96" s="196" t="s">
        <v>84</v>
      </c>
      <c r="AY96" s="195" t="s">
        <v>152</v>
      </c>
      <c r="BK96" s="197">
        <f>SUM(BK97:BK260)</f>
        <v>0</v>
      </c>
    </row>
    <row r="97" s="2" customFormat="1" ht="16.5" customHeight="1">
      <c r="A97" s="40"/>
      <c r="B97" s="41"/>
      <c r="C97" s="198" t="s">
        <v>84</v>
      </c>
      <c r="D97" s="198" t="s">
        <v>153</v>
      </c>
      <c r="E97" s="199" t="s">
        <v>2126</v>
      </c>
      <c r="F97" s="200" t="s">
        <v>2127</v>
      </c>
      <c r="G97" s="201" t="s">
        <v>388</v>
      </c>
      <c r="H97" s="202">
        <v>1</v>
      </c>
      <c r="I97" s="203"/>
      <c r="J97" s="204">
        <f>ROUND(I97*H97,2)</f>
        <v>0</v>
      </c>
      <c r="K97" s="200" t="s">
        <v>157</v>
      </c>
      <c r="L97" s="46"/>
      <c r="M97" s="205" t="s">
        <v>19</v>
      </c>
      <c r="N97" s="206" t="s">
        <v>47</v>
      </c>
      <c r="O97" s="86"/>
      <c r="P97" s="207">
        <f>O97*H97</f>
        <v>0</v>
      </c>
      <c r="Q97" s="207">
        <v>3.0000000000000001E-05</v>
      </c>
      <c r="R97" s="207">
        <f>Q97*H97</f>
        <v>3.0000000000000001E-05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151</v>
      </c>
      <c r="AT97" s="209" t="s">
        <v>153</v>
      </c>
      <c r="AU97" s="209" t="s">
        <v>86</v>
      </c>
      <c r="AY97" s="19" t="s">
        <v>152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84</v>
      </c>
      <c r="BK97" s="210">
        <f>ROUND(I97*H97,2)</f>
        <v>0</v>
      </c>
      <c r="BL97" s="19" t="s">
        <v>151</v>
      </c>
      <c r="BM97" s="209" t="s">
        <v>2128</v>
      </c>
    </row>
    <row r="98" s="2" customFormat="1" ht="24.15" customHeight="1">
      <c r="A98" s="40"/>
      <c r="B98" s="41"/>
      <c r="C98" s="198" t="s">
        <v>86</v>
      </c>
      <c r="D98" s="198" t="s">
        <v>153</v>
      </c>
      <c r="E98" s="199" t="s">
        <v>2129</v>
      </c>
      <c r="F98" s="200" t="s">
        <v>2130</v>
      </c>
      <c r="G98" s="201" t="s">
        <v>505</v>
      </c>
      <c r="H98" s="202">
        <v>1492.8689999999999</v>
      </c>
      <c r="I98" s="203"/>
      <c r="J98" s="204">
        <f>ROUND(I98*H98,2)</f>
        <v>0</v>
      </c>
      <c r="K98" s="200" t="s">
        <v>486</v>
      </c>
      <c r="L98" s="46"/>
      <c r="M98" s="205" t="s">
        <v>19</v>
      </c>
      <c r="N98" s="206" t="s">
        <v>47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151</v>
      </c>
      <c r="AT98" s="209" t="s">
        <v>153</v>
      </c>
      <c r="AU98" s="209" t="s">
        <v>86</v>
      </c>
      <c r="AY98" s="19" t="s">
        <v>152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84</v>
      </c>
      <c r="BK98" s="210">
        <f>ROUND(I98*H98,2)</f>
        <v>0</v>
      </c>
      <c r="BL98" s="19" t="s">
        <v>151</v>
      </c>
      <c r="BM98" s="209" t="s">
        <v>2131</v>
      </c>
    </row>
    <row r="99" s="2" customFormat="1">
      <c r="A99" s="40"/>
      <c r="B99" s="41"/>
      <c r="C99" s="42"/>
      <c r="D99" s="229" t="s">
        <v>488</v>
      </c>
      <c r="E99" s="42"/>
      <c r="F99" s="230" t="s">
        <v>2132</v>
      </c>
      <c r="G99" s="42"/>
      <c r="H99" s="42"/>
      <c r="I99" s="213"/>
      <c r="J99" s="42"/>
      <c r="K99" s="42"/>
      <c r="L99" s="46"/>
      <c r="M99" s="214"/>
      <c r="N99" s="21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488</v>
      </c>
      <c r="AU99" s="19" t="s">
        <v>86</v>
      </c>
    </row>
    <row r="100" s="13" customFormat="1">
      <c r="A100" s="13"/>
      <c r="B100" s="231"/>
      <c r="C100" s="232"/>
      <c r="D100" s="211" t="s">
        <v>490</v>
      </c>
      <c r="E100" s="233" t="s">
        <v>19</v>
      </c>
      <c r="F100" s="234" t="s">
        <v>2133</v>
      </c>
      <c r="G100" s="232"/>
      <c r="H100" s="233" t="s">
        <v>19</v>
      </c>
      <c r="I100" s="235"/>
      <c r="J100" s="232"/>
      <c r="K100" s="232"/>
      <c r="L100" s="236"/>
      <c r="M100" s="237"/>
      <c r="N100" s="238"/>
      <c r="O100" s="238"/>
      <c r="P100" s="238"/>
      <c r="Q100" s="238"/>
      <c r="R100" s="238"/>
      <c r="S100" s="238"/>
      <c r="T100" s="23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0" t="s">
        <v>490</v>
      </c>
      <c r="AU100" s="240" t="s">
        <v>86</v>
      </c>
      <c r="AV100" s="13" t="s">
        <v>84</v>
      </c>
      <c r="AW100" s="13" t="s">
        <v>37</v>
      </c>
      <c r="AX100" s="13" t="s">
        <v>76</v>
      </c>
      <c r="AY100" s="240" t="s">
        <v>152</v>
      </c>
    </row>
    <row r="101" s="14" customFormat="1">
      <c r="A101" s="14"/>
      <c r="B101" s="241"/>
      <c r="C101" s="242"/>
      <c r="D101" s="211" t="s">
        <v>490</v>
      </c>
      <c r="E101" s="243" t="s">
        <v>19</v>
      </c>
      <c r="F101" s="244" t="s">
        <v>2134</v>
      </c>
      <c r="G101" s="242"/>
      <c r="H101" s="245">
        <v>104</v>
      </c>
      <c r="I101" s="246"/>
      <c r="J101" s="242"/>
      <c r="K101" s="242"/>
      <c r="L101" s="247"/>
      <c r="M101" s="248"/>
      <c r="N101" s="249"/>
      <c r="O101" s="249"/>
      <c r="P101" s="249"/>
      <c r="Q101" s="249"/>
      <c r="R101" s="249"/>
      <c r="S101" s="249"/>
      <c r="T101" s="250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1" t="s">
        <v>490</v>
      </c>
      <c r="AU101" s="251" t="s">
        <v>86</v>
      </c>
      <c r="AV101" s="14" t="s">
        <v>86</v>
      </c>
      <c r="AW101" s="14" t="s">
        <v>37</v>
      </c>
      <c r="AX101" s="14" t="s">
        <v>76</v>
      </c>
      <c r="AY101" s="251" t="s">
        <v>152</v>
      </c>
    </row>
    <row r="102" s="14" customFormat="1">
      <c r="A102" s="14"/>
      <c r="B102" s="241"/>
      <c r="C102" s="242"/>
      <c r="D102" s="211" t="s">
        <v>490</v>
      </c>
      <c r="E102" s="243" t="s">
        <v>19</v>
      </c>
      <c r="F102" s="244" t="s">
        <v>2135</v>
      </c>
      <c r="G102" s="242"/>
      <c r="H102" s="245">
        <v>139.595</v>
      </c>
      <c r="I102" s="246"/>
      <c r="J102" s="242"/>
      <c r="K102" s="242"/>
      <c r="L102" s="247"/>
      <c r="M102" s="248"/>
      <c r="N102" s="249"/>
      <c r="O102" s="249"/>
      <c r="P102" s="249"/>
      <c r="Q102" s="249"/>
      <c r="R102" s="249"/>
      <c r="S102" s="249"/>
      <c r="T102" s="25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1" t="s">
        <v>490</v>
      </c>
      <c r="AU102" s="251" t="s">
        <v>86</v>
      </c>
      <c r="AV102" s="14" t="s">
        <v>86</v>
      </c>
      <c r="AW102" s="14" t="s">
        <v>37</v>
      </c>
      <c r="AX102" s="14" t="s">
        <v>76</v>
      </c>
      <c r="AY102" s="251" t="s">
        <v>152</v>
      </c>
    </row>
    <row r="103" s="14" customFormat="1">
      <c r="A103" s="14"/>
      <c r="B103" s="241"/>
      <c r="C103" s="242"/>
      <c r="D103" s="211" t="s">
        <v>490</v>
      </c>
      <c r="E103" s="243" t="s">
        <v>19</v>
      </c>
      <c r="F103" s="244" t="s">
        <v>2136</v>
      </c>
      <c r="G103" s="242"/>
      <c r="H103" s="245">
        <v>4.6340000000000003</v>
      </c>
      <c r="I103" s="246"/>
      <c r="J103" s="242"/>
      <c r="K103" s="242"/>
      <c r="L103" s="247"/>
      <c r="M103" s="248"/>
      <c r="N103" s="249"/>
      <c r="O103" s="249"/>
      <c r="P103" s="249"/>
      <c r="Q103" s="249"/>
      <c r="R103" s="249"/>
      <c r="S103" s="249"/>
      <c r="T103" s="250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1" t="s">
        <v>490</v>
      </c>
      <c r="AU103" s="251" t="s">
        <v>86</v>
      </c>
      <c r="AV103" s="14" t="s">
        <v>86</v>
      </c>
      <c r="AW103" s="14" t="s">
        <v>37</v>
      </c>
      <c r="AX103" s="14" t="s">
        <v>76</v>
      </c>
      <c r="AY103" s="251" t="s">
        <v>152</v>
      </c>
    </row>
    <row r="104" s="14" customFormat="1">
      <c r="A104" s="14"/>
      <c r="B104" s="241"/>
      <c r="C104" s="242"/>
      <c r="D104" s="211" t="s">
        <v>490</v>
      </c>
      <c r="E104" s="243" t="s">
        <v>19</v>
      </c>
      <c r="F104" s="244" t="s">
        <v>2137</v>
      </c>
      <c r="G104" s="242"/>
      <c r="H104" s="245">
        <v>151.63200000000001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490</v>
      </c>
      <c r="AU104" s="251" t="s">
        <v>86</v>
      </c>
      <c r="AV104" s="14" t="s">
        <v>86</v>
      </c>
      <c r="AW104" s="14" t="s">
        <v>37</v>
      </c>
      <c r="AX104" s="14" t="s">
        <v>76</v>
      </c>
      <c r="AY104" s="251" t="s">
        <v>152</v>
      </c>
    </row>
    <row r="105" s="14" customFormat="1">
      <c r="A105" s="14"/>
      <c r="B105" s="241"/>
      <c r="C105" s="242"/>
      <c r="D105" s="211" t="s">
        <v>490</v>
      </c>
      <c r="E105" s="243" t="s">
        <v>19</v>
      </c>
      <c r="F105" s="244" t="s">
        <v>2138</v>
      </c>
      <c r="G105" s="242"/>
      <c r="H105" s="245">
        <v>4.657</v>
      </c>
      <c r="I105" s="246"/>
      <c r="J105" s="242"/>
      <c r="K105" s="242"/>
      <c r="L105" s="247"/>
      <c r="M105" s="248"/>
      <c r="N105" s="249"/>
      <c r="O105" s="249"/>
      <c r="P105" s="249"/>
      <c r="Q105" s="249"/>
      <c r="R105" s="249"/>
      <c r="S105" s="249"/>
      <c r="T105" s="25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1" t="s">
        <v>490</v>
      </c>
      <c r="AU105" s="251" t="s">
        <v>86</v>
      </c>
      <c r="AV105" s="14" t="s">
        <v>86</v>
      </c>
      <c r="AW105" s="14" t="s">
        <v>37</v>
      </c>
      <c r="AX105" s="14" t="s">
        <v>76</v>
      </c>
      <c r="AY105" s="251" t="s">
        <v>152</v>
      </c>
    </row>
    <row r="106" s="16" customFormat="1">
      <c r="A106" s="16"/>
      <c r="B106" s="263"/>
      <c r="C106" s="264"/>
      <c r="D106" s="211" t="s">
        <v>490</v>
      </c>
      <c r="E106" s="265" t="s">
        <v>19</v>
      </c>
      <c r="F106" s="266" t="s">
        <v>518</v>
      </c>
      <c r="G106" s="264"/>
      <c r="H106" s="267">
        <v>404.51799999999997</v>
      </c>
      <c r="I106" s="268"/>
      <c r="J106" s="264"/>
      <c r="K106" s="264"/>
      <c r="L106" s="269"/>
      <c r="M106" s="270"/>
      <c r="N106" s="271"/>
      <c r="O106" s="271"/>
      <c r="P106" s="271"/>
      <c r="Q106" s="271"/>
      <c r="R106" s="271"/>
      <c r="S106" s="271"/>
      <c r="T106" s="272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T106" s="273" t="s">
        <v>490</v>
      </c>
      <c r="AU106" s="273" t="s">
        <v>86</v>
      </c>
      <c r="AV106" s="16" t="s">
        <v>163</v>
      </c>
      <c r="AW106" s="16" t="s">
        <v>37</v>
      </c>
      <c r="AX106" s="16" t="s">
        <v>76</v>
      </c>
      <c r="AY106" s="273" t="s">
        <v>152</v>
      </c>
    </row>
    <row r="107" s="13" customFormat="1">
      <c r="A107" s="13"/>
      <c r="B107" s="231"/>
      <c r="C107" s="232"/>
      <c r="D107" s="211" t="s">
        <v>490</v>
      </c>
      <c r="E107" s="233" t="s">
        <v>19</v>
      </c>
      <c r="F107" s="234" t="s">
        <v>2139</v>
      </c>
      <c r="G107" s="232"/>
      <c r="H107" s="233" t="s">
        <v>19</v>
      </c>
      <c r="I107" s="235"/>
      <c r="J107" s="232"/>
      <c r="K107" s="232"/>
      <c r="L107" s="236"/>
      <c r="M107" s="237"/>
      <c r="N107" s="238"/>
      <c r="O107" s="238"/>
      <c r="P107" s="238"/>
      <c r="Q107" s="238"/>
      <c r="R107" s="238"/>
      <c r="S107" s="238"/>
      <c r="T107" s="23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0" t="s">
        <v>490</v>
      </c>
      <c r="AU107" s="240" t="s">
        <v>86</v>
      </c>
      <c r="AV107" s="13" t="s">
        <v>84</v>
      </c>
      <c r="AW107" s="13" t="s">
        <v>37</v>
      </c>
      <c r="AX107" s="13" t="s">
        <v>76</v>
      </c>
      <c r="AY107" s="240" t="s">
        <v>152</v>
      </c>
    </row>
    <row r="108" s="14" customFormat="1">
      <c r="A108" s="14"/>
      <c r="B108" s="241"/>
      <c r="C108" s="242"/>
      <c r="D108" s="211" t="s">
        <v>490</v>
      </c>
      <c r="E108" s="243" t="s">
        <v>19</v>
      </c>
      <c r="F108" s="244" t="s">
        <v>2140</v>
      </c>
      <c r="G108" s="242"/>
      <c r="H108" s="245">
        <v>2080.96</v>
      </c>
      <c r="I108" s="246"/>
      <c r="J108" s="242"/>
      <c r="K108" s="242"/>
      <c r="L108" s="247"/>
      <c r="M108" s="248"/>
      <c r="N108" s="249"/>
      <c r="O108" s="249"/>
      <c r="P108" s="249"/>
      <c r="Q108" s="249"/>
      <c r="R108" s="249"/>
      <c r="S108" s="249"/>
      <c r="T108" s="25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1" t="s">
        <v>490</v>
      </c>
      <c r="AU108" s="251" t="s">
        <v>86</v>
      </c>
      <c r="AV108" s="14" t="s">
        <v>86</v>
      </c>
      <c r="AW108" s="14" t="s">
        <v>37</v>
      </c>
      <c r="AX108" s="14" t="s">
        <v>76</v>
      </c>
      <c r="AY108" s="251" t="s">
        <v>152</v>
      </c>
    </row>
    <row r="109" s="14" customFormat="1">
      <c r="A109" s="14"/>
      <c r="B109" s="241"/>
      <c r="C109" s="242"/>
      <c r="D109" s="211" t="s">
        <v>490</v>
      </c>
      <c r="E109" s="243" t="s">
        <v>19</v>
      </c>
      <c r="F109" s="244" t="s">
        <v>2141</v>
      </c>
      <c r="G109" s="242"/>
      <c r="H109" s="245">
        <v>89.793999999999997</v>
      </c>
      <c r="I109" s="246"/>
      <c r="J109" s="242"/>
      <c r="K109" s="242"/>
      <c r="L109" s="247"/>
      <c r="M109" s="248"/>
      <c r="N109" s="249"/>
      <c r="O109" s="249"/>
      <c r="P109" s="249"/>
      <c r="Q109" s="249"/>
      <c r="R109" s="249"/>
      <c r="S109" s="249"/>
      <c r="T109" s="25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1" t="s">
        <v>490</v>
      </c>
      <c r="AU109" s="251" t="s">
        <v>86</v>
      </c>
      <c r="AV109" s="14" t="s">
        <v>86</v>
      </c>
      <c r="AW109" s="14" t="s">
        <v>37</v>
      </c>
      <c r="AX109" s="14" t="s">
        <v>76</v>
      </c>
      <c r="AY109" s="251" t="s">
        <v>152</v>
      </c>
    </row>
    <row r="110" s="16" customFormat="1">
      <c r="A110" s="16"/>
      <c r="B110" s="263"/>
      <c r="C110" s="264"/>
      <c r="D110" s="211" t="s">
        <v>490</v>
      </c>
      <c r="E110" s="265" t="s">
        <v>19</v>
      </c>
      <c r="F110" s="266" t="s">
        <v>518</v>
      </c>
      <c r="G110" s="264"/>
      <c r="H110" s="267">
        <v>2170.7539999999999</v>
      </c>
      <c r="I110" s="268"/>
      <c r="J110" s="264"/>
      <c r="K110" s="264"/>
      <c r="L110" s="269"/>
      <c r="M110" s="270"/>
      <c r="N110" s="271"/>
      <c r="O110" s="271"/>
      <c r="P110" s="271"/>
      <c r="Q110" s="271"/>
      <c r="R110" s="271"/>
      <c r="S110" s="271"/>
      <c r="T110" s="272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T110" s="273" t="s">
        <v>490</v>
      </c>
      <c r="AU110" s="273" t="s">
        <v>86</v>
      </c>
      <c r="AV110" s="16" t="s">
        <v>163</v>
      </c>
      <c r="AW110" s="16" t="s">
        <v>37</v>
      </c>
      <c r="AX110" s="16" t="s">
        <v>76</v>
      </c>
      <c r="AY110" s="273" t="s">
        <v>152</v>
      </c>
    </row>
    <row r="111" s="15" customFormat="1">
      <c r="A111" s="15"/>
      <c r="B111" s="252"/>
      <c r="C111" s="253"/>
      <c r="D111" s="211" t="s">
        <v>490</v>
      </c>
      <c r="E111" s="254" t="s">
        <v>19</v>
      </c>
      <c r="F111" s="255" t="s">
        <v>502</v>
      </c>
      <c r="G111" s="253"/>
      <c r="H111" s="256">
        <v>2575.2719999999999</v>
      </c>
      <c r="I111" s="257"/>
      <c r="J111" s="253"/>
      <c r="K111" s="253"/>
      <c r="L111" s="258"/>
      <c r="M111" s="259"/>
      <c r="N111" s="260"/>
      <c r="O111" s="260"/>
      <c r="P111" s="260"/>
      <c r="Q111" s="260"/>
      <c r="R111" s="260"/>
      <c r="S111" s="260"/>
      <c r="T111" s="261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62" t="s">
        <v>490</v>
      </c>
      <c r="AU111" s="262" t="s">
        <v>86</v>
      </c>
      <c r="AV111" s="15" t="s">
        <v>151</v>
      </c>
      <c r="AW111" s="15" t="s">
        <v>37</v>
      </c>
      <c r="AX111" s="15" t="s">
        <v>76</v>
      </c>
      <c r="AY111" s="262" t="s">
        <v>152</v>
      </c>
    </row>
    <row r="112" s="13" customFormat="1">
      <c r="A112" s="13"/>
      <c r="B112" s="231"/>
      <c r="C112" s="232"/>
      <c r="D112" s="211" t="s">
        <v>490</v>
      </c>
      <c r="E112" s="233" t="s">
        <v>19</v>
      </c>
      <c r="F112" s="234" t="s">
        <v>2142</v>
      </c>
      <c r="G112" s="232"/>
      <c r="H112" s="233" t="s">
        <v>19</v>
      </c>
      <c r="I112" s="235"/>
      <c r="J112" s="232"/>
      <c r="K112" s="232"/>
      <c r="L112" s="236"/>
      <c r="M112" s="237"/>
      <c r="N112" s="238"/>
      <c r="O112" s="238"/>
      <c r="P112" s="238"/>
      <c r="Q112" s="238"/>
      <c r="R112" s="238"/>
      <c r="S112" s="238"/>
      <c r="T112" s="23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40" t="s">
        <v>490</v>
      </c>
      <c r="AU112" s="240" t="s">
        <v>86</v>
      </c>
      <c r="AV112" s="13" t="s">
        <v>84</v>
      </c>
      <c r="AW112" s="13" t="s">
        <v>37</v>
      </c>
      <c r="AX112" s="13" t="s">
        <v>76</v>
      </c>
      <c r="AY112" s="240" t="s">
        <v>152</v>
      </c>
    </row>
    <row r="113" s="14" customFormat="1">
      <c r="A113" s="14"/>
      <c r="B113" s="241"/>
      <c r="C113" s="242"/>
      <c r="D113" s="211" t="s">
        <v>490</v>
      </c>
      <c r="E113" s="243" t="s">
        <v>19</v>
      </c>
      <c r="F113" s="244" t="s">
        <v>2143</v>
      </c>
      <c r="G113" s="242"/>
      <c r="H113" s="245">
        <v>-133.26499999999999</v>
      </c>
      <c r="I113" s="246"/>
      <c r="J113" s="242"/>
      <c r="K113" s="242"/>
      <c r="L113" s="247"/>
      <c r="M113" s="248"/>
      <c r="N113" s="249"/>
      <c r="O113" s="249"/>
      <c r="P113" s="249"/>
      <c r="Q113" s="249"/>
      <c r="R113" s="249"/>
      <c r="S113" s="249"/>
      <c r="T113" s="25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1" t="s">
        <v>490</v>
      </c>
      <c r="AU113" s="251" t="s">
        <v>86</v>
      </c>
      <c r="AV113" s="14" t="s">
        <v>86</v>
      </c>
      <c r="AW113" s="14" t="s">
        <v>37</v>
      </c>
      <c r="AX113" s="14" t="s">
        <v>76</v>
      </c>
      <c r="AY113" s="251" t="s">
        <v>152</v>
      </c>
    </row>
    <row r="114" s="13" customFormat="1">
      <c r="A114" s="13"/>
      <c r="B114" s="231"/>
      <c r="C114" s="232"/>
      <c r="D114" s="211" t="s">
        <v>490</v>
      </c>
      <c r="E114" s="233" t="s">
        <v>19</v>
      </c>
      <c r="F114" s="234" t="s">
        <v>2144</v>
      </c>
      <c r="G114" s="232"/>
      <c r="H114" s="233" t="s">
        <v>19</v>
      </c>
      <c r="I114" s="235"/>
      <c r="J114" s="232"/>
      <c r="K114" s="232"/>
      <c r="L114" s="236"/>
      <c r="M114" s="237"/>
      <c r="N114" s="238"/>
      <c r="O114" s="238"/>
      <c r="P114" s="238"/>
      <c r="Q114" s="238"/>
      <c r="R114" s="238"/>
      <c r="S114" s="238"/>
      <c r="T114" s="23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0" t="s">
        <v>490</v>
      </c>
      <c r="AU114" s="240" t="s">
        <v>86</v>
      </c>
      <c r="AV114" s="13" t="s">
        <v>84</v>
      </c>
      <c r="AW114" s="13" t="s">
        <v>37</v>
      </c>
      <c r="AX114" s="13" t="s">
        <v>76</v>
      </c>
      <c r="AY114" s="240" t="s">
        <v>152</v>
      </c>
    </row>
    <row r="115" s="14" customFormat="1">
      <c r="A115" s="14"/>
      <c r="B115" s="241"/>
      <c r="C115" s="242"/>
      <c r="D115" s="211" t="s">
        <v>490</v>
      </c>
      <c r="E115" s="243" t="s">
        <v>19</v>
      </c>
      <c r="F115" s="244" t="s">
        <v>2145</v>
      </c>
      <c r="G115" s="242"/>
      <c r="H115" s="245">
        <v>-145.285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490</v>
      </c>
      <c r="AU115" s="251" t="s">
        <v>86</v>
      </c>
      <c r="AV115" s="14" t="s">
        <v>86</v>
      </c>
      <c r="AW115" s="14" t="s">
        <v>37</v>
      </c>
      <c r="AX115" s="14" t="s">
        <v>76</v>
      </c>
      <c r="AY115" s="251" t="s">
        <v>152</v>
      </c>
    </row>
    <row r="116" s="16" customFormat="1">
      <c r="A116" s="16"/>
      <c r="B116" s="263"/>
      <c r="C116" s="264"/>
      <c r="D116" s="211" t="s">
        <v>490</v>
      </c>
      <c r="E116" s="265" t="s">
        <v>19</v>
      </c>
      <c r="F116" s="266" t="s">
        <v>518</v>
      </c>
      <c r="G116" s="264"/>
      <c r="H116" s="267">
        <v>-278.55000000000001</v>
      </c>
      <c r="I116" s="268"/>
      <c r="J116" s="264"/>
      <c r="K116" s="264"/>
      <c r="L116" s="269"/>
      <c r="M116" s="270"/>
      <c r="N116" s="271"/>
      <c r="O116" s="271"/>
      <c r="P116" s="271"/>
      <c r="Q116" s="271"/>
      <c r="R116" s="271"/>
      <c r="S116" s="271"/>
      <c r="T116" s="272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73" t="s">
        <v>490</v>
      </c>
      <c r="AU116" s="273" t="s">
        <v>86</v>
      </c>
      <c r="AV116" s="16" t="s">
        <v>163</v>
      </c>
      <c r="AW116" s="16" t="s">
        <v>37</v>
      </c>
      <c r="AX116" s="16" t="s">
        <v>76</v>
      </c>
      <c r="AY116" s="273" t="s">
        <v>152</v>
      </c>
    </row>
    <row r="117" s="14" customFormat="1">
      <c r="A117" s="14"/>
      <c r="B117" s="241"/>
      <c r="C117" s="242"/>
      <c r="D117" s="211" t="s">
        <v>490</v>
      </c>
      <c r="E117" s="243" t="s">
        <v>19</v>
      </c>
      <c r="F117" s="244" t="s">
        <v>2146</v>
      </c>
      <c r="G117" s="242"/>
      <c r="H117" s="245">
        <v>2296.7220000000002</v>
      </c>
      <c r="I117" s="246"/>
      <c r="J117" s="242"/>
      <c r="K117" s="242"/>
      <c r="L117" s="247"/>
      <c r="M117" s="248"/>
      <c r="N117" s="249"/>
      <c r="O117" s="249"/>
      <c r="P117" s="249"/>
      <c r="Q117" s="249"/>
      <c r="R117" s="249"/>
      <c r="S117" s="249"/>
      <c r="T117" s="250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1" t="s">
        <v>490</v>
      </c>
      <c r="AU117" s="251" t="s">
        <v>86</v>
      </c>
      <c r="AV117" s="14" t="s">
        <v>86</v>
      </c>
      <c r="AW117" s="14" t="s">
        <v>37</v>
      </c>
      <c r="AX117" s="14" t="s">
        <v>76</v>
      </c>
      <c r="AY117" s="251" t="s">
        <v>152</v>
      </c>
    </row>
    <row r="118" s="14" customFormat="1">
      <c r="A118" s="14"/>
      <c r="B118" s="241"/>
      <c r="C118" s="242"/>
      <c r="D118" s="211" t="s">
        <v>490</v>
      </c>
      <c r="E118" s="243" t="s">
        <v>19</v>
      </c>
      <c r="F118" s="244" t="s">
        <v>2147</v>
      </c>
      <c r="G118" s="242"/>
      <c r="H118" s="245">
        <v>1492.8689999999999</v>
      </c>
      <c r="I118" s="246"/>
      <c r="J118" s="242"/>
      <c r="K118" s="242"/>
      <c r="L118" s="247"/>
      <c r="M118" s="248"/>
      <c r="N118" s="249"/>
      <c r="O118" s="249"/>
      <c r="P118" s="249"/>
      <c r="Q118" s="249"/>
      <c r="R118" s="249"/>
      <c r="S118" s="249"/>
      <c r="T118" s="25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1" t="s">
        <v>490</v>
      </c>
      <c r="AU118" s="251" t="s">
        <v>86</v>
      </c>
      <c r="AV118" s="14" t="s">
        <v>86</v>
      </c>
      <c r="AW118" s="14" t="s">
        <v>37</v>
      </c>
      <c r="AX118" s="14" t="s">
        <v>84</v>
      </c>
      <c r="AY118" s="251" t="s">
        <v>152</v>
      </c>
    </row>
    <row r="119" s="2" customFormat="1" ht="24.15" customHeight="1">
      <c r="A119" s="40"/>
      <c r="B119" s="41"/>
      <c r="C119" s="198" t="s">
        <v>163</v>
      </c>
      <c r="D119" s="198" t="s">
        <v>153</v>
      </c>
      <c r="E119" s="199" t="s">
        <v>2148</v>
      </c>
      <c r="F119" s="200" t="s">
        <v>2149</v>
      </c>
      <c r="G119" s="201" t="s">
        <v>505</v>
      </c>
      <c r="H119" s="202">
        <v>689.01700000000005</v>
      </c>
      <c r="I119" s="203"/>
      <c r="J119" s="204">
        <f>ROUND(I119*H119,2)</f>
        <v>0</v>
      </c>
      <c r="K119" s="200" t="s">
        <v>486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151</v>
      </c>
      <c r="AT119" s="209" t="s">
        <v>153</v>
      </c>
      <c r="AU119" s="209" t="s">
        <v>86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151</v>
      </c>
      <c r="BM119" s="209" t="s">
        <v>2150</v>
      </c>
    </row>
    <row r="120" s="2" customFormat="1">
      <c r="A120" s="40"/>
      <c r="B120" s="41"/>
      <c r="C120" s="42"/>
      <c r="D120" s="229" t="s">
        <v>488</v>
      </c>
      <c r="E120" s="42"/>
      <c r="F120" s="230" t="s">
        <v>2151</v>
      </c>
      <c r="G120" s="42"/>
      <c r="H120" s="42"/>
      <c r="I120" s="213"/>
      <c r="J120" s="42"/>
      <c r="K120" s="42"/>
      <c r="L120" s="46"/>
      <c r="M120" s="214"/>
      <c r="N120" s="21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488</v>
      </c>
      <c r="AU120" s="19" t="s">
        <v>86</v>
      </c>
    </row>
    <row r="121" s="14" customFormat="1">
      <c r="A121" s="14"/>
      <c r="B121" s="241"/>
      <c r="C121" s="242"/>
      <c r="D121" s="211" t="s">
        <v>490</v>
      </c>
      <c r="E121" s="243" t="s">
        <v>19</v>
      </c>
      <c r="F121" s="244" t="s">
        <v>2152</v>
      </c>
      <c r="G121" s="242"/>
      <c r="H121" s="245">
        <v>689.01700000000005</v>
      </c>
      <c r="I121" s="246"/>
      <c r="J121" s="242"/>
      <c r="K121" s="242"/>
      <c r="L121" s="247"/>
      <c r="M121" s="248"/>
      <c r="N121" s="249"/>
      <c r="O121" s="249"/>
      <c r="P121" s="249"/>
      <c r="Q121" s="249"/>
      <c r="R121" s="249"/>
      <c r="S121" s="249"/>
      <c r="T121" s="25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1" t="s">
        <v>490</v>
      </c>
      <c r="AU121" s="251" t="s">
        <v>86</v>
      </c>
      <c r="AV121" s="14" t="s">
        <v>86</v>
      </c>
      <c r="AW121" s="14" t="s">
        <v>37</v>
      </c>
      <c r="AX121" s="14" t="s">
        <v>84</v>
      </c>
      <c r="AY121" s="251" t="s">
        <v>152</v>
      </c>
    </row>
    <row r="122" s="2" customFormat="1" ht="24.15" customHeight="1">
      <c r="A122" s="40"/>
      <c r="B122" s="41"/>
      <c r="C122" s="198" t="s">
        <v>151</v>
      </c>
      <c r="D122" s="198" t="s">
        <v>153</v>
      </c>
      <c r="E122" s="199" t="s">
        <v>2153</v>
      </c>
      <c r="F122" s="200" t="s">
        <v>2154</v>
      </c>
      <c r="G122" s="201" t="s">
        <v>505</v>
      </c>
      <c r="H122" s="202">
        <v>114.836</v>
      </c>
      <c r="I122" s="203"/>
      <c r="J122" s="204">
        <f>ROUND(I122*H122,2)</f>
        <v>0</v>
      </c>
      <c r="K122" s="200" t="s">
        <v>486</v>
      </c>
      <c r="L122" s="46"/>
      <c r="M122" s="205" t="s">
        <v>19</v>
      </c>
      <c r="N122" s="206" t="s">
        <v>47</v>
      </c>
      <c r="O122" s="86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151</v>
      </c>
      <c r="AT122" s="209" t="s">
        <v>153</v>
      </c>
      <c r="AU122" s="209" t="s">
        <v>86</v>
      </c>
      <c r="AY122" s="19" t="s">
        <v>152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9" t="s">
        <v>84</v>
      </c>
      <c r="BK122" s="210">
        <f>ROUND(I122*H122,2)</f>
        <v>0</v>
      </c>
      <c r="BL122" s="19" t="s">
        <v>151</v>
      </c>
      <c r="BM122" s="209" t="s">
        <v>2155</v>
      </c>
    </row>
    <row r="123" s="2" customFormat="1">
      <c r="A123" s="40"/>
      <c r="B123" s="41"/>
      <c r="C123" s="42"/>
      <c r="D123" s="229" t="s">
        <v>488</v>
      </c>
      <c r="E123" s="42"/>
      <c r="F123" s="230" t="s">
        <v>2156</v>
      </c>
      <c r="G123" s="42"/>
      <c r="H123" s="42"/>
      <c r="I123" s="213"/>
      <c r="J123" s="42"/>
      <c r="K123" s="42"/>
      <c r="L123" s="46"/>
      <c r="M123" s="214"/>
      <c r="N123" s="21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488</v>
      </c>
      <c r="AU123" s="19" t="s">
        <v>86</v>
      </c>
    </row>
    <row r="124" s="14" customFormat="1">
      <c r="A124" s="14"/>
      <c r="B124" s="241"/>
      <c r="C124" s="242"/>
      <c r="D124" s="211" t="s">
        <v>490</v>
      </c>
      <c r="E124" s="243" t="s">
        <v>19</v>
      </c>
      <c r="F124" s="244" t="s">
        <v>2157</v>
      </c>
      <c r="G124" s="242"/>
      <c r="H124" s="245">
        <v>114.836</v>
      </c>
      <c r="I124" s="246"/>
      <c r="J124" s="242"/>
      <c r="K124" s="242"/>
      <c r="L124" s="247"/>
      <c r="M124" s="248"/>
      <c r="N124" s="249"/>
      <c r="O124" s="249"/>
      <c r="P124" s="249"/>
      <c r="Q124" s="249"/>
      <c r="R124" s="249"/>
      <c r="S124" s="249"/>
      <c r="T124" s="25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1" t="s">
        <v>490</v>
      </c>
      <c r="AU124" s="251" t="s">
        <v>86</v>
      </c>
      <c r="AV124" s="14" t="s">
        <v>86</v>
      </c>
      <c r="AW124" s="14" t="s">
        <v>37</v>
      </c>
      <c r="AX124" s="14" t="s">
        <v>84</v>
      </c>
      <c r="AY124" s="251" t="s">
        <v>152</v>
      </c>
    </row>
    <row r="125" s="2" customFormat="1" ht="24.15" customHeight="1">
      <c r="A125" s="40"/>
      <c r="B125" s="41"/>
      <c r="C125" s="198" t="s">
        <v>170</v>
      </c>
      <c r="D125" s="198" t="s">
        <v>153</v>
      </c>
      <c r="E125" s="199" t="s">
        <v>2158</v>
      </c>
      <c r="F125" s="200" t="s">
        <v>2159</v>
      </c>
      <c r="G125" s="201" t="s">
        <v>505</v>
      </c>
      <c r="H125" s="202">
        <v>1.94</v>
      </c>
      <c r="I125" s="203"/>
      <c r="J125" s="204">
        <f>ROUND(I125*H125,2)</f>
        <v>0</v>
      </c>
      <c r="K125" s="200" t="s">
        <v>486</v>
      </c>
      <c r="L125" s="46"/>
      <c r="M125" s="205" t="s">
        <v>19</v>
      </c>
      <c r="N125" s="206" t="s">
        <v>47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151</v>
      </c>
      <c r="AT125" s="209" t="s">
        <v>153</v>
      </c>
      <c r="AU125" s="209" t="s">
        <v>86</v>
      </c>
      <c r="AY125" s="19" t="s">
        <v>152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84</v>
      </c>
      <c r="BK125" s="210">
        <f>ROUND(I125*H125,2)</f>
        <v>0</v>
      </c>
      <c r="BL125" s="19" t="s">
        <v>151</v>
      </c>
      <c r="BM125" s="209" t="s">
        <v>2160</v>
      </c>
    </row>
    <row r="126" s="2" customFormat="1">
      <c r="A126" s="40"/>
      <c r="B126" s="41"/>
      <c r="C126" s="42"/>
      <c r="D126" s="229" t="s">
        <v>488</v>
      </c>
      <c r="E126" s="42"/>
      <c r="F126" s="230" t="s">
        <v>2161</v>
      </c>
      <c r="G126" s="42"/>
      <c r="H126" s="42"/>
      <c r="I126" s="213"/>
      <c r="J126" s="42"/>
      <c r="K126" s="42"/>
      <c r="L126" s="46"/>
      <c r="M126" s="214"/>
      <c r="N126" s="21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488</v>
      </c>
      <c r="AU126" s="19" t="s">
        <v>86</v>
      </c>
    </row>
    <row r="127" s="13" customFormat="1">
      <c r="A127" s="13"/>
      <c r="B127" s="231"/>
      <c r="C127" s="232"/>
      <c r="D127" s="211" t="s">
        <v>490</v>
      </c>
      <c r="E127" s="233" t="s">
        <v>19</v>
      </c>
      <c r="F127" s="234" t="s">
        <v>2162</v>
      </c>
      <c r="G127" s="232"/>
      <c r="H127" s="233" t="s">
        <v>19</v>
      </c>
      <c r="I127" s="235"/>
      <c r="J127" s="232"/>
      <c r="K127" s="232"/>
      <c r="L127" s="236"/>
      <c r="M127" s="237"/>
      <c r="N127" s="238"/>
      <c r="O127" s="238"/>
      <c r="P127" s="238"/>
      <c r="Q127" s="238"/>
      <c r="R127" s="238"/>
      <c r="S127" s="238"/>
      <c r="T127" s="23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0" t="s">
        <v>490</v>
      </c>
      <c r="AU127" s="240" t="s">
        <v>86</v>
      </c>
      <c r="AV127" s="13" t="s">
        <v>84</v>
      </c>
      <c r="AW127" s="13" t="s">
        <v>37</v>
      </c>
      <c r="AX127" s="13" t="s">
        <v>76</v>
      </c>
      <c r="AY127" s="240" t="s">
        <v>152</v>
      </c>
    </row>
    <row r="128" s="14" customFormat="1">
      <c r="A128" s="14"/>
      <c r="B128" s="241"/>
      <c r="C128" s="242"/>
      <c r="D128" s="211" t="s">
        <v>490</v>
      </c>
      <c r="E128" s="243" t="s">
        <v>19</v>
      </c>
      <c r="F128" s="244" t="s">
        <v>2163</v>
      </c>
      <c r="G128" s="242"/>
      <c r="H128" s="245">
        <v>2.984</v>
      </c>
      <c r="I128" s="246"/>
      <c r="J128" s="242"/>
      <c r="K128" s="242"/>
      <c r="L128" s="247"/>
      <c r="M128" s="248"/>
      <c r="N128" s="249"/>
      <c r="O128" s="249"/>
      <c r="P128" s="249"/>
      <c r="Q128" s="249"/>
      <c r="R128" s="249"/>
      <c r="S128" s="249"/>
      <c r="T128" s="25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1" t="s">
        <v>490</v>
      </c>
      <c r="AU128" s="251" t="s">
        <v>86</v>
      </c>
      <c r="AV128" s="14" t="s">
        <v>86</v>
      </c>
      <c r="AW128" s="14" t="s">
        <v>37</v>
      </c>
      <c r="AX128" s="14" t="s">
        <v>76</v>
      </c>
      <c r="AY128" s="251" t="s">
        <v>152</v>
      </c>
    </row>
    <row r="129" s="14" customFormat="1">
      <c r="A129" s="14"/>
      <c r="B129" s="241"/>
      <c r="C129" s="242"/>
      <c r="D129" s="211" t="s">
        <v>490</v>
      </c>
      <c r="E129" s="243" t="s">
        <v>19</v>
      </c>
      <c r="F129" s="244" t="s">
        <v>2164</v>
      </c>
      <c r="G129" s="242"/>
      <c r="H129" s="245">
        <v>1.94</v>
      </c>
      <c r="I129" s="246"/>
      <c r="J129" s="242"/>
      <c r="K129" s="242"/>
      <c r="L129" s="247"/>
      <c r="M129" s="248"/>
      <c r="N129" s="249"/>
      <c r="O129" s="249"/>
      <c r="P129" s="249"/>
      <c r="Q129" s="249"/>
      <c r="R129" s="249"/>
      <c r="S129" s="249"/>
      <c r="T129" s="25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1" t="s">
        <v>490</v>
      </c>
      <c r="AU129" s="251" t="s">
        <v>86</v>
      </c>
      <c r="AV129" s="14" t="s">
        <v>86</v>
      </c>
      <c r="AW129" s="14" t="s">
        <v>37</v>
      </c>
      <c r="AX129" s="14" t="s">
        <v>84</v>
      </c>
      <c r="AY129" s="251" t="s">
        <v>152</v>
      </c>
    </row>
    <row r="130" s="2" customFormat="1" ht="24.15" customHeight="1">
      <c r="A130" s="40"/>
      <c r="B130" s="41"/>
      <c r="C130" s="198" t="s">
        <v>174</v>
      </c>
      <c r="D130" s="198" t="s">
        <v>153</v>
      </c>
      <c r="E130" s="199" t="s">
        <v>2165</v>
      </c>
      <c r="F130" s="200" t="s">
        <v>2166</v>
      </c>
      <c r="G130" s="201" t="s">
        <v>505</v>
      </c>
      <c r="H130" s="202">
        <v>0.89500000000000002</v>
      </c>
      <c r="I130" s="203"/>
      <c r="J130" s="204">
        <f>ROUND(I130*H130,2)</f>
        <v>0</v>
      </c>
      <c r="K130" s="200" t="s">
        <v>486</v>
      </c>
      <c r="L130" s="46"/>
      <c r="M130" s="205" t="s">
        <v>19</v>
      </c>
      <c r="N130" s="206" t="s">
        <v>47</v>
      </c>
      <c r="O130" s="86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151</v>
      </c>
      <c r="AT130" s="209" t="s">
        <v>153</v>
      </c>
      <c r="AU130" s="209" t="s">
        <v>86</v>
      </c>
      <c r="AY130" s="19" t="s">
        <v>152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84</v>
      </c>
      <c r="BK130" s="210">
        <f>ROUND(I130*H130,2)</f>
        <v>0</v>
      </c>
      <c r="BL130" s="19" t="s">
        <v>151</v>
      </c>
      <c r="BM130" s="209" t="s">
        <v>2167</v>
      </c>
    </row>
    <row r="131" s="2" customFormat="1">
      <c r="A131" s="40"/>
      <c r="B131" s="41"/>
      <c r="C131" s="42"/>
      <c r="D131" s="229" t="s">
        <v>488</v>
      </c>
      <c r="E131" s="42"/>
      <c r="F131" s="230" t="s">
        <v>2168</v>
      </c>
      <c r="G131" s="42"/>
      <c r="H131" s="42"/>
      <c r="I131" s="213"/>
      <c r="J131" s="42"/>
      <c r="K131" s="42"/>
      <c r="L131" s="46"/>
      <c r="M131" s="214"/>
      <c r="N131" s="21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488</v>
      </c>
      <c r="AU131" s="19" t="s">
        <v>86</v>
      </c>
    </row>
    <row r="132" s="14" customFormat="1">
      <c r="A132" s="14"/>
      <c r="B132" s="241"/>
      <c r="C132" s="242"/>
      <c r="D132" s="211" t="s">
        <v>490</v>
      </c>
      <c r="E132" s="243" t="s">
        <v>19</v>
      </c>
      <c r="F132" s="244" t="s">
        <v>2169</v>
      </c>
      <c r="G132" s="242"/>
      <c r="H132" s="245">
        <v>0.89500000000000002</v>
      </c>
      <c r="I132" s="246"/>
      <c r="J132" s="242"/>
      <c r="K132" s="242"/>
      <c r="L132" s="247"/>
      <c r="M132" s="248"/>
      <c r="N132" s="249"/>
      <c r="O132" s="249"/>
      <c r="P132" s="249"/>
      <c r="Q132" s="249"/>
      <c r="R132" s="249"/>
      <c r="S132" s="249"/>
      <c r="T132" s="25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1" t="s">
        <v>490</v>
      </c>
      <c r="AU132" s="251" t="s">
        <v>86</v>
      </c>
      <c r="AV132" s="14" t="s">
        <v>86</v>
      </c>
      <c r="AW132" s="14" t="s">
        <v>37</v>
      </c>
      <c r="AX132" s="14" t="s">
        <v>84</v>
      </c>
      <c r="AY132" s="251" t="s">
        <v>152</v>
      </c>
    </row>
    <row r="133" s="2" customFormat="1" ht="24.15" customHeight="1">
      <c r="A133" s="40"/>
      <c r="B133" s="41"/>
      <c r="C133" s="198" t="s">
        <v>178</v>
      </c>
      <c r="D133" s="198" t="s">
        <v>153</v>
      </c>
      <c r="E133" s="199" t="s">
        <v>2170</v>
      </c>
      <c r="F133" s="200" t="s">
        <v>2171</v>
      </c>
      <c r="G133" s="201" t="s">
        <v>505</v>
      </c>
      <c r="H133" s="202">
        <v>0.14899999999999999</v>
      </c>
      <c r="I133" s="203"/>
      <c r="J133" s="204">
        <f>ROUND(I133*H133,2)</f>
        <v>0</v>
      </c>
      <c r="K133" s="200" t="s">
        <v>486</v>
      </c>
      <c r="L133" s="46"/>
      <c r="M133" s="205" t="s">
        <v>19</v>
      </c>
      <c r="N133" s="206" t="s">
        <v>47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151</v>
      </c>
      <c r="AT133" s="209" t="s">
        <v>153</v>
      </c>
      <c r="AU133" s="209" t="s">
        <v>86</v>
      </c>
      <c r="AY133" s="19" t="s">
        <v>152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84</v>
      </c>
      <c r="BK133" s="210">
        <f>ROUND(I133*H133,2)</f>
        <v>0</v>
      </c>
      <c r="BL133" s="19" t="s">
        <v>151</v>
      </c>
      <c r="BM133" s="209" t="s">
        <v>2172</v>
      </c>
    </row>
    <row r="134" s="2" customFormat="1">
      <c r="A134" s="40"/>
      <c r="B134" s="41"/>
      <c r="C134" s="42"/>
      <c r="D134" s="229" t="s">
        <v>488</v>
      </c>
      <c r="E134" s="42"/>
      <c r="F134" s="230" t="s">
        <v>2173</v>
      </c>
      <c r="G134" s="42"/>
      <c r="H134" s="42"/>
      <c r="I134" s="213"/>
      <c r="J134" s="42"/>
      <c r="K134" s="42"/>
      <c r="L134" s="46"/>
      <c r="M134" s="214"/>
      <c r="N134" s="21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488</v>
      </c>
      <c r="AU134" s="19" t="s">
        <v>86</v>
      </c>
    </row>
    <row r="135" s="14" customFormat="1">
      <c r="A135" s="14"/>
      <c r="B135" s="241"/>
      <c r="C135" s="242"/>
      <c r="D135" s="211" t="s">
        <v>490</v>
      </c>
      <c r="E135" s="243" t="s">
        <v>19</v>
      </c>
      <c r="F135" s="244" t="s">
        <v>2174</v>
      </c>
      <c r="G135" s="242"/>
      <c r="H135" s="245">
        <v>0.14899999999999999</v>
      </c>
      <c r="I135" s="246"/>
      <c r="J135" s="242"/>
      <c r="K135" s="242"/>
      <c r="L135" s="247"/>
      <c r="M135" s="248"/>
      <c r="N135" s="249"/>
      <c r="O135" s="249"/>
      <c r="P135" s="249"/>
      <c r="Q135" s="249"/>
      <c r="R135" s="249"/>
      <c r="S135" s="249"/>
      <c r="T135" s="25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1" t="s">
        <v>490</v>
      </c>
      <c r="AU135" s="251" t="s">
        <v>86</v>
      </c>
      <c r="AV135" s="14" t="s">
        <v>86</v>
      </c>
      <c r="AW135" s="14" t="s">
        <v>37</v>
      </c>
      <c r="AX135" s="14" t="s">
        <v>84</v>
      </c>
      <c r="AY135" s="251" t="s">
        <v>152</v>
      </c>
    </row>
    <row r="136" s="2" customFormat="1" ht="24.15" customHeight="1">
      <c r="A136" s="40"/>
      <c r="B136" s="41"/>
      <c r="C136" s="198" t="s">
        <v>182</v>
      </c>
      <c r="D136" s="198" t="s">
        <v>153</v>
      </c>
      <c r="E136" s="199" t="s">
        <v>2175</v>
      </c>
      <c r="F136" s="200" t="s">
        <v>2176</v>
      </c>
      <c r="G136" s="201" t="s">
        <v>505</v>
      </c>
      <c r="H136" s="202">
        <v>20.289999999999999</v>
      </c>
      <c r="I136" s="203"/>
      <c r="J136" s="204">
        <f>ROUND(I136*H136,2)</f>
        <v>0</v>
      </c>
      <c r="K136" s="200" t="s">
        <v>486</v>
      </c>
      <c r="L136" s="46"/>
      <c r="M136" s="205" t="s">
        <v>19</v>
      </c>
      <c r="N136" s="206" t="s">
        <v>47</v>
      </c>
      <c r="O136" s="86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151</v>
      </c>
      <c r="AT136" s="209" t="s">
        <v>153</v>
      </c>
      <c r="AU136" s="209" t="s">
        <v>86</v>
      </c>
      <c r="AY136" s="19" t="s">
        <v>152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84</v>
      </c>
      <c r="BK136" s="210">
        <f>ROUND(I136*H136,2)</f>
        <v>0</v>
      </c>
      <c r="BL136" s="19" t="s">
        <v>151</v>
      </c>
      <c r="BM136" s="209" t="s">
        <v>2177</v>
      </c>
    </row>
    <row r="137" s="2" customFormat="1">
      <c r="A137" s="40"/>
      <c r="B137" s="41"/>
      <c r="C137" s="42"/>
      <c r="D137" s="229" t="s">
        <v>488</v>
      </c>
      <c r="E137" s="42"/>
      <c r="F137" s="230" t="s">
        <v>2178</v>
      </c>
      <c r="G137" s="42"/>
      <c r="H137" s="42"/>
      <c r="I137" s="213"/>
      <c r="J137" s="42"/>
      <c r="K137" s="42"/>
      <c r="L137" s="46"/>
      <c r="M137" s="214"/>
      <c r="N137" s="215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488</v>
      </c>
      <c r="AU137" s="19" t="s">
        <v>86</v>
      </c>
    </row>
    <row r="138" s="13" customFormat="1">
      <c r="A138" s="13"/>
      <c r="B138" s="231"/>
      <c r="C138" s="232"/>
      <c r="D138" s="211" t="s">
        <v>490</v>
      </c>
      <c r="E138" s="233" t="s">
        <v>19</v>
      </c>
      <c r="F138" s="234" t="s">
        <v>2179</v>
      </c>
      <c r="G138" s="232"/>
      <c r="H138" s="233" t="s">
        <v>19</v>
      </c>
      <c r="I138" s="235"/>
      <c r="J138" s="232"/>
      <c r="K138" s="232"/>
      <c r="L138" s="236"/>
      <c r="M138" s="237"/>
      <c r="N138" s="238"/>
      <c r="O138" s="238"/>
      <c r="P138" s="238"/>
      <c r="Q138" s="238"/>
      <c r="R138" s="238"/>
      <c r="S138" s="238"/>
      <c r="T138" s="23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0" t="s">
        <v>490</v>
      </c>
      <c r="AU138" s="240" t="s">
        <v>86</v>
      </c>
      <c r="AV138" s="13" t="s">
        <v>84</v>
      </c>
      <c r="AW138" s="13" t="s">
        <v>37</v>
      </c>
      <c r="AX138" s="13" t="s">
        <v>76</v>
      </c>
      <c r="AY138" s="240" t="s">
        <v>152</v>
      </c>
    </row>
    <row r="139" s="13" customFormat="1">
      <c r="A139" s="13"/>
      <c r="B139" s="231"/>
      <c r="C139" s="232"/>
      <c r="D139" s="211" t="s">
        <v>490</v>
      </c>
      <c r="E139" s="233" t="s">
        <v>19</v>
      </c>
      <c r="F139" s="234" t="s">
        <v>2180</v>
      </c>
      <c r="G139" s="232"/>
      <c r="H139" s="233" t="s">
        <v>19</v>
      </c>
      <c r="I139" s="235"/>
      <c r="J139" s="232"/>
      <c r="K139" s="232"/>
      <c r="L139" s="236"/>
      <c r="M139" s="237"/>
      <c r="N139" s="238"/>
      <c r="O139" s="238"/>
      <c r="P139" s="238"/>
      <c r="Q139" s="238"/>
      <c r="R139" s="238"/>
      <c r="S139" s="238"/>
      <c r="T139" s="23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0" t="s">
        <v>490</v>
      </c>
      <c r="AU139" s="240" t="s">
        <v>86</v>
      </c>
      <c r="AV139" s="13" t="s">
        <v>84</v>
      </c>
      <c r="AW139" s="13" t="s">
        <v>37</v>
      </c>
      <c r="AX139" s="13" t="s">
        <v>76</v>
      </c>
      <c r="AY139" s="240" t="s">
        <v>152</v>
      </c>
    </row>
    <row r="140" s="14" customFormat="1">
      <c r="A140" s="14"/>
      <c r="B140" s="241"/>
      <c r="C140" s="242"/>
      <c r="D140" s="211" t="s">
        <v>490</v>
      </c>
      <c r="E140" s="243" t="s">
        <v>19</v>
      </c>
      <c r="F140" s="244" t="s">
        <v>2181</v>
      </c>
      <c r="G140" s="242"/>
      <c r="H140" s="245">
        <v>18.594000000000001</v>
      </c>
      <c r="I140" s="246"/>
      <c r="J140" s="242"/>
      <c r="K140" s="242"/>
      <c r="L140" s="247"/>
      <c r="M140" s="248"/>
      <c r="N140" s="249"/>
      <c r="O140" s="249"/>
      <c r="P140" s="249"/>
      <c r="Q140" s="249"/>
      <c r="R140" s="249"/>
      <c r="S140" s="249"/>
      <c r="T140" s="25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1" t="s">
        <v>490</v>
      </c>
      <c r="AU140" s="251" t="s">
        <v>86</v>
      </c>
      <c r="AV140" s="14" t="s">
        <v>86</v>
      </c>
      <c r="AW140" s="14" t="s">
        <v>37</v>
      </c>
      <c r="AX140" s="14" t="s">
        <v>76</v>
      </c>
      <c r="AY140" s="251" t="s">
        <v>152</v>
      </c>
    </row>
    <row r="141" s="14" customFormat="1">
      <c r="A141" s="14"/>
      <c r="B141" s="241"/>
      <c r="C141" s="242"/>
      <c r="D141" s="211" t="s">
        <v>490</v>
      </c>
      <c r="E141" s="243" t="s">
        <v>19</v>
      </c>
      <c r="F141" s="244" t="s">
        <v>2182</v>
      </c>
      <c r="G141" s="242"/>
      <c r="H141" s="245">
        <v>1.696</v>
      </c>
      <c r="I141" s="246"/>
      <c r="J141" s="242"/>
      <c r="K141" s="242"/>
      <c r="L141" s="247"/>
      <c r="M141" s="248"/>
      <c r="N141" s="249"/>
      <c r="O141" s="249"/>
      <c r="P141" s="249"/>
      <c r="Q141" s="249"/>
      <c r="R141" s="249"/>
      <c r="S141" s="249"/>
      <c r="T141" s="25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1" t="s">
        <v>490</v>
      </c>
      <c r="AU141" s="251" t="s">
        <v>86</v>
      </c>
      <c r="AV141" s="14" t="s">
        <v>86</v>
      </c>
      <c r="AW141" s="14" t="s">
        <v>37</v>
      </c>
      <c r="AX141" s="14" t="s">
        <v>76</v>
      </c>
      <c r="AY141" s="251" t="s">
        <v>152</v>
      </c>
    </row>
    <row r="142" s="15" customFormat="1">
      <c r="A142" s="15"/>
      <c r="B142" s="252"/>
      <c r="C142" s="253"/>
      <c r="D142" s="211" t="s">
        <v>490</v>
      </c>
      <c r="E142" s="254" t="s">
        <v>19</v>
      </c>
      <c r="F142" s="255" t="s">
        <v>502</v>
      </c>
      <c r="G142" s="253"/>
      <c r="H142" s="256">
        <v>20.289999999999999</v>
      </c>
      <c r="I142" s="257"/>
      <c r="J142" s="253"/>
      <c r="K142" s="253"/>
      <c r="L142" s="258"/>
      <c r="M142" s="259"/>
      <c r="N142" s="260"/>
      <c r="O142" s="260"/>
      <c r="P142" s="260"/>
      <c r="Q142" s="260"/>
      <c r="R142" s="260"/>
      <c r="S142" s="260"/>
      <c r="T142" s="261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2" t="s">
        <v>490</v>
      </c>
      <c r="AU142" s="262" t="s">
        <v>86</v>
      </c>
      <c r="AV142" s="15" t="s">
        <v>151</v>
      </c>
      <c r="AW142" s="15" t="s">
        <v>37</v>
      </c>
      <c r="AX142" s="15" t="s">
        <v>84</v>
      </c>
      <c r="AY142" s="262" t="s">
        <v>152</v>
      </c>
    </row>
    <row r="143" s="2" customFormat="1" ht="33" customHeight="1">
      <c r="A143" s="40"/>
      <c r="B143" s="41"/>
      <c r="C143" s="198" t="s">
        <v>186</v>
      </c>
      <c r="D143" s="198" t="s">
        <v>153</v>
      </c>
      <c r="E143" s="199" t="s">
        <v>2183</v>
      </c>
      <c r="F143" s="200" t="s">
        <v>2184</v>
      </c>
      <c r="G143" s="201" t="s">
        <v>505</v>
      </c>
      <c r="H143" s="202">
        <v>71.947999999999993</v>
      </c>
      <c r="I143" s="203"/>
      <c r="J143" s="204">
        <f>ROUND(I143*H143,2)</f>
        <v>0</v>
      </c>
      <c r="K143" s="200" t="s">
        <v>486</v>
      </c>
      <c r="L143" s="46"/>
      <c r="M143" s="205" t="s">
        <v>19</v>
      </c>
      <c r="N143" s="206" t="s">
        <v>47</v>
      </c>
      <c r="O143" s="86"/>
      <c r="P143" s="207">
        <f>O143*H143</f>
        <v>0</v>
      </c>
      <c r="Q143" s="207">
        <v>0</v>
      </c>
      <c r="R143" s="207">
        <f>Q143*H143</f>
        <v>0</v>
      </c>
      <c r="S143" s="207">
        <v>0</v>
      </c>
      <c r="T143" s="208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09" t="s">
        <v>151</v>
      </c>
      <c r="AT143" s="209" t="s">
        <v>153</v>
      </c>
      <c r="AU143" s="209" t="s">
        <v>86</v>
      </c>
      <c r="AY143" s="19" t="s">
        <v>152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9" t="s">
        <v>84</v>
      </c>
      <c r="BK143" s="210">
        <f>ROUND(I143*H143,2)</f>
        <v>0</v>
      </c>
      <c r="BL143" s="19" t="s">
        <v>151</v>
      </c>
      <c r="BM143" s="209" t="s">
        <v>2185</v>
      </c>
    </row>
    <row r="144" s="2" customFormat="1">
      <c r="A144" s="40"/>
      <c r="B144" s="41"/>
      <c r="C144" s="42"/>
      <c r="D144" s="229" t="s">
        <v>488</v>
      </c>
      <c r="E144" s="42"/>
      <c r="F144" s="230" t="s">
        <v>2186</v>
      </c>
      <c r="G144" s="42"/>
      <c r="H144" s="42"/>
      <c r="I144" s="213"/>
      <c r="J144" s="42"/>
      <c r="K144" s="42"/>
      <c r="L144" s="46"/>
      <c r="M144" s="214"/>
      <c r="N144" s="215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488</v>
      </c>
      <c r="AU144" s="19" t="s">
        <v>86</v>
      </c>
    </row>
    <row r="145" s="13" customFormat="1">
      <c r="A145" s="13"/>
      <c r="B145" s="231"/>
      <c r="C145" s="232"/>
      <c r="D145" s="211" t="s">
        <v>490</v>
      </c>
      <c r="E145" s="233" t="s">
        <v>19</v>
      </c>
      <c r="F145" s="234" t="s">
        <v>2187</v>
      </c>
      <c r="G145" s="232"/>
      <c r="H145" s="233" t="s">
        <v>19</v>
      </c>
      <c r="I145" s="235"/>
      <c r="J145" s="232"/>
      <c r="K145" s="232"/>
      <c r="L145" s="236"/>
      <c r="M145" s="237"/>
      <c r="N145" s="238"/>
      <c r="O145" s="238"/>
      <c r="P145" s="238"/>
      <c r="Q145" s="238"/>
      <c r="R145" s="238"/>
      <c r="S145" s="238"/>
      <c r="T145" s="23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0" t="s">
        <v>490</v>
      </c>
      <c r="AU145" s="240" t="s">
        <v>86</v>
      </c>
      <c r="AV145" s="13" t="s">
        <v>84</v>
      </c>
      <c r="AW145" s="13" t="s">
        <v>37</v>
      </c>
      <c r="AX145" s="13" t="s">
        <v>76</v>
      </c>
      <c r="AY145" s="240" t="s">
        <v>152</v>
      </c>
    </row>
    <row r="146" s="14" customFormat="1">
      <c r="A146" s="14"/>
      <c r="B146" s="241"/>
      <c r="C146" s="242"/>
      <c r="D146" s="211" t="s">
        <v>490</v>
      </c>
      <c r="E146" s="243" t="s">
        <v>19</v>
      </c>
      <c r="F146" s="244" t="s">
        <v>2188</v>
      </c>
      <c r="G146" s="242"/>
      <c r="H146" s="245">
        <v>71.947999999999993</v>
      </c>
      <c r="I146" s="246"/>
      <c r="J146" s="242"/>
      <c r="K146" s="242"/>
      <c r="L146" s="247"/>
      <c r="M146" s="248"/>
      <c r="N146" s="249"/>
      <c r="O146" s="249"/>
      <c r="P146" s="249"/>
      <c r="Q146" s="249"/>
      <c r="R146" s="249"/>
      <c r="S146" s="249"/>
      <c r="T146" s="25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1" t="s">
        <v>490</v>
      </c>
      <c r="AU146" s="251" t="s">
        <v>86</v>
      </c>
      <c r="AV146" s="14" t="s">
        <v>86</v>
      </c>
      <c r="AW146" s="14" t="s">
        <v>37</v>
      </c>
      <c r="AX146" s="14" t="s">
        <v>84</v>
      </c>
      <c r="AY146" s="251" t="s">
        <v>152</v>
      </c>
    </row>
    <row r="147" s="2" customFormat="1" ht="16.5" customHeight="1">
      <c r="A147" s="40"/>
      <c r="B147" s="41"/>
      <c r="C147" s="198" t="s">
        <v>192</v>
      </c>
      <c r="D147" s="198" t="s">
        <v>153</v>
      </c>
      <c r="E147" s="199" t="s">
        <v>2189</v>
      </c>
      <c r="F147" s="200" t="s">
        <v>2190</v>
      </c>
      <c r="G147" s="201" t="s">
        <v>156</v>
      </c>
      <c r="H147" s="202">
        <v>80.623999999999995</v>
      </c>
      <c r="I147" s="203"/>
      <c r="J147" s="204">
        <f>ROUND(I147*H147,2)</f>
        <v>0</v>
      </c>
      <c r="K147" s="200" t="s">
        <v>157</v>
      </c>
      <c r="L147" s="46"/>
      <c r="M147" s="205" t="s">
        <v>19</v>
      </c>
      <c r="N147" s="206" t="s">
        <v>47</v>
      </c>
      <c r="O147" s="86"/>
      <c r="P147" s="207">
        <f>O147*H147</f>
        <v>0</v>
      </c>
      <c r="Q147" s="207">
        <v>0.029440000000000001</v>
      </c>
      <c r="R147" s="207">
        <f>Q147*H147</f>
        <v>2.3735705600000001</v>
      </c>
      <c r="S147" s="207">
        <v>0</v>
      </c>
      <c r="T147" s="20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09" t="s">
        <v>151</v>
      </c>
      <c r="AT147" s="209" t="s">
        <v>153</v>
      </c>
      <c r="AU147" s="209" t="s">
        <v>86</v>
      </c>
      <c r="AY147" s="19" t="s">
        <v>152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9" t="s">
        <v>84</v>
      </c>
      <c r="BK147" s="210">
        <f>ROUND(I147*H147,2)</f>
        <v>0</v>
      </c>
      <c r="BL147" s="19" t="s">
        <v>151</v>
      </c>
      <c r="BM147" s="209" t="s">
        <v>2191</v>
      </c>
    </row>
    <row r="148" s="2" customFormat="1">
      <c r="A148" s="40"/>
      <c r="B148" s="41"/>
      <c r="C148" s="42"/>
      <c r="D148" s="211" t="s">
        <v>394</v>
      </c>
      <c r="E148" s="42"/>
      <c r="F148" s="212" t="s">
        <v>2192</v>
      </c>
      <c r="G148" s="42"/>
      <c r="H148" s="42"/>
      <c r="I148" s="213"/>
      <c r="J148" s="42"/>
      <c r="K148" s="42"/>
      <c r="L148" s="46"/>
      <c r="M148" s="214"/>
      <c r="N148" s="215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394</v>
      </c>
      <c r="AU148" s="19" t="s">
        <v>86</v>
      </c>
    </row>
    <row r="149" s="14" customFormat="1">
      <c r="A149" s="14"/>
      <c r="B149" s="241"/>
      <c r="C149" s="242"/>
      <c r="D149" s="211" t="s">
        <v>490</v>
      </c>
      <c r="E149" s="243" t="s">
        <v>19</v>
      </c>
      <c r="F149" s="244" t="s">
        <v>2193</v>
      </c>
      <c r="G149" s="242"/>
      <c r="H149" s="245">
        <v>80.623999999999995</v>
      </c>
      <c r="I149" s="246"/>
      <c r="J149" s="242"/>
      <c r="K149" s="242"/>
      <c r="L149" s="247"/>
      <c r="M149" s="248"/>
      <c r="N149" s="249"/>
      <c r="O149" s="249"/>
      <c r="P149" s="249"/>
      <c r="Q149" s="249"/>
      <c r="R149" s="249"/>
      <c r="S149" s="249"/>
      <c r="T149" s="25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1" t="s">
        <v>490</v>
      </c>
      <c r="AU149" s="251" t="s">
        <v>86</v>
      </c>
      <c r="AV149" s="14" t="s">
        <v>86</v>
      </c>
      <c r="AW149" s="14" t="s">
        <v>37</v>
      </c>
      <c r="AX149" s="14" t="s">
        <v>84</v>
      </c>
      <c r="AY149" s="251" t="s">
        <v>152</v>
      </c>
    </row>
    <row r="150" s="2" customFormat="1" ht="37.8" customHeight="1">
      <c r="A150" s="40"/>
      <c r="B150" s="41"/>
      <c r="C150" s="198" t="s">
        <v>197</v>
      </c>
      <c r="D150" s="198" t="s">
        <v>153</v>
      </c>
      <c r="E150" s="199" t="s">
        <v>2194</v>
      </c>
      <c r="F150" s="200" t="s">
        <v>2195</v>
      </c>
      <c r="G150" s="201" t="s">
        <v>505</v>
      </c>
      <c r="H150" s="202">
        <v>447.86099999999999</v>
      </c>
      <c r="I150" s="203"/>
      <c r="J150" s="204">
        <f>ROUND(I150*H150,2)</f>
        <v>0</v>
      </c>
      <c r="K150" s="200" t="s">
        <v>486</v>
      </c>
      <c r="L150" s="46"/>
      <c r="M150" s="205" t="s">
        <v>19</v>
      </c>
      <c r="N150" s="206" t="s">
        <v>47</v>
      </c>
      <c r="O150" s="86"/>
      <c r="P150" s="207">
        <f>O150*H150</f>
        <v>0</v>
      </c>
      <c r="Q150" s="207">
        <v>0</v>
      </c>
      <c r="R150" s="207">
        <f>Q150*H150</f>
        <v>0</v>
      </c>
      <c r="S150" s="207">
        <v>0</v>
      </c>
      <c r="T150" s="20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09" t="s">
        <v>151</v>
      </c>
      <c r="AT150" s="209" t="s">
        <v>153</v>
      </c>
      <c r="AU150" s="209" t="s">
        <v>86</v>
      </c>
      <c r="AY150" s="19" t="s">
        <v>152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9" t="s">
        <v>84</v>
      </c>
      <c r="BK150" s="210">
        <f>ROUND(I150*H150,2)</f>
        <v>0</v>
      </c>
      <c r="BL150" s="19" t="s">
        <v>151</v>
      </c>
      <c r="BM150" s="209" t="s">
        <v>2196</v>
      </c>
    </row>
    <row r="151" s="2" customFormat="1">
      <c r="A151" s="40"/>
      <c r="B151" s="41"/>
      <c r="C151" s="42"/>
      <c r="D151" s="229" t="s">
        <v>488</v>
      </c>
      <c r="E151" s="42"/>
      <c r="F151" s="230" t="s">
        <v>2197</v>
      </c>
      <c r="G151" s="42"/>
      <c r="H151" s="42"/>
      <c r="I151" s="213"/>
      <c r="J151" s="42"/>
      <c r="K151" s="42"/>
      <c r="L151" s="46"/>
      <c r="M151" s="214"/>
      <c r="N151" s="215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488</v>
      </c>
      <c r="AU151" s="19" t="s">
        <v>86</v>
      </c>
    </row>
    <row r="152" s="14" customFormat="1">
      <c r="A152" s="14"/>
      <c r="B152" s="241"/>
      <c r="C152" s="242"/>
      <c r="D152" s="211" t="s">
        <v>490</v>
      </c>
      <c r="E152" s="243" t="s">
        <v>19</v>
      </c>
      <c r="F152" s="244" t="s">
        <v>2147</v>
      </c>
      <c r="G152" s="242"/>
      <c r="H152" s="245">
        <v>1492.8689999999999</v>
      </c>
      <c r="I152" s="246"/>
      <c r="J152" s="242"/>
      <c r="K152" s="242"/>
      <c r="L152" s="247"/>
      <c r="M152" s="248"/>
      <c r="N152" s="249"/>
      <c r="O152" s="249"/>
      <c r="P152" s="249"/>
      <c r="Q152" s="249"/>
      <c r="R152" s="249"/>
      <c r="S152" s="249"/>
      <c r="T152" s="25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1" t="s">
        <v>490</v>
      </c>
      <c r="AU152" s="251" t="s">
        <v>86</v>
      </c>
      <c r="AV152" s="14" t="s">
        <v>86</v>
      </c>
      <c r="AW152" s="14" t="s">
        <v>37</v>
      </c>
      <c r="AX152" s="14" t="s">
        <v>76</v>
      </c>
      <c r="AY152" s="251" t="s">
        <v>152</v>
      </c>
    </row>
    <row r="153" s="16" customFormat="1">
      <c r="A153" s="16"/>
      <c r="B153" s="263"/>
      <c r="C153" s="264"/>
      <c r="D153" s="211" t="s">
        <v>490</v>
      </c>
      <c r="E153" s="265" t="s">
        <v>19</v>
      </c>
      <c r="F153" s="266" t="s">
        <v>518</v>
      </c>
      <c r="G153" s="264"/>
      <c r="H153" s="267">
        <v>1492.8689999999999</v>
      </c>
      <c r="I153" s="268"/>
      <c r="J153" s="264"/>
      <c r="K153" s="264"/>
      <c r="L153" s="269"/>
      <c r="M153" s="270"/>
      <c r="N153" s="271"/>
      <c r="O153" s="271"/>
      <c r="P153" s="271"/>
      <c r="Q153" s="271"/>
      <c r="R153" s="271"/>
      <c r="S153" s="271"/>
      <c r="T153" s="272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3" t="s">
        <v>490</v>
      </c>
      <c r="AU153" s="273" t="s">
        <v>86</v>
      </c>
      <c r="AV153" s="16" t="s">
        <v>163</v>
      </c>
      <c r="AW153" s="16" t="s">
        <v>37</v>
      </c>
      <c r="AX153" s="16" t="s">
        <v>76</v>
      </c>
      <c r="AY153" s="273" t="s">
        <v>152</v>
      </c>
    </row>
    <row r="154" s="14" customFormat="1">
      <c r="A154" s="14"/>
      <c r="B154" s="241"/>
      <c r="C154" s="242"/>
      <c r="D154" s="211" t="s">
        <v>490</v>
      </c>
      <c r="E154" s="243" t="s">
        <v>19</v>
      </c>
      <c r="F154" s="244" t="s">
        <v>2198</v>
      </c>
      <c r="G154" s="242"/>
      <c r="H154" s="245">
        <v>447.86099999999999</v>
      </c>
      <c r="I154" s="246"/>
      <c r="J154" s="242"/>
      <c r="K154" s="242"/>
      <c r="L154" s="247"/>
      <c r="M154" s="248"/>
      <c r="N154" s="249"/>
      <c r="O154" s="249"/>
      <c r="P154" s="249"/>
      <c r="Q154" s="249"/>
      <c r="R154" s="249"/>
      <c r="S154" s="249"/>
      <c r="T154" s="25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1" t="s">
        <v>490</v>
      </c>
      <c r="AU154" s="251" t="s">
        <v>86</v>
      </c>
      <c r="AV154" s="14" t="s">
        <v>86</v>
      </c>
      <c r="AW154" s="14" t="s">
        <v>37</v>
      </c>
      <c r="AX154" s="14" t="s">
        <v>84</v>
      </c>
      <c r="AY154" s="251" t="s">
        <v>152</v>
      </c>
    </row>
    <row r="155" s="2" customFormat="1" ht="37.8" customHeight="1">
      <c r="A155" s="40"/>
      <c r="B155" s="41"/>
      <c r="C155" s="198" t="s">
        <v>201</v>
      </c>
      <c r="D155" s="198" t="s">
        <v>153</v>
      </c>
      <c r="E155" s="199" t="s">
        <v>2199</v>
      </c>
      <c r="F155" s="200" t="s">
        <v>2200</v>
      </c>
      <c r="G155" s="201" t="s">
        <v>505</v>
      </c>
      <c r="H155" s="202">
        <v>247.243</v>
      </c>
      <c r="I155" s="203"/>
      <c r="J155" s="204">
        <f>ROUND(I155*H155,2)</f>
        <v>0</v>
      </c>
      <c r="K155" s="200" t="s">
        <v>486</v>
      </c>
      <c r="L155" s="46"/>
      <c r="M155" s="205" t="s">
        <v>19</v>
      </c>
      <c r="N155" s="206" t="s">
        <v>47</v>
      </c>
      <c r="O155" s="8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09" t="s">
        <v>151</v>
      </c>
      <c r="AT155" s="209" t="s">
        <v>153</v>
      </c>
      <c r="AU155" s="209" t="s">
        <v>86</v>
      </c>
      <c r="AY155" s="19" t="s">
        <v>152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9" t="s">
        <v>84</v>
      </c>
      <c r="BK155" s="210">
        <f>ROUND(I155*H155,2)</f>
        <v>0</v>
      </c>
      <c r="BL155" s="19" t="s">
        <v>151</v>
      </c>
      <c r="BM155" s="209" t="s">
        <v>2201</v>
      </c>
    </row>
    <row r="156" s="2" customFormat="1">
      <c r="A156" s="40"/>
      <c r="B156" s="41"/>
      <c r="C156" s="42"/>
      <c r="D156" s="229" t="s">
        <v>488</v>
      </c>
      <c r="E156" s="42"/>
      <c r="F156" s="230" t="s">
        <v>2202</v>
      </c>
      <c r="G156" s="42"/>
      <c r="H156" s="42"/>
      <c r="I156" s="213"/>
      <c r="J156" s="42"/>
      <c r="K156" s="42"/>
      <c r="L156" s="46"/>
      <c r="M156" s="214"/>
      <c r="N156" s="21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488</v>
      </c>
      <c r="AU156" s="19" t="s">
        <v>86</v>
      </c>
    </row>
    <row r="157" s="14" customFormat="1">
      <c r="A157" s="14"/>
      <c r="B157" s="241"/>
      <c r="C157" s="242"/>
      <c r="D157" s="211" t="s">
        <v>490</v>
      </c>
      <c r="E157" s="243" t="s">
        <v>19</v>
      </c>
      <c r="F157" s="244" t="s">
        <v>2152</v>
      </c>
      <c r="G157" s="242"/>
      <c r="H157" s="245">
        <v>689.01700000000005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1" t="s">
        <v>490</v>
      </c>
      <c r="AU157" s="251" t="s">
        <v>86</v>
      </c>
      <c r="AV157" s="14" t="s">
        <v>86</v>
      </c>
      <c r="AW157" s="14" t="s">
        <v>37</v>
      </c>
      <c r="AX157" s="14" t="s">
        <v>76</v>
      </c>
      <c r="AY157" s="251" t="s">
        <v>152</v>
      </c>
    </row>
    <row r="158" s="14" customFormat="1">
      <c r="A158" s="14"/>
      <c r="B158" s="241"/>
      <c r="C158" s="242"/>
      <c r="D158" s="211" t="s">
        <v>490</v>
      </c>
      <c r="E158" s="243" t="s">
        <v>19</v>
      </c>
      <c r="F158" s="244" t="s">
        <v>2157</v>
      </c>
      <c r="G158" s="242"/>
      <c r="H158" s="245">
        <v>114.836</v>
      </c>
      <c r="I158" s="246"/>
      <c r="J158" s="242"/>
      <c r="K158" s="242"/>
      <c r="L158" s="247"/>
      <c r="M158" s="248"/>
      <c r="N158" s="249"/>
      <c r="O158" s="249"/>
      <c r="P158" s="249"/>
      <c r="Q158" s="249"/>
      <c r="R158" s="249"/>
      <c r="S158" s="249"/>
      <c r="T158" s="25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1" t="s">
        <v>490</v>
      </c>
      <c r="AU158" s="251" t="s">
        <v>86</v>
      </c>
      <c r="AV158" s="14" t="s">
        <v>86</v>
      </c>
      <c r="AW158" s="14" t="s">
        <v>37</v>
      </c>
      <c r="AX158" s="14" t="s">
        <v>76</v>
      </c>
      <c r="AY158" s="251" t="s">
        <v>152</v>
      </c>
    </row>
    <row r="159" s="13" customFormat="1">
      <c r="A159" s="13"/>
      <c r="B159" s="231"/>
      <c r="C159" s="232"/>
      <c r="D159" s="211" t="s">
        <v>490</v>
      </c>
      <c r="E159" s="233" t="s">
        <v>19</v>
      </c>
      <c r="F159" s="234" t="s">
        <v>2180</v>
      </c>
      <c r="G159" s="232"/>
      <c r="H159" s="233" t="s">
        <v>19</v>
      </c>
      <c r="I159" s="235"/>
      <c r="J159" s="232"/>
      <c r="K159" s="232"/>
      <c r="L159" s="236"/>
      <c r="M159" s="237"/>
      <c r="N159" s="238"/>
      <c r="O159" s="238"/>
      <c r="P159" s="238"/>
      <c r="Q159" s="238"/>
      <c r="R159" s="238"/>
      <c r="S159" s="238"/>
      <c r="T159" s="23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0" t="s">
        <v>490</v>
      </c>
      <c r="AU159" s="240" t="s">
        <v>86</v>
      </c>
      <c r="AV159" s="13" t="s">
        <v>84</v>
      </c>
      <c r="AW159" s="13" t="s">
        <v>37</v>
      </c>
      <c r="AX159" s="13" t="s">
        <v>76</v>
      </c>
      <c r="AY159" s="240" t="s">
        <v>152</v>
      </c>
    </row>
    <row r="160" s="14" customFormat="1">
      <c r="A160" s="14"/>
      <c r="B160" s="241"/>
      <c r="C160" s="242"/>
      <c r="D160" s="211" t="s">
        <v>490</v>
      </c>
      <c r="E160" s="243" t="s">
        <v>19</v>
      </c>
      <c r="F160" s="244" t="s">
        <v>2203</v>
      </c>
      <c r="G160" s="242"/>
      <c r="H160" s="245">
        <v>20.289999999999999</v>
      </c>
      <c r="I160" s="246"/>
      <c r="J160" s="242"/>
      <c r="K160" s="242"/>
      <c r="L160" s="247"/>
      <c r="M160" s="248"/>
      <c r="N160" s="249"/>
      <c r="O160" s="249"/>
      <c r="P160" s="249"/>
      <c r="Q160" s="249"/>
      <c r="R160" s="249"/>
      <c r="S160" s="249"/>
      <c r="T160" s="25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1" t="s">
        <v>490</v>
      </c>
      <c r="AU160" s="251" t="s">
        <v>86</v>
      </c>
      <c r="AV160" s="14" t="s">
        <v>86</v>
      </c>
      <c r="AW160" s="14" t="s">
        <v>37</v>
      </c>
      <c r="AX160" s="14" t="s">
        <v>76</v>
      </c>
      <c r="AY160" s="251" t="s">
        <v>152</v>
      </c>
    </row>
    <row r="161" s="16" customFormat="1">
      <c r="A161" s="16"/>
      <c r="B161" s="263"/>
      <c r="C161" s="264"/>
      <c r="D161" s="211" t="s">
        <v>490</v>
      </c>
      <c r="E161" s="265" t="s">
        <v>19</v>
      </c>
      <c r="F161" s="266" t="s">
        <v>518</v>
      </c>
      <c r="G161" s="264"/>
      <c r="H161" s="267">
        <v>824.14300000000003</v>
      </c>
      <c r="I161" s="268"/>
      <c r="J161" s="264"/>
      <c r="K161" s="264"/>
      <c r="L161" s="269"/>
      <c r="M161" s="270"/>
      <c r="N161" s="271"/>
      <c r="O161" s="271"/>
      <c r="P161" s="271"/>
      <c r="Q161" s="271"/>
      <c r="R161" s="271"/>
      <c r="S161" s="271"/>
      <c r="T161" s="272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73" t="s">
        <v>490</v>
      </c>
      <c r="AU161" s="273" t="s">
        <v>86</v>
      </c>
      <c r="AV161" s="16" t="s">
        <v>163</v>
      </c>
      <c r="AW161" s="16" t="s">
        <v>37</v>
      </c>
      <c r="AX161" s="16" t="s">
        <v>76</v>
      </c>
      <c r="AY161" s="273" t="s">
        <v>152</v>
      </c>
    </row>
    <row r="162" s="14" customFormat="1">
      <c r="A162" s="14"/>
      <c r="B162" s="241"/>
      <c r="C162" s="242"/>
      <c r="D162" s="211" t="s">
        <v>490</v>
      </c>
      <c r="E162" s="243" t="s">
        <v>19</v>
      </c>
      <c r="F162" s="244" t="s">
        <v>2204</v>
      </c>
      <c r="G162" s="242"/>
      <c r="H162" s="245">
        <v>247.243</v>
      </c>
      <c r="I162" s="246"/>
      <c r="J162" s="242"/>
      <c r="K162" s="242"/>
      <c r="L162" s="247"/>
      <c r="M162" s="248"/>
      <c r="N162" s="249"/>
      <c r="O162" s="249"/>
      <c r="P162" s="249"/>
      <c r="Q162" s="249"/>
      <c r="R162" s="249"/>
      <c r="S162" s="249"/>
      <c r="T162" s="25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1" t="s">
        <v>490</v>
      </c>
      <c r="AU162" s="251" t="s">
        <v>86</v>
      </c>
      <c r="AV162" s="14" t="s">
        <v>86</v>
      </c>
      <c r="AW162" s="14" t="s">
        <v>37</v>
      </c>
      <c r="AX162" s="14" t="s">
        <v>84</v>
      </c>
      <c r="AY162" s="251" t="s">
        <v>152</v>
      </c>
    </row>
    <row r="163" s="2" customFormat="1" ht="37.8" customHeight="1">
      <c r="A163" s="40"/>
      <c r="B163" s="41"/>
      <c r="C163" s="198" t="s">
        <v>205</v>
      </c>
      <c r="D163" s="198" t="s">
        <v>153</v>
      </c>
      <c r="E163" s="199" t="s">
        <v>2205</v>
      </c>
      <c r="F163" s="200" t="s">
        <v>2206</v>
      </c>
      <c r="G163" s="201" t="s">
        <v>505</v>
      </c>
      <c r="H163" s="202">
        <v>71.947999999999993</v>
      </c>
      <c r="I163" s="203"/>
      <c r="J163" s="204">
        <f>ROUND(I163*H163,2)</f>
        <v>0</v>
      </c>
      <c r="K163" s="200" t="s">
        <v>486</v>
      </c>
      <c r="L163" s="46"/>
      <c r="M163" s="205" t="s">
        <v>19</v>
      </c>
      <c r="N163" s="206" t="s">
        <v>47</v>
      </c>
      <c r="O163" s="86"/>
      <c r="P163" s="207">
        <f>O163*H163</f>
        <v>0</v>
      </c>
      <c r="Q163" s="207">
        <v>0</v>
      </c>
      <c r="R163" s="207">
        <f>Q163*H163</f>
        <v>0</v>
      </c>
      <c r="S163" s="207">
        <v>0</v>
      </c>
      <c r="T163" s="20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09" t="s">
        <v>151</v>
      </c>
      <c r="AT163" s="209" t="s">
        <v>153</v>
      </c>
      <c r="AU163" s="209" t="s">
        <v>86</v>
      </c>
      <c r="AY163" s="19" t="s">
        <v>152</v>
      </c>
      <c r="BE163" s="210">
        <f>IF(N163="základní",J163,0)</f>
        <v>0</v>
      </c>
      <c r="BF163" s="210">
        <f>IF(N163="snížená",J163,0)</f>
        <v>0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19" t="s">
        <v>84</v>
      </c>
      <c r="BK163" s="210">
        <f>ROUND(I163*H163,2)</f>
        <v>0</v>
      </c>
      <c r="BL163" s="19" t="s">
        <v>151</v>
      </c>
      <c r="BM163" s="209" t="s">
        <v>2207</v>
      </c>
    </row>
    <row r="164" s="2" customFormat="1">
      <c r="A164" s="40"/>
      <c r="B164" s="41"/>
      <c r="C164" s="42"/>
      <c r="D164" s="229" t="s">
        <v>488</v>
      </c>
      <c r="E164" s="42"/>
      <c r="F164" s="230" t="s">
        <v>2208</v>
      </c>
      <c r="G164" s="42"/>
      <c r="H164" s="42"/>
      <c r="I164" s="213"/>
      <c r="J164" s="42"/>
      <c r="K164" s="42"/>
      <c r="L164" s="46"/>
      <c r="M164" s="214"/>
      <c r="N164" s="21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488</v>
      </c>
      <c r="AU164" s="19" t="s">
        <v>86</v>
      </c>
    </row>
    <row r="165" s="14" customFormat="1">
      <c r="A165" s="14"/>
      <c r="B165" s="241"/>
      <c r="C165" s="242"/>
      <c r="D165" s="211" t="s">
        <v>490</v>
      </c>
      <c r="E165" s="243" t="s">
        <v>19</v>
      </c>
      <c r="F165" s="244" t="s">
        <v>2209</v>
      </c>
      <c r="G165" s="242"/>
      <c r="H165" s="245">
        <v>71.947999999999993</v>
      </c>
      <c r="I165" s="246"/>
      <c r="J165" s="242"/>
      <c r="K165" s="242"/>
      <c r="L165" s="247"/>
      <c r="M165" s="248"/>
      <c r="N165" s="249"/>
      <c r="O165" s="249"/>
      <c r="P165" s="249"/>
      <c r="Q165" s="249"/>
      <c r="R165" s="249"/>
      <c r="S165" s="249"/>
      <c r="T165" s="25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1" t="s">
        <v>490</v>
      </c>
      <c r="AU165" s="251" t="s">
        <v>86</v>
      </c>
      <c r="AV165" s="14" t="s">
        <v>86</v>
      </c>
      <c r="AW165" s="14" t="s">
        <v>37</v>
      </c>
      <c r="AX165" s="14" t="s">
        <v>84</v>
      </c>
      <c r="AY165" s="251" t="s">
        <v>152</v>
      </c>
    </row>
    <row r="166" s="2" customFormat="1" ht="37.8" customHeight="1">
      <c r="A166" s="40"/>
      <c r="B166" s="41"/>
      <c r="C166" s="198" t="s">
        <v>209</v>
      </c>
      <c r="D166" s="198" t="s">
        <v>153</v>
      </c>
      <c r="E166" s="199" t="s">
        <v>2210</v>
      </c>
      <c r="F166" s="200" t="s">
        <v>2211</v>
      </c>
      <c r="G166" s="201" t="s">
        <v>505</v>
      </c>
      <c r="H166" s="202">
        <v>1.94</v>
      </c>
      <c r="I166" s="203"/>
      <c r="J166" s="204">
        <f>ROUND(I166*H166,2)</f>
        <v>0</v>
      </c>
      <c r="K166" s="200" t="s">
        <v>486</v>
      </c>
      <c r="L166" s="46"/>
      <c r="M166" s="205" t="s">
        <v>19</v>
      </c>
      <c r="N166" s="206" t="s">
        <v>47</v>
      </c>
      <c r="O166" s="86"/>
      <c r="P166" s="207">
        <f>O166*H166</f>
        <v>0</v>
      </c>
      <c r="Q166" s="207">
        <v>0</v>
      </c>
      <c r="R166" s="207">
        <f>Q166*H166</f>
        <v>0</v>
      </c>
      <c r="S166" s="207">
        <v>0</v>
      </c>
      <c r="T166" s="208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09" t="s">
        <v>151</v>
      </c>
      <c r="AT166" s="209" t="s">
        <v>153</v>
      </c>
      <c r="AU166" s="209" t="s">
        <v>86</v>
      </c>
      <c r="AY166" s="19" t="s">
        <v>152</v>
      </c>
      <c r="BE166" s="210">
        <f>IF(N166="základní",J166,0)</f>
        <v>0</v>
      </c>
      <c r="BF166" s="210">
        <f>IF(N166="snížená",J166,0)</f>
        <v>0</v>
      </c>
      <c r="BG166" s="210">
        <f>IF(N166="zákl. přenesená",J166,0)</f>
        <v>0</v>
      </c>
      <c r="BH166" s="210">
        <f>IF(N166="sníž. přenesená",J166,0)</f>
        <v>0</v>
      </c>
      <c r="BI166" s="210">
        <f>IF(N166="nulová",J166,0)</f>
        <v>0</v>
      </c>
      <c r="BJ166" s="19" t="s">
        <v>84</v>
      </c>
      <c r="BK166" s="210">
        <f>ROUND(I166*H166,2)</f>
        <v>0</v>
      </c>
      <c r="BL166" s="19" t="s">
        <v>151</v>
      </c>
      <c r="BM166" s="209" t="s">
        <v>2212</v>
      </c>
    </row>
    <row r="167" s="2" customFormat="1">
      <c r="A167" s="40"/>
      <c r="B167" s="41"/>
      <c r="C167" s="42"/>
      <c r="D167" s="229" t="s">
        <v>488</v>
      </c>
      <c r="E167" s="42"/>
      <c r="F167" s="230" t="s">
        <v>2213</v>
      </c>
      <c r="G167" s="42"/>
      <c r="H167" s="42"/>
      <c r="I167" s="213"/>
      <c r="J167" s="42"/>
      <c r="K167" s="42"/>
      <c r="L167" s="46"/>
      <c r="M167" s="214"/>
      <c r="N167" s="215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488</v>
      </c>
      <c r="AU167" s="19" t="s">
        <v>86</v>
      </c>
    </row>
    <row r="168" s="13" customFormat="1">
      <c r="A168" s="13"/>
      <c r="B168" s="231"/>
      <c r="C168" s="232"/>
      <c r="D168" s="211" t="s">
        <v>490</v>
      </c>
      <c r="E168" s="233" t="s">
        <v>19</v>
      </c>
      <c r="F168" s="234" t="s">
        <v>2162</v>
      </c>
      <c r="G168" s="232"/>
      <c r="H168" s="233" t="s">
        <v>19</v>
      </c>
      <c r="I168" s="235"/>
      <c r="J168" s="232"/>
      <c r="K168" s="232"/>
      <c r="L168" s="236"/>
      <c r="M168" s="237"/>
      <c r="N168" s="238"/>
      <c r="O168" s="238"/>
      <c r="P168" s="238"/>
      <c r="Q168" s="238"/>
      <c r="R168" s="238"/>
      <c r="S168" s="238"/>
      <c r="T168" s="23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0" t="s">
        <v>490</v>
      </c>
      <c r="AU168" s="240" t="s">
        <v>86</v>
      </c>
      <c r="AV168" s="13" t="s">
        <v>84</v>
      </c>
      <c r="AW168" s="13" t="s">
        <v>37</v>
      </c>
      <c r="AX168" s="13" t="s">
        <v>76</v>
      </c>
      <c r="AY168" s="240" t="s">
        <v>152</v>
      </c>
    </row>
    <row r="169" s="14" customFormat="1">
      <c r="A169" s="14"/>
      <c r="B169" s="241"/>
      <c r="C169" s="242"/>
      <c r="D169" s="211" t="s">
        <v>490</v>
      </c>
      <c r="E169" s="243" t="s">
        <v>19</v>
      </c>
      <c r="F169" s="244" t="s">
        <v>2164</v>
      </c>
      <c r="G169" s="242"/>
      <c r="H169" s="245">
        <v>1.94</v>
      </c>
      <c r="I169" s="246"/>
      <c r="J169" s="242"/>
      <c r="K169" s="242"/>
      <c r="L169" s="247"/>
      <c r="M169" s="248"/>
      <c r="N169" s="249"/>
      <c r="O169" s="249"/>
      <c r="P169" s="249"/>
      <c r="Q169" s="249"/>
      <c r="R169" s="249"/>
      <c r="S169" s="249"/>
      <c r="T169" s="25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1" t="s">
        <v>490</v>
      </c>
      <c r="AU169" s="251" t="s">
        <v>86</v>
      </c>
      <c r="AV169" s="14" t="s">
        <v>86</v>
      </c>
      <c r="AW169" s="14" t="s">
        <v>37</v>
      </c>
      <c r="AX169" s="14" t="s">
        <v>84</v>
      </c>
      <c r="AY169" s="251" t="s">
        <v>152</v>
      </c>
    </row>
    <row r="170" s="2" customFormat="1" ht="37.8" customHeight="1">
      <c r="A170" s="40"/>
      <c r="B170" s="41"/>
      <c r="C170" s="198" t="s">
        <v>8</v>
      </c>
      <c r="D170" s="198" t="s">
        <v>153</v>
      </c>
      <c r="E170" s="199" t="s">
        <v>2214</v>
      </c>
      <c r="F170" s="200" t="s">
        <v>2215</v>
      </c>
      <c r="G170" s="201" t="s">
        <v>505</v>
      </c>
      <c r="H170" s="202">
        <v>1.044</v>
      </c>
      <c r="I170" s="203"/>
      <c r="J170" s="204">
        <f>ROUND(I170*H170,2)</f>
        <v>0</v>
      </c>
      <c r="K170" s="200" t="s">
        <v>486</v>
      </c>
      <c r="L170" s="46"/>
      <c r="M170" s="205" t="s">
        <v>19</v>
      </c>
      <c r="N170" s="206" t="s">
        <v>47</v>
      </c>
      <c r="O170" s="86"/>
      <c r="P170" s="207">
        <f>O170*H170</f>
        <v>0</v>
      </c>
      <c r="Q170" s="207">
        <v>0</v>
      </c>
      <c r="R170" s="207">
        <f>Q170*H170</f>
        <v>0</v>
      </c>
      <c r="S170" s="207">
        <v>0</v>
      </c>
      <c r="T170" s="208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09" t="s">
        <v>151</v>
      </c>
      <c r="AT170" s="209" t="s">
        <v>153</v>
      </c>
      <c r="AU170" s="209" t="s">
        <v>86</v>
      </c>
      <c r="AY170" s="19" t="s">
        <v>152</v>
      </c>
      <c r="BE170" s="210">
        <f>IF(N170="základní",J170,0)</f>
        <v>0</v>
      </c>
      <c r="BF170" s="210">
        <f>IF(N170="snížená",J170,0)</f>
        <v>0</v>
      </c>
      <c r="BG170" s="210">
        <f>IF(N170="zákl. přenesená",J170,0)</f>
        <v>0</v>
      </c>
      <c r="BH170" s="210">
        <f>IF(N170="sníž. přenesená",J170,0)</f>
        <v>0</v>
      </c>
      <c r="BI170" s="210">
        <f>IF(N170="nulová",J170,0)</f>
        <v>0</v>
      </c>
      <c r="BJ170" s="19" t="s">
        <v>84</v>
      </c>
      <c r="BK170" s="210">
        <f>ROUND(I170*H170,2)</f>
        <v>0</v>
      </c>
      <c r="BL170" s="19" t="s">
        <v>151</v>
      </c>
      <c r="BM170" s="209" t="s">
        <v>2216</v>
      </c>
    </row>
    <row r="171" s="2" customFormat="1">
      <c r="A171" s="40"/>
      <c r="B171" s="41"/>
      <c r="C171" s="42"/>
      <c r="D171" s="229" t="s">
        <v>488</v>
      </c>
      <c r="E171" s="42"/>
      <c r="F171" s="230" t="s">
        <v>2217</v>
      </c>
      <c r="G171" s="42"/>
      <c r="H171" s="42"/>
      <c r="I171" s="213"/>
      <c r="J171" s="42"/>
      <c r="K171" s="42"/>
      <c r="L171" s="46"/>
      <c r="M171" s="214"/>
      <c r="N171" s="215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488</v>
      </c>
      <c r="AU171" s="19" t="s">
        <v>86</v>
      </c>
    </row>
    <row r="172" s="13" customFormat="1">
      <c r="A172" s="13"/>
      <c r="B172" s="231"/>
      <c r="C172" s="232"/>
      <c r="D172" s="211" t="s">
        <v>490</v>
      </c>
      <c r="E172" s="233" t="s">
        <v>19</v>
      </c>
      <c r="F172" s="234" t="s">
        <v>2162</v>
      </c>
      <c r="G172" s="232"/>
      <c r="H172" s="233" t="s">
        <v>19</v>
      </c>
      <c r="I172" s="235"/>
      <c r="J172" s="232"/>
      <c r="K172" s="232"/>
      <c r="L172" s="236"/>
      <c r="M172" s="237"/>
      <c r="N172" s="238"/>
      <c r="O172" s="238"/>
      <c r="P172" s="238"/>
      <c r="Q172" s="238"/>
      <c r="R172" s="238"/>
      <c r="S172" s="238"/>
      <c r="T172" s="23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0" t="s">
        <v>490</v>
      </c>
      <c r="AU172" s="240" t="s">
        <v>86</v>
      </c>
      <c r="AV172" s="13" t="s">
        <v>84</v>
      </c>
      <c r="AW172" s="13" t="s">
        <v>37</v>
      </c>
      <c r="AX172" s="13" t="s">
        <v>76</v>
      </c>
      <c r="AY172" s="240" t="s">
        <v>152</v>
      </c>
    </row>
    <row r="173" s="14" customFormat="1">
      <c r="A173" s="14"/>
      <c r="B173" s="241"/>
      <c r="C173" s="242"/>
      <c r="D173" s="211" t="s">
        <v>490</v>
      </c>
      <c r="E173" s="243" t="s">
        <v>19</v>
      </c>
      <c r="F173" s="244" t="s">
        <v>2169</v>
      </c>
      <c r="G173" s="242"/>
      <c r="H173" s="245">
        <v>0.89500000000000002</v>
      </c>
      <c r="I173" s="246"/>
      <c r="J173" s="242"/>
      <c r="K173" s="242"/>
      <c r="L173" s="247"/>
      <c r="M173" s="248"/>
      <c r="N173" s="249"/>
      <c r="O173" s="249"/>
      <c r="P173" s="249"/>
      <c r="Q173" s="249"/>
      <c r="R173" s="249"/>
      <c r="S173" s="249"/>
      <c r="T173" s="25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1" t="s">
        <v>490</v>
      </c>
      <c r="AU173" s="251" t="s">
        <v>86</v>
      </c>
      <c r="AV173" s="14" t="s">
        <v>86</v>
      </c>
      <c r="AW173" s="14" t="s">
        <v>37</v>
      </c>
      <c r="AX173" s="14" t="s">
        <v>76</v>
      </c>
      <c r="AY173" s="251" t="s">
        <v>152</v>
      </c>
    </row>
    <row r="174" s="14" customFormat="1">
      <c r="A174" s="14"/>
      <c r="B174" s="241"/>
      <c r="C174" s="242"/>
      <c r="D174" s="211" t="s">
        <v>490</v>
      </c>
      <c r="E174" s="243" t="s">
        <v>19</v>
      </c>
      <c r="F174" s="244" t="s">
        <v>2174</v>
      </c>
      <c r="G174" s="242"/>
      <c r="H174" s="245">
        <v>0.14899999999999999</v>
      </c>
      <c r="I174" s="246"/>
      <c r="J174" s="242"/>
      <c r="K174" s="242"/>
      <c r="L174" s="247"/>
      <c r="M174" s="248"/>
      <c r="N174" s="249"/>
      <c r="O174" s="249"/>
      <c r="P174" s="249"/>
      <c r="Q174" s="249"/>
      <c r="R174" s="249"/>
      <c r="S174" s="249"/>
      <c r="T174" s="25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1" t="s">
        <v>490</v>
      </c>
      <c r="AU174" s="251" t="s">
        <v>86</v>
      </c>
      <c r="AV174" s="14" t="s">
        <v>86</v>
      </c>
      <c r="AW174" s="14" t="s">
        <v>37</v>
      </c>
      <c r="AX174" s="14" t="s">
        <v>76</v>
      </c>
      <c r="AY174" s="251" t="s">
        <v>152</v>
      </c>
    </row>
    <row r="175" s="15" customFormat="1">
      <c r="A175" s="15"/>
      <c r="B175" s="252"/>
      <c r="C175" s="253"/>
      <c r="D175" s="211" t="s">
        <v>490</v>
      </c>
      <c r="E175" s="254" t="s">
        <v>19</v>
      </c>
      <c r="F175" s="255" t="s">
        <v>502</v>
      </c>
      <c r="G175" s="253"/>
      <c r="H175" s="256">
        <v>1.044</v>
      </c>
      <c r="I175" s="257"/>
      <c r="J175" s="253"/>
      <c r="K175" s="253"/>
      <c r="L175" s="258"/>
      <c r="M175" s="259"/>
      <c r="N175" s="260"/>
      <c r="O175" s="260"/>
      <c r="P175" s="260"/>
      <c r="Q175" s="260"/>
      <c r="R175" s="260"/>
      <c r="S175" s="260"/>
      <c r="T175" s="26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2" t="s">
        <v>490</v>
      </c>
      <c r="AU175" s="262" t="s">
        <v>86</v>
      </c>
      <c r="AV175" s="15" t="s">
        <v>151</v>
      </c>
      <c r="AW175" s="15" t="s">
        <v>37</v>
      </c>
      <c r="AX175" s="15" t="s">
        <v>84</v>
      </c>
      <c r="AY175" s="262" t="s">
        <v>152</v>
      </c>
    </row>
    <row r="176" s="2" customFormat="1" ht="37.8" customHeight="1">
      <c r="A176" s="40"/>
      <c r="B176" s="41"/>
      <c r="C176" s="198" t="s">
        <v>216</v>
      </c>
      <c r="D176" s="198" t="s">
        <v>153</v>
      </c>
      <c r="E176" s="199" t="s">
        <v>509</v>
      </c>
      <c r="F176" s="200" t="s">
        <v>510</v>
      </c>
      <c r="G176" s="201" t="s">
        <v>505</v>
      </c>
      <c r="H176" s="202">
        <v>1528.9200000000001</v>
      </c>
      <c r="I176" s="203"/>
      <c r="J176" s="204">
        <f>ROUND(I176*H176,2)</f>
        <v>0</v>
      </c>
      <c r="K176" s="200" t="s">
        <v>486</v>
      </c>
      <c r="L176" s="46"/>
      <c r="M176" s="205" t="s">
        <v>19</v>
      </c>
      <c r="N176" s="206" t="s">
        <v>47</v>
      </c>
      <c r="O176" s="86"/>
      <c r="P176" s="207">
        <f>O176*H176</f>
        <v>0</v>
      </c>
      <c r="Q176" s="207">
        <v>0</v>
      </c>
      <c r="R176" s="207">
        <f>Q176*H176</f>
        <v>0</v>
      </c>
      <c r="S176" s="207">
        <v>0</v>
      </c>
      <c r="T176" s="208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09" t="s">
        <v>151</v>
      </c>
      <c r="AT176" s="209" t="s">
        <v>153</v>
      </c>
      <c r="AU176" s="209" t="s">
        <v>86</v>
      </c>
      <c r="AY176" s="19" t="s">
        <v>152</v>
      </c>
      <c r="BE176" s="210">
        <f>IF(N176="základní",J176,0)</f>
        <v>0</v>
      </c>
      <c r="BF176" s="210">
        <f>IF(N176="snížená",J176,0)</f>
        <v>0</v>
      </c>
      <c r="BG176" s="210">
        <f>IF(N176="zákl. přenesená",J176,0)</f>
        <v>0</v>
      </c>
      <c r="BH176" s="210">
        <f>IF(N176="sníž. přenesená",J176,0)</f>
        <v>0</v>
      </c>
      <c r="BI176" s="210">
        <f>IF(N176="nulová",J176,0)</f>
        <v>0</v>
      </c>
      <c r="BJ176" s="19" t="s">
        <v>84</v>
      </c>
      <c r="BK176" s="210">
        <f>ROUND(I176*H176,2)</f>
        <v>0</v>
      </c>
      <c r="BL176" s="19" t="s">
        <v>151</v>
      </c>
      <c r="BM176" s="209" t="s">
        <v>2218</v>
      </c>
    </row>
    <row r="177" s="2" customFormat="1">
      <c r="A177" s="40"/>
      <c r="B177" s="41"/>
      <c r="C177" s="42"/>
      <c r="D177" s="229" t="s">
        <v>488</v>
      </c>
      <c r="E177" s="42"/>
      <c r="F177" s="230" t="s">
        <v>512</v>
      </c>
      <c r="G177" s="42"/>
      <c r="H177" s="42"/>
      <c r="I177" s="213"/>
      <c r="J177" s="42"/>
      <c r="K177" s="42"/>
      <c r="L177" s="46"/>
      <c r="M177" s="214"/>
      <c r="N177" s="215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488</v>
      </c>
      <c r="AU177" s="19" t="s">
        <v>86</v>
      </c>
    </row>
    <row r="178" s="13" customFormat="1">
      <c r="A178" s="13"/>
      <c r="B178" s="231"/>
      <c r="C178" s="232"/>
      <c r="D178" s="211" t="s">
        <v>490</v>
      </c>
      <c r="E178" s="233" t="s">
        <v>19</v>
      </c>
      <c r="F178" s="234" t="s">
        <v>2219</v>
      </c>
      <c r="G178" s="232"/>
      <c r="H178" s="233" t="s">
        <v>19</v>
      </c>
      <c r="I178" s="235"/>
      <c r="J178" s="232"/>
      <c r="K178" s="232"/>
      <c r="L178" s="236"/>
      <c r="M178" s="237"/>
      <c r="N178" s="238"/>
      <c r="O178" s="238"/>
      <c r="P178" s="238"/>
      <c r="Q178" s="238"/>
      <c r="R178" s="238"/>
      <c r="S178" s="238"/>
      <c r="T178" s="23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0" t="s">
        <v>490</v>
      </c>
      <c r="AU178" s="240" t="s">
        <v>86</v>
      </c>
      <c r="AV178" s="13" t="s">
        <v>84</v>
      </c>
      <c r="AW178" s="13" t="s">
        <v>37</v>
      </c>
      <c r="AX178" s="13" t="s">
        <v>76</v>
      </c>
      <c r="AY178" s="240" t="s">
        <v>152</v>
      </c>
    </row>
    <row r="179" s="14" customFormat="1">
      <c r="A179" s="14"/>
      <c r="B179" s="241"/>
      <c r="C179" s="242"/>
      <c r="D179" s="211" t="s">
        <v>490</v>
      </c>
      <c r="E179" s="243" t="s">
        <v>19</v>
      </c>
      <c r="F179" s="244" t="s">
        <v>2220</v>
      </c>
      <c r="G179" s="242"/>
      <c r="H179" s="245">
        <v>1528.9200000000001</v>
      </c>
      <c r="I179" s="246"/>
      <c r="J179" s="242"/>
      <c r="K179" s="242"/>
      <c r="L179" s="247"/>
      <c r="M179" s="248"/>
      <c r="N179" s="249"/>
      <c r="O179" s="249"/>
      <c r="P179" s="249"/>
      <c r="Q179" s="249"/>
      <c r="R179" s="249"/>
      <c r="S179" s="249"/>
      <c r="T179" s="25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1" t="s">
        <v>490</v>
      </c>
      <c r="AU179" s="251" t="s">
        <v>86</v>
      </c>
      <c r="AV179" s="14" t="s">
        <v>86</v>
      </c>
      <c r="AW179" s="14" t="s">
        <v>37</v>
      </c>
      <c r="AX179" s="14" t="s">
        <v>76</v>
      </c>
      <c r="AY179" s="251" t="s">
        <v>152</v>
      </c>
    </row>
    <row r="180" s="15" customFormat="1">
      <c r="A180" s="15"/>
      <c r="B180" s="252"/>
      <c r="C180" s="253"/>
      <c r="D180" s="211" t="s">
        <v>490</v>
      </c>
      <c r="E180" s="254" t="s">
        <v>19</v>
      </c>
      <c r="F180" s="255" t="s">
        <v>502</v>
      </c>
      <c r="G180" s="253"/>
      <c r="H180" s="256">
        <v>1528.9200000000001</v>
      </c>
      <c r="I180" s="257"/>
      <c r="J180" s="253"/>
      <c r="K180" s="253"/>
      <c r="L180" s="258"/>
      <c r="M180" s="259"/>
      <c r="N180" s="260"/>
      <c r="O180" s="260"/>
      <c r="P180" s="260"/>
      <c r="Q180" s="260"/>
      <c r="R180" s="260"/>
      <c r="S180" s="260"/>
      <c r="T180" s="261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2" t="s">
        <v>490</v>
      </c>
      <c r="AU180" s="262" t="s">
        <v>86</v>
      </c>
      <c r="AV180" s="15" t="s">
        <v>151</v>
      </c>
      <c r="AW180" s="15" t="s">
        <v>37</v>
      </c>
      <c r="AX180" s="15" t="s">
        <v>84</v>
      </c>
      <c r="AY180" s="262" t="s">
        <v>152</v>
      </c>
    </row>
    <row r="181" s="2" customFormat="1" ht="37.8" customHeight="1">
      <c r="A181" s="40"/>
      <c r="B181" s="41"/>
      <c r="C181" s="198" t="s">
        <v>220</v>
      </c>
      <c r="D181" s="198" t="s">
        <v>153</v>
      </c>
      <c r="E181" s="199" t="s">
        <v>2221</v>
      </c>
      <c r="F181" s="200" t="s">
        <v>2222</v>
      </c>
      <c r="G181" s="201" t="s">
        <v>505</v>
      </c>
      <c r="H181" s="202">
        <v>710.89400000000001</v>
      </c>
      <c r="I181" s="203"/>
      <c r="J181" s="204">
        <f>ROUND(I181*H181,2)</f>
        <v>0</v>
      </c>
      <c r="K181" s="200" t="s">
        <v>486</v>
      </c>
      <c r="L181" s="46"/>
      <c r="M181" s="205" t="s">
        <v>19</v>
      </c>
      <c r="N181" s="206" t="s">
        <v>47</v>
      </c>
      <c r="O181" s="86"/>
      <c r="P181" s="207">
        <f>O181*H181</f>
        <v>0</v>
      </c>
      <c r="Q181" s="207">
        <v>0</v>
      </c>
      <c r="R181" s="207">
        <f>Q181*H181</f>
        <v>0</v>
      </c>
      <c r="S181" s="207">
        <v>0</v>
      </c>
      <c r="T181" s="20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09" t="s">
        <v>151</v>
      </c>
      <c r="AT181" s="209" t="s">
        <v>153</v>
      </c>
      <c r="AU181" s="209" t="s">
        <v>86</v>
      </c>
      <c r="AY181" s="19" t="s">
        <v>152</v>
      </c>
      <c r="BE181" s="210">
        <f>IF(N181="základní",J181,0)</f>
        <v>0</v>
      </c>
      <c r="BF181" s="210">
        <f>IF(N181="snížená",J181,0)</f>
        <v>0</v>
      </c>
      <c r="BG181" s="210">
        <f>IF(N181="zákl. přenesená",J181,0)</f>
        <v>0</v>
      </c>
      <c r="BH181" s="210">
        <f>IF(N181="sníž. přenesená",J181,0)</f>
        <v>0</v>
      </c>
      <c r="BI181" s="210">
        <f>IF(N181="nulová",J181,0)</f>
        <v>0</v>
      </c>
      <c r="BJ181" s="19" t="s">
        <v>84</v>
      </c>
      <c r="BK181" s="210">
        <f>ROUND(I181*H181,2)</f>
        <v>0</v>
      </c>
      <c r="BL181" s="19" t="s">
        <v>151</v>
      </c>
      <c r="BM181" s="209" t="s">
        <v>2223</v>
      </c>
    </row>
    <row r="182" s="2" customFormat="1">
      <c r="A182" s="40"/>
      <c r="B182" s="41"/>
      <c r="C182" s="42"/>
      <c r="D182" s="229" t="s">
        <v>488</v>
      </c>
      <c r="E182" s="42"/>
      <c r="F182" s="230" t="s">
        <v>2224</v>
      </c>
      <c r="G182" s="42"/>
      <c r="H182" s="42"/>
      <c r="I182" s="213"/>
      <c r="J182" s="42"/>
      <c r="K182" s="42"/>
      <c r="L182" s="46"/>
      <c r="M182" s="214"/>
      <c r="N182" s="21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488</v>
      </c>
      <c r="AU182" s="19" t="s">
        <v>86</v>
      </c>
    </row>
    <row r="183" s="13" customFormat="1">
      <c r="A183" s="13"/>
      <c r="B183" s="231"/>
      <c r="C183" s="232"/>
      <c r="D183" s="211" t="s">
        <v>490</v>
      </c>
      <c r="E183" s="233" t="s">
        <v>19</v>
      </c>
      <c r="F183" s="234" t="s">
        <v>2225</v>
      </c>
      <c r="G183" s="232"/>
      <c r="H183" s="233" t="s">
        <v>19</v>
      </c>
      <c r="I183" s="235"/>
      <c r="J183" s="232"/>
      <c r="K183" s="232"/>
      <c r="L183" s="236"/>
      <c r="M183" s="237"/>
      <c r="N183" s="238"/>
      <c r="O183" s="238"/>
      <c r="P183" s="238"/>
      <c r="Q183" s="238"/>
      <c r="R183" s="238"/>
      <c r="S183" s="238"/>
      <c r="T183" s="23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0" t="s">
        <v>490</v>
      </c>
      <c r="AU183" s="240" t="s">
        <v>86</v>
      </c>
      <c r="AV183" s="13" t="s">
        <v>84</v>
      </c>
      <c r="AW183" s="13" t="s">
        <v>37</v>
      </c>
      <c r="AX183" s="13" t="s">
        <v>76</v>
      </c>
      <c r="AY183" s="240" t="s">
        <v>152</v>
      </c>
    </row>
    <row r="184" s="14" customFormat="1">
      <c r="A184" s="14"/>
      <c r="B184" s="241"/>
      <c r="C184" s="242"/>
      <c r="D184" s="211" t="s">
        <v>490</v>
      </c>
      <c r="E184" s="243" t="s">
        <v>19</v>
      </c>
      <c r="F184" s="244" t="s">
        <v>2226</v>
      </c>
      <c r="G184" s="242"/>
      <c r="H184" s="245">
        <v>1494.809</v>
      </c>
      <c r="I184" s="246"/>
      <c r="J184" s="242"/>
      <c r="K184" s="242"/>
      <c r="L184" s="247"/>
      <c r="M184" s="248"/>
      <c r="N184" s="249"/>
      <c r="O184" s="249"/>
      <c r="P184" s="249"/>
      <c r="Q184" s="249"/>
      <c r="R184" s="249"/>
      <c r="S184" s="249"/>
      <c r="T184" s="25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1" t="s">
        <v>490</v>
      </c>
      <c r="AU184" s="251" t="s">
        <v>86</v>
      </c>
      <c r="AV184" s="14" t="s">
        <v>86</v>
      </c>
      <c r="AW184" s="14" t="s">
        <v>37</v>
      </c>
      <c r="AX184" s="14" t="s">
        <v>76</v>
      </c>
      <c r="AY184" s="251" t="s">
        <v>152</v>
      </c>
    </row>
    <row r="185" s="14" customFormat="1">
      <c r="A185" s="14"/>
      <c r="B185" s="241"/>
      <c r="C185" s="242"/>
      <c r="D185" s="211" t="s">
        <v>490</v>
      </c>
      <c r="E185" s="243" t="s">
        <v>19</v>
      </c>
      <c r="F185" s="244" t="s">
        <v>2227</v>
      </c>
      <c r="G185" s="242"/>
      <c r="H185" s="245">
        <v>-764.46000000000004</v>
      </c>
      <c r="I185" s="246"/>
      <c r="J185" s="242"/>
      <c r="K185" s="242"/>
      <c r="L185" s="247"/>
      <c r="M185" s="248"/>
      <c r="N185" s="249"/>
      <c r="O185" s="249"/>
      <c r="P185" s="249"/>
      <c r="Q185" s="249"/>
      <c r="R185" s="249"/>
      <c r="S185" s="249"/>
      <c r="T185" s="25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1" t="s">
        <v>490</v>
      </c>
      <c r="AU185" s="251" t="s">
        <v>86</v>
      </c>
      <c r="AV185" s="14" t="s">
        <v>86</v>
      </c>
      <c r="AW185" s="14" t="s">
        <v>37</v>
      </c>
      <c r="AX185" s="14" t="s">
        <v>76</v>
      </c>
      <c r="AY185" s="251" t="s">
        <v>152</v>
      </c>
    </row>
    <row r="186" s="14" customFormat="1">
      <c r="A186" s="14"/>
      <c r="B186" s="241"/>
      <c r="C186" s="242"/>
      <c r="D186" s="211" t="s">
        <v>490</v>
      </c>
      <c r="E186" s="243" t="s">
        <v>19</v>
      </c>
      <c r="F186" s="244" t="s">
        <v>2228</v>
      </c>
      <c r="G186" s="242"/>
      <c r="H186" s="245">
        <v>-11.074999999999999</v>
      </c>
      <c r="I186" s="246"/>
      <c r="J186" s="242"/>
      <c r="K186" s="242"/>
      <c r="L186" s="247"/>
      <c r="M186" s="248"/>
      <c r="N186" s="249"/>
      <c r="O186" s="249"/>
      <c r="P186" s="249"/>
      <c r="Q186" s="249"/>
      <c r="R186" s="249"/>
      <c r="S186" s="249"/>
      <c r="T186" s="25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1" t="s">
        <v>490</v>
      </c>
      <c r="AU186" s="251" t="s">
        <v>86</v>
      </c>
      <c r="AV186" s="14" t="s">
        <v>86</v>
      </c>
      <c r="AW186" s="14" t="s">
        <v>37</v>
      </c>
      <c r="AX186" s="14" t="s">
        <v>76</v>
      </c>
      <c r="AY186" s="251" t="s">
        <v>152</v>
      </c>
    </row>
    <row r="187" s="14" customFormat="1">
      <c r="A187" s="14"/>
      <c r="B187" s="241"/>
      <c r="C187" s="242"/>
      <c r="D187" s="211" t="s">
        <v>490</v>
      </c>
      <c r="E187" s="243" t="s">
        <v>19</v>
      </c>
      <c r="F187" s="244" t="s">
        <v>2229</v>
      </c>
      <c r="G187" s="242"/>
      <c r="H187" s="245">
        <v>-8.3800000000000008</v>
      </c>
      <c r="I187" s="246"/>
      <c r="J187" s="242"/>
      <c r="K187" s="242"/>
      <c r="L187" s="247"/>
      <c r="M187" s="248"/>
      <c r="N187" s="249"/>
      <c r="O187" s="249"/>
      <c r="P187" s="249"/>
      <c r="Q187" s="249"/>
      <c r="R187" s="249"/>
      <c r="S187" s="249"/>
      <c r="T187" s="25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1" t="s">
        <v>490</v>
      </c>
      <c r="AU187" s="251" t="s">
        <v>86</v>
      </c>
      <c r="AV187" s="14" t="s">
        <v>86</v>
      </c>
      <c r="AW187" s="14" t="s">
        <v>37</v>
      </c>
      <c r="AX187" s="14" t="s">
        <v>76</v>
      </c>
      <c r="AY187" s="251" t="s">
        <v>152</v>
      </c>
    </row>
    <row r="188" s="15" customFormat="1">
      <c r="A188" s="15"/>
      <c r="B188" s="252"/>
      <c r="C188" s="253"/>
      <c r="D188" s="211" t="s">
        <v>490</v>
      </c>
      <c r="E188" s="254" t="s">
        <v>19</v>
      </c>
      <c r="F188" s="255" t="s">
        <v>502</v>
      </c>
      <c r="G188" s="253"/>
      <c r="H188" s="256">
        <v>710.89400000000001</v>
      </c>
      <c r="I188" s="257"/>
      <c r="J188" s="253"/>
      <c r="K188" s="253"/>
      <c r="L188" s="258"/>
      <c r="M188" s="259"/>
      <c r="N188" s="260"/>
      <c r="O188" s="260"/>
      <c r="P188" s="260"/>
      <c r="Q188" s="260"/>
      <c r="R188" s="260"/>
      <c r="S188" s="260"/>
      <c r="T188" s="261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2" t="s">
        <v>490</v>
      </c>
      <c r="AU188" s="262" t="s">
        <v>86</v>
      </c>
      <c r="AV188" s="15" t="s">
        <v>151</v>
      </c>
      <c r="AW188" s="15" t="s">
        <v>37</v>
      </c>
      <c r="AX188" s="15" t="s">
        <v>84</v>
      </c>
      <c r="AY188" s="262" t="s">
        <v>152</v>
      </c>
    </row>
    <row r="189" s="2" customFormat="1" ht="37.8" customHeight="1">
      <c r="A189" s="40"/>
      <c r="B189" s="41"/>
      <c r="C189" s="198" t="s">
        <v>224</v>
      </c>
      <c r="D189" s="198" t="s">
        <v>153</v>
      </c>
      <c r="E189" s="199" t="s">
        <v>2230</v>
      </c>
      <c r="F189" s="200" t="s">
        <v>2231</v>
      </c>
      <c r="G189" s="201" t="s">
        <v>505</v>
      </c>
      <c r="H189" s="202">
        <v>17772.349999999999</v>
      </c>
      <c r="I189" s="203"/>
      <c r="J189" s="204">
        <f>ROUND(I189*H189,2)</f>
        <v>0</v>
      </c>
      <c r="K189" s="200" t="s">
        <v>486</v>
      </c>
      <c r="L189" s="46"/>
      <c r="M189" s="205" t="s">
        <v>19</v>
      </c>
      <c r="N189" s="206" t="s">
        <v>47</v>
      </c>
      <c r="O189" s="86"/>
      <c r="P189" s="207">
        <f>O189*H189</f>
        <v>0</v>
      </c>
      <c r="Q189" s="207">
        <v>0</v>
      </c>
      <c r="R189" s="207">
        <f>Q189*H189</f>
        <v>0</v>
      </c>
      <c r="S189" s="207">
        <v>0</v>
      </c>
      <c r="T189" s="208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09" t="s">
        <v>151</v>
      </c>
      <c r="AT189" s="209" t="s">
        <v>153</v>
      </c>
      <c r="AU189" s="209" t="s">
        <v>86</v>
      </c>
      <c r="AY189" s="19" t="s">
        <v>152</v>
      </c>
      <c r="BE189" s="210">
        <f>IF(N189="základní",J189,0)</f>
        <v>0</v>
      </c>
      <c r="BF189" s="210">
        <f>IF(N189="snížená",J189,0)</f>
        <v>0</v>
      </c>
      <c r="BG189" s="210">
        <f>IF(N189="zákl. přenesená",J189,0)</f>
        <v>0</v>
      </c>
      <c r="BH189" s="210">
        <f>IF(N189="sníž. přenesená",J189,0)</f>
        <v>0</v>
      </c>
      <c r="BI189" s="210">
        <f>IF(N189="nulová",J189,0)</f>
        <v>0</v>
      </c>
      <c r="BJ189" s="19" t="s">
        <v>84</v>
      </c>
      <c r="BK189" s="210">
        <f>ROUND(I189*H189,2)</f>
        <v>0</v>
      </c>
      <c r="BL189" s="19" t="s">
        <v>151</v>
      </c>
      <c r="BM189" s="209" t="s">
        <v>2232</v>
      </c>
    </row>
    <row r="190" s="2" customFormat="1">
      <c r="A190" s="40"/>
      <c r="B190" s="41"/>
      <c r="C190" s="42"/>
      <c r="D190" s="229" t="s">
        <v>488</v>
      </c>
      <c r="E190" s="42"/>
      <c r="F190" s="230" t="s">
        <v>2233</v>
      </c>
      <c r="G190" s="42"/>
      <c r="H190" s="42"/>
      <c r="I190" s="213"/>
      <c r="J190" s="42"/>
      <c r="K190" s="42"/>
      <c r="L190" s="46"/>
      <c r="M190" s="214"/>
      <c r="N190" s="215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488</v>
      </c>
      <c r="AU190" s="19" t="s">
        <v>86</v>
      </c>
    </row>
    <row r="191" s="13" customFormat="1">
      <c r="A191" s="13"/>
      <c r="B191" s="231"/>
      <c r="C191" s="232"/>
      <c r="D191" s="211" t="s">
        <v>490</v>
      </c>
      <c r="E191" s="233" t="s">
        <v>19</v>
      </c>
      <c r="F191" s="234" t="s">
        <v>2234</v>
      </c>
      <c r="G191" s="232"/>
      <c r="H191" s="233" t="s">
        <v>19</v>
      </c>
      <c r="I191" s="235"/>
      <c r="J191" s="232"/>
      <c r="K191" s="232"/>
      <c r="L191" s="236"/>
      <c r="M191" s="237"/>
      <c r="N191" s="238"/>
      <c r="O191" s="238"/>
      <c r="P191" s="238"/>
      <c r="Q191" s="238"/>
      <c r="R191" s="238"/>
      <c r="S191" s="238"/>
      <c r="T191" s="23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0" t="s">
        <v>490</v>
      </c>
      <c r="AU191" s="240" t="s">
        <v>86</v>
      </c>
      <c r="AV191" s="13" t="s">
        <v>84</v>
      </c>
      <c r="AW191" s="13" t="s">
        <v>37</v>
      </c>
      <c r="AX191" s="13" t="s">
        <v>76</v>
      </c>
      <c r="AY191" s="240" t="s">
        <v>152</v>
      </c>
    </row>
    <row r="192" s="14" customFormat="1">
      <c r="A192" s="14"/>
      <c r="B192" s="241"/>
      <c r="C192" s="242"/>
      <c r="D192" s="211" t="s">
        <v>490</v>
      </c>
      <c r="E192" s="243" t="s">
        <v>19</v>
      </c>
      <c r="F192" s="244" t="s">
        <v>2235</v>
      </c>
      <c r="G192" s="242"/>
      <c r="H192" s="245">
        <v>3554.4699999999998</v>
      </c>
      <c r="I192" s="246"/>
      <c r="J192" s="242"/>
      <c r="K192" s="242"/>
      <c r="L192" s="247"/>
      <c r="M192" s="248"/>
      <c r="N192" s="249"/>
      <c r="O192" s="249"/>
      <c r="P192" s="249"/>
      <c r="Q192" s="249"/>
      <c r="R192" s="249"/>
      <c r="S192" s="249"/>
      <c r="T192" s="25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1" t="s">
        <v>490</v>
      </c>
      <c r="AU192" s="251" t="s">
        <v>86</v>
      </c>
      <c r="AV192" s="14" t="s">
        <v>86</v>
      </c>
      <c r="AW192" s="14" t="s">
        <v>37</v>
      </c>
      <c r="AX192" s="14" t="s">
        <v>84</v>
      </c>
      <c r="AY192" s="251" t="s">
        <v>152</v>
      </c>
    </row>
    <row r="193" s="14" customFormat="1">
      <c r="A193" s="14"/>
      <c r="B193" s="241"/>
      <c r="C193" s="242"/>
      <c r="D193" s="211" t="s">
        <v>490</v>
      </c>
      <c r="E193" s="242"/>
      <c r="F193" s="244" t="s">
        <v>2236</v>
      </c>
      <c r="G193" s="242"/>
      <c r="H193" s="245">
        <v>17772.349999999999</v>
      </c>
      <c r="I193" s="246"/>
      <c r="J193" s="242"/>
      <c r="K193" s="242"/>
      <c r="L193" s="247"/>
      <c r="M193" s="248"/>
      <c r="N193" s="249"/>
      <c r="O193" s="249"/>
      <c r="P193" s="249"/>
      <c r="Q193" s="249"/>
      <c r="R193" s="249"/>
      <c r="S193" s="249"/>
      <c r="T193" s="25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1" t="s">
        <v>490</v>
      </c>
      <c r="AU193" s="251" t="s">
        <v>86</v>
      </c>
      <c r="AV193" s="14" t="s">
        <v>86</v>
      </c>
      <c r="AW193" s="14" t="s">
        <v>4</v>
      </c>
      <c r="AX193" s="14" t="s">
        <v>84</v>
      </c>
      <c r="AY193" s="251" t="s">
        <v>152</v>
      </c>
    </row>
    <row r="194" s="2" customFormat="1" ht="37.8" customHeight="1">
      <c r="A194" s="40"/>
      <c r="B194" s="41"/>
      <c r="C194" s="198" t="s">
        <v>228</v>
      </c>
      <c r="D194" s="198" t="s">
        <v>153</v>
      </c>
      <c r="E194" s="199" t="s">
        <v>2237</v>
      </c>
      <c r="F194" s="200" t="s">
        <v>2238</v>
      </c>
      <c r="G194" s="201" t="s">
        <v>505</v>
      </c>
      <c r="H194" s="202">
        <v>825.18700000000001</v>
      </c>
      <c r="I194" s="203"/>
      <c r="J194" s="204">
        <f>ROUND(I194*H194,2)</f>
        <v>0</v>
      </c>
      <c r="K194" s="200" t="s">
        <v>486</v>
      </c>
      <c r="L194" s="46"/>
      <c r="M194" s="205" t="s">
        <v>19</v>
      </c>
      <c r="N194" s="206" t="s">
        <v>47</v>
      </c>
      <c r="O194" s="86"/>
      <c r="P194" s="207">
        <f>O194*H194</f>
        <v>0</v>
      </c>
      <c r="Q194" s="207">
        <v>0</v>
      </c>
      <c r="R194" s="207">
        <f>Q194*H194</f>
        <v>0</v>
      </c>
      <c r="S194" s="207">
        <v>0</v>
      </c>
      <c r="T194" s="208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09" t="s">
        <v>151</v>
      </c>
      <c r="AT194" s="209" t="s">
        <v>153</v>
      </c>
      <c r="AU194" s="209" t="s">
        <v>86</v>
      </c>
      <c r="AY194" s="19" t="s">
        <v>152</v>
      </c>
      <c r="BE194" s="210">
        <f>IF(N194="základní",J194,0)</f>
        <v>0</v>
      </c>
      <c r="BF194" s="210">
        <f>IF(N194="snížená",J194,0)</f>
        <v>0</v>
      </c>
      <c r="BG194" s="210">
        <f>IF(N194="zákl. přenesená",J194,0)</f>
        <v>0</v>
      </c>
      <c r="BH194" s="210">
        <f>IF(N194="sníž. přenesená",J194,0)</f>
        <v>0</v>
      </c>
      <c r="BI194" s="210">
        <f>IF(N194="nulová",J194,0)</f>
        <v>0</v>
      </c>
      <c r="BJ194" s="19" t="s">
        <v>84</v>
      </c>
      <c r="BK194" s="210">
        <f>ROUND(I194*H194,2)</f>
        <v>0</v>
      </c>
      <c r="BL194" s="19" t="s">
        <v>151</v>
      </c>
      <c r="BM194" s="209" t="s">
        <v>2239</v>
      </c>
    </row>
    <row r="195" s="2" customFormat="1">
      <c r="A195" s="40"/>
      <c r="B195" s="41"/>
      <c r="C195" s="42"/>
      <c r="D195" s="229" t="s">
        <v>488</v>
      </c>
      <c r="E195" s="42"/>
      <c r="F195" s="230" t="s">
        <v>2240</v>
      </c>
      <c r="G195" s="42"/>
      <c r="H195" s="42"/>
      <c r="I195" s="213"/>
      <c r="J195" s="42"/>
      <c r="K195" s="42"/>
      <c r="L195" s="46"/>
      <c r="M195" s="214"/>
      <c r="N195" s="215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488</v>
      </c>
      <c r="AU195" s="19" t="s">
        <v>86</v>
      </c>
    </row>
    <row r="196" s="13" customFormat="1">
      <c r="A196" s="13"/>
      <c r="B196" s="231"/>
      <c r="C196" s="232"/>
      <c r="D196" s="211" t="s">
        <v>490</v>
      </c>
      <c r="E196" s="233" t="s">
        <v>19</v>
      </c>
      <c r="F196" s="234" t="s">
        <v>2225</v>
      </c>
      <c r="G196" s="232"/>
      <c r="H196" s="233" t="s">
        <v>19</v>
      </c>
      <c r="I196" s="235"/>
      <c r="J196" s="232"/>
      <c r="K196" s="232"/>
      <c r="L196" s="236"/>
      <c r="M196" s="237"/>
      <c r="N196" s="238"/>
      <c r="O196" s="238"/>
      <c r="P196" s="238"/>
      <c r="Q196" s="238"/>
      <c r="R196" s="238"/>
      <c r="S196" s="238"/>
      <c r="T196" s="23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0" t="s">
        <v>490</v>
      </c>
      <c r="AU196" s="240" t="s">
        <v>86</v>
      </c>
      <c r="AV196" s="13" t="s">
        <v>84</v>
      </c>
      <c r="AW196" s="13" t="s">
        <v>37</v>
      </c>
      <c r="AX196" s="13" t="s">
        <v>76</v>
      </c>
      <c r="AY196" s="240" t="s">
        <v>152</v>
      </c>
    </row>
    <row r="197" s="14" customFormat="1">
      <c r="A197" s="14"/>
      <c r="B197" s="241"/>
      <c r="C197" s="242"/>
      <c r="D197" s="211" t="s">
        <v>490</v>
      </c>
      <c r="E197" s="243" t="s">
        <v>19</v>
      </c>
      <c r="F197" s="244" t="s">
        <v>2241</v>
      </c>
      <c r="G197" s="242"/>
      <c r="H197" s="245">
        <v>689.91200000000003</v>
      </c>
      <c r="I197" s="246"/>
      <c r="J197" s="242"/>
      <c r="K197" s="242"/>
      <c r="L197" s="247"/>
      <c r="M197" s="248"/>
      <c r="N197" s="249"/>
      <c r="O197" s="249"/>
      <c r="P197" s="249"/>
      <c r="Q197" s="249"/>
      <c r="R197" s="249"/>
      <c r="S197" s="249"/>
      <c r="T197" s="25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1" t="s">
        <v>490</v>
      </c>
      <c r="AU197" s="251" t="s">
        <v>86</v>
      </c>
      <c r="AV197" s="14" t="s">
        <v>86</v>
      </c>
      <c r="AW197" s="14" t="s">
        <v>37</v>
      </c>
      <c r="AX197" s="14" t="s">
        <v>76</v>
      </c>
      <c r="AY197" s="251" t="s">
        <v>152</v>
      </c>
    </row>
    <row r="198" s="14" customFormat="1">
      <c r="A198" s="14"/>
      <c r="B198" s="241"/>
      <c r="C198" s="242"/>
      <c r="D198" s="211" t="s">
        <v>490</v>
      </c>
      <c r="E198" s="243" t="s">
        <v>19</v>
      </c>
      <c r="F198" s="244" t="s">
        <v>2242</v>
      </c>
      <c r="G198" s="242"/>
      <c r="H198" s="245">
        <v>135.27500000000001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1" t="s">
        <v>490</v>
      </c>
      <c r="AU198" s="251" t="s">
        <v>86</v>
      </c>
      <c r="AV198" s="14" t="s">
        <v>86</v>
      </c>
      <c r="AW198" s="14" t="s">
        <v>37</v>
      </c>
      <c r="AX198" s="14" t="s">
        <v>76</v>
      </c>
      <c r="AY198" s="251" t="s">
        <v>152</v>
      </c>
    </row>
    <row r="199" s="15" customFormat="1">
      <c r="A199" s="15"/>
      <c r="B199" s="252"/>
      <c r="C199" s="253"/>
      <c r="D199" s="211" t="s">
        <v>490</v>
      </c>
      <c r="E199" s="254" t="s">
        <v>19</v>
      </c>
      <c r="F199" s="255" t="s">
        <v>502</v>
      </c>
      <c r="G199" s="253"/>
      <c r="H199" s="256">
        <v>825.18700000000001</v>
      </c>
      <c r="I199" s="257"/>
      <c r="J199" s="253"/>
      <c r="K199" s="253"/>
      <c r="L199" s="258"/>
      <c r="M199" s="259"/>
      <c r="N199" s="260"/>
      <c r="O199" s="260"/>
      <c r="P199" s="260"/>
      <c r="Q199" s="260"/>
      <c r="R199" s="260"/>
      <c r="S199" s="260"/>
      <c r="T199" s="26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62" t="s">
        <v>490</v>
      </c>
      <c r="AU199" s="262" t="s">
        <v>86</v>
      </c>
      <c r="AV199" s="15" t="s">
        <v>151</v>
      </c>
      <c r="AW199" s="15" t="s">
        <v>37</v>
      </c>
      <c r="AX199" s="15" t="s">
        <v>84</v>
      </c>
      <c r="AY199" s="262" t="s">
        <v>152</v>
      </c>
    </row>
    <row r="200" s="2" customFormat="1" ht="37.8" customHeight="1">
      <c r="A200" s="40"/>
      <c r="B200" s="41"/>
      <c r="C200" s="198" t="s">
        <v>232</v>
      </c>
      <c r="D200" s="198" t="s">
        <v>153</v>
      </c>
      <c r="E200" s="199" t="s">
        <v>2243</v>
      </c>
      <c r="F200" s="200" t="s">
        <v>2244</v>
      </c>
      <c r="G200" s="201" t="s">
        <v>505</v>
      </c>
      <c r="H200" s="202">
        <v>20629.674999999999</v>
      </c>
      <c r="I200" s="203"/>
      <c r="J200" s="204">
        <f>ROUND(I200*H200,2)</f>
        <v>0</v>
      </c>
      <c r="K200" s="200" t="s">
        <v>486</v>
      </c>
      <c r="L200" s="46"/>
      <c r="M200" s="205" t="s">
        <v>19</v>
      </c>
      <c r="N200" s="206" t="s">
        <v>47</v>
      </c>
      <c r="O200" s="86"/>
      <c r="P200" s="207">
        <f>O200*H200</f>
        <v>0</v>
      </c>
      <c r="Q200" s="207">
        <v>0</v>
      </c>
      <c r="R200" s="207">
        <f>Q200*H200</f>
        <v>0</v>
      </c>
      <c r="S200" s="207">
        <v>0</v>
      </c>
      <c r="T200" s="208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09" t="s">
        <v>151</v>
      </c>
      <c r="AT200" s="209" t="s">
        <v>153</v>
      </c>
      <c r="AU200" s="209" t="s">
        <v>86</v>
      </c>
      <c r="AY200" s="19" t="s">
        <v>152</v>
      </c>
      <c r="BE200" s="210">
        <f>IF(N200="základní",J200,0)</f>
        <v>0</v>
      </c>
      <c r="BF200" s="210">
        <f>IF(N200="snížená",J200,0)</f>
        <v>0</v>
      </c>
      <c r="BG200" s="210">
        <f>IF(N200="zákl. přenesená",J200,0)</f>
        <v>0</v>
      </c>
      <c r="BH200" s="210">
        <f>IF(N200="sníž. přenesená",J200,0)</f>
        <v>0</v>
      </c>
      <c r="BI200" s="210">
        <f>IF(N200="nulová",J200,0)</f>
        <v>0</v>
      </c>
      <c r="BJ200" s="19" t="s">
        <v>84</v>
      </c>
      <c r="BK200" s="210">
        <f>ROUND(I200*H200,2)</f>
        <v>0</v>
      </c>
      <c r="BL200" s="19" t="s">
        <v>151</v>
      </c>
      <c r="BM200" s="209" t="s">
        <v>2245</v>
      </c>
    </row>
    <row r="201" s="2" customFormat="1">
      <c r="A201" s="40"/>
      <c r="B201" s="41"/>
      <c r="C201" s="42"/>
      <c r="D201" s="229" t="s">
        <v>488</v>
      </c>
      <c r="E201" s="42"/>
      <c r="F201" s="230" t="s">
        <v>2246</v>
      </c>
      <c r="G201" s="42"/>
      <c r="H201" s="42"/>
      <c r="I201" s="213"/>
      <c r="J201" s="42"/>
      <c r="K201" s="42"/>
      <c r="L201" s="46"/>
      <c r="M201" s="214"/>
      <c r="N201" s="21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488</v>
      </c>
      <c r="AU201" s="19" t="s">
        <v>86</v>
      </c>
    </row>
    <row r="202" s="13" customFormat="1">
      <c r="A202" s="13"/>
      <c r="B202" s="231"/>
      <c r="C202" s="232"/>
      <c r="D202" s="211" t="s">
        <v>490</v>
      </c>
      <c r="E202" s="233" t="s">
        <v>19</v>
      </c>
      <c r="F202" s="234" t="s">
        <v>2234</v>
      </c>
      <c r="G202" s="232"/>
      <c r="H202" s="233" t="s">
        <v>19</v>
      </c>
      <c r="I202" s="235"/>
      <c r="J202" s="232"/>
      <c r="K202" s="232"/>
      <c r="L202" s="236"/>
      <c r="M202" s="237"/>
      <c r="N202" s="238"/>
      <c r="O202" s="238"/>
      <c r="P202" s="238"/>
      <c r="Q202" s="238"/>
      <c r="R202" s="238"/>
      <c r="S202" s="238"/>
      <c r="T202" s="23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0" t="s">
        <v>490</v>
      </c>
      <c r="AU202" s="240" t="s">
        <v>86</v>
      </c>
      <c r="AV202" s="13" t="s">
        <v>84</v>
      </c>
      <c r="AW202" s="13" t="s">
        <v>37</v>
      </c>
      <c r="AX202" s="13" t="s">
        <v>76</v>
      </c>
      <c r="AY202" s="240" t="s">
        <v>152</v>
      </c>
    </row>
    <row r="203" s="14" customFormat="1">
      <c r="A203" s="14"/>
      <c r="B203" s="241"/>
      <c r="C203" s="242"/>
      <c r="D203" s="211" t="s">
        <v>490</v>
      </c>
      <c r="E203" s="243" t="s">
        <v>19</v>
      </c>
      <c r="F203" s="244" t="s">
        <v>2247</v>
      </c>
      <c r="G203" s="242"/>
      <c r="H203" s="245">
        <v>3449.5599999999999</v>
      </c>
      <c r="I203" s="246"/>
      <c r="J203" s="242"/>
      <c r="K203" s="242"/>
      <c r="L203" s="247"/>
      <c r="M203" s="248"/>
      <c r="N203" s="249"/>
      <c r="O203" s="249"/>
      <c r="P203" s="249"/>
      <c r="Q203" s="249"/>
      <c r="R203" s="249"/>
      <c r="S203" s="249"/>
      <c r="T203" s="25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1" t="s">
        <v>490</v>
      </c>
      <c r="AU203" s="251" t="s">
        <v>86</v>
      </c>
      <c r="AV203" s="14" t="s">
        <v>86</v>
      </c>
      <c r="AW203" s="14" t="s">
        <v>37</v>
      </c>
      <c r="AX203" s="14" t="s">
        <v>76</v>
      </c>
      <c r="AY203" s="251" t="s">
        <v>152</v>
      </c>
    </row>
    <row r="204" s="14" customFormat="1">
      <c r="A204" s="14"/>
      <c r="B204" s="241"/>
      <c r="C204" s="242"/>
      <c r="D204" s="211" t="s">
        <v>490</v>
      </c>
      <c r="E204" s="243" t="s">
        <v>19</v>
      </c>
      <c r="F204" s="244" t="s">
        <v>2248</v>
      </c>
      <c r="G204" s="242"/>
      <c r="H204" s="245">
        <v>676.375</v>
      </c>
      <c r="I204" s="246"/>
      <c r="J204" s="242"/>
      <c r="K204" s="242"/>
      <c r="L204" s="247"/>
      <c r="M204" s="248"/>
      <c r="N204" s="249"/>
      <c r="O204" s="249"/>
      <c r="P204" s="249"/>
      <c r="Q204" s="249"/>
      <c r="R204" s="249"/>
      <c r="S204" s="249"/>
      <c r="T204" s="25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1" t="s">
        <v>490</v>
      </c>
      <c r="AU204" s="251" t="s">
        <v>86</v>
      </c>
      <c r="AV204" s="14" t="s">
        <v>86</v>
      </c>
      <c r="AW204" s="14" t="s">
        <v>37</v>
      </c>
      <c r="AX204" s="14" t="s">
        <v>76</v>
      </c>
      <c r="AY204" s="251" t="s">
        <v>152</v>
      </c>
    </row>
    <row r="205" s="15" customFormat="1">
      <c r="A205" s="15"/>
      <c r="B205" s="252"/>
      <c r="C205" s="253"/>
      <c r="D205" s="211" t="s">
        <v>490</v>
      </c>
      <c r="E205" s="254" t="s">
        <v>19</v>
      </c>
      <c r="F205" s="255" t="s">
        <v>502</v>
      </c>
      <c r="G205" s="253"/>
      <c r="H205" s="256">
        <v>4125.9350000000004</v>
      </c>
      <c r="I205" s="257"/>
      <c r="J205" s="253"/>
      <c r="K205" s="253"/>
      <c r="L205" s="258"/>
      <c r="M205" s="259"/>
      <c r="N205" s="260"/>
      <c r="O205" s="260"/>
      <c r="P205" s="260"/>
      <c r="Q205" s="260"/>
      <c r="R205" s="260"/>
      <c r="S205" s="260"/>
      <c r="T205" s="26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62" t="s">
        <v>490</v>
      </c>
      <c r="AU205" s="262" t="s">
        <v>86</v>
      </c>
      <c r="AV205" s="15" t="s">
        <v>151</v>
      </c>
      <c r="AW205" s="15" t="s">
        <v>37</v>
      </c>
      <c r="AX205" s="15" t="s">
        <v>84</v>
      </c>
      <c r="AY205" s="262" t="s">
        <v>152</v>
      </c>
    </row>
    <row r="206" s="14" customFormat="1">
      <c r="A206" s="14"/>
      <c r="B206" s="241"/>
      <c r="C206" s="242"/>
      <c r="D206" s="211" t="s">
        <v>490</v>
      </c>
      <c r="E206" s="242"/>
      <c r="F206" s="244" t="s">
        <v>2249</v>
      </c>
      <c r="G206" s="242"/>
      <c r="H206" s="245">
        <v>20629.674999999999</v>
      </c>
      <c r="I206" s="246"/>
      <c r="J206" s="242"/>
      <c r="K206" s="242"/>
      <c r="L206" s="247"/>
      <c r="M206" s="248"/>
      <c r="N206" s="249"/>
      <c r="O206" s="249"/>
      <c r="P206" s="249"/>
      <c r="Q206" s="249"/>
      <c r="R206" s="249"/>
      <c r="S206" s="249"/>
      <c r="T206" s="25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1" t="s">
        <v>490</v>
      </c>
      <c r="AU206" s="251" t="s">
        <v>86</v>
      </c>
      <c r="AV206" s="14" t="s">
        <v>86</v>
      </c>
      <c r="AW206" s="14" t="s">
        <v>4</v>
      </c>
      <c r="AX206" s="14" t="s">
        <v>84</v>
      </c>
      <c r="AY206" s="251" t="s">
        <v>152</v>
      </c>
    </row>
    <row r="207" s="2" customFormat="1" ht="24.15" customHeight="1">
      <c r="A207" s="40"/>
      <c r="B207" s="41"/>
      <c r="C207" s="198" t="s">
        <v>7</v>
      </c>
      <c r="D207" s="198" t="s">
        <v>153</v>
      </c>
      <c r="E207" s="199" t="s">
        <v>2250</v>
      </c>
      <c r="F207" s="200" t="s">
        <v>2251</v>
      </c>
      <c r="G207" s="201" t="s">
        <v>505</v>
      </c>
      <c r="H207" s="202">
        <v>764.46000000000004</v>
      </c>
      <c r="I207" s="203"/>
      <c r="J207" s="204">
        <f>ROUND(I207*H207,2)</f>
        <v>0</v>
      </c>
      <c r="K207" s="200" t="s">
        <v>486</v>
      </c>
      <c r="L207" s="46"/>
      <c r="M207" s="205" t="s">
        <v>19</v>
      </c>
      <c r="N207" s="206" t="s">
        <v>47</v>
      </c>
      <c r="O207" s="86"/>
      <c r="P207" s="207">
        <f>O207*H207</f>
        <v>0</v>
      </c>
      <c r="Q207" s="207">
        <v>0</v>
      </c>
      <c r="R207" s="207">
        <f>Q207*H207</f>
        <v>0</v>
      </c>
      <c r="S207" s="207">
        <v>0</v>
      </c>
      <c r="T207" s="208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09" t="s">
        <v>151</v>
      </c>
      <c r="AT207" s="209" t="s">
        <v>153</v>
      </c>
      <c r="AU207" s="209" t="s">
        <v>86</v>
      </c>
      <c r="AY207" s="19" t="s">
        <v>152</v>
      </c>
      <c r="BE207" s="210">
        <f>IF(N207="základní",J207,0)</f>
        <v>0</v>
      </c>
      <c r="BF207" s="210">
        <f>IF(N207="snížená",J207,0)</f>
        <v>0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19" t="s">
        <v>84</v>
      </c>
      <c r="BK207" s="210">
        <f>ROUND(I207*H207,2)</f>
        <v>0</v>
      </c>
      <c r="BL207" s="19" t="s">
        <v>151</v>
      </c>
      <c r="BM207" s="209" t="s">
        <v>2252</v>
      </c>
    </row>
    <row r="208" s="2" customFormat="1">
      <c r="A208" s="40"/>
      <c r="B208" s="41"/>
      <c r="C208" s="42"/>
      <c r="D208" s="229" t="s">
        <v>488</v>
      </c>
      <c r="E208" s="42"/>
      <c r="F208" s="230" t="s">
        <v>2253</v>
      </c>
      <c r="G208" s="42"/>
      <c r="H208" s="42"/>
      <c r="I208" s="213"/>
      <c r="J208" s="42"/>
      <c r="K208" s="42"/>
      <c r="L208" s="46"/>
      <c r="M208" s="214"/>
      <c r="N208" s="215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488</v>
      </c>
      <c r="AU208" s="19" t="s">
        <v>86</v>
      </c>
    </row>
    <row r="209" s="13" customFormat="1">
      <c r="A209" s="13"/>
      <c r="B209" s="231"/>
      <c r="C209" s="232"/>
      <c r="D209" s="211" t="s">
        <v>490</v>
      </c>
      <c r="E209" s="233" t="s">
        <v>19</v>
      </c>
      <c r="F209" s="234" t="s">
        <v>2254</v>
      </c>
      <c r="G209" s="232"/>
      <c r="H209" s="233" t="s">
        <v>19</v>
      </c>
      <c r="I209" s="235"/>
      <c r="J209" s="232"/>
      <c r="K209" s="232"/>
      <c r="L209" s="236"/>
      <c r="M209" s="237"/>
      <c r="N209" s="238"/>
      <c r="O209" s="238"/>
      <c r="P209" s="238"/>
      <c r="Q209" s="238"/>
      <c r="R209" s="238"/>
      <c r="S209" s="238"/>
      <c r="T209" s="23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0" t="s">
        <v>490</v>
      </c>
      <c r="AU209" s="240" t="s">
        <v>86</v>
      </c>
      <c r="AV209" s="13" t="s">
        <v>84</v>
      </c>
      <c r="AW209" s="13" t="s">
        <v>37</v>
      </c>
      <c r="AX209" s="13" t="s">
        <v>76</v>
      </c>
      <c r="AY209" s="240" t="s">
        <v>152</v>
      </c>
    </row>
    <row r="210" s="14" customFormat="1">
      <c r="A210" s="14"/>
      <c r="B210" s="241"/>
      <c r="C210" s="242"/>
      <c r="D210" s="211" t="s">
        <v>490</v>
      </c>
      <c r="E210" s="243" t="s">
        <v>19</v>
      </c>
      <c r="F210" s="244" t="s">
        <v>2255</v>
      </c>
      <c r="G210" s="242"/>
      <c r="H210" s="245">
        <v>764.46000000000004</v>
      </c>
      <c r="I210" s="246"/>
      <c r="J210" s="242"/>
      <c r="K210" s="242"/>
      <c r="L210" s="247"/>
      <c r="M210" s="248"/>
      <c r="N210" s="249"/>
      <c r="O210" s="249"/>
      <c r="P210" s="249"/>
      <c r="Q210" s="249"/>
      <c r="R210" s="249"/>
      <c r="S210" s="249"/>
      <c r="T210" s="25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1" t="s">
        <v>490</v>
      </c>
      <c r="AU210" s="251" t="s">
        <v>86</v>
      </c>
      <c r="AV210" s="14" t="s">
        <v>86</v>
      </c>
      <c r="AW210" s="14" t="s">
        <v>37</v>
      </c>
      <c r="AX210" s="14" t="s">
        <v>84</v>
      </c>
      <c r="AY210" s="251" t="s">
        <v>152</v>
      </c>
    </row>
    <row r="211" s="2" customFormat="1" ht="24.15" customHeight="1">
      <c r="A211" s="40"/>
      <c r="B211" s="41"/>
      <c r="C211" s="198" t="s">
        <v>239</v>
      </c>
      <c r="D211" s="198" t="s">
        <v>153</v>
      </c>
      <c r="E211" s="199" t="s">
        <v>2256</v>
      </c>
      <c r="F211" s="200" t="s">
        <v>2257</v>
      </c>
      <c r="G211" s="201" t="s">
        <v>558</v>
      </c>
      <c r="H211" s="202">
        <v>2950.6329999999998</v>
      </c>
      <c r="I211" s="203"/>
      <c r="J211" s="204">
        <f>ROUND(I211*H211,2)</f>
        <v>0</v>
      </c>
      <c r="K211" s="200" t="s">
        <v>486</v>
      </c>
      <c r="L211" s="46"/>
      <c r="M211" s="205" t="s">
        <v>19</v>
      </c>
      <c r="N211" s="206" t="s">
        <v>47</v>
      </c>
      <c r="O211" s="86"/>
      <c r="P211" s="207">
        <f>O211*H211</f>
        <v>0</v>
      </c>
      <c r="Q211" s="207">
        <v>0</v>
      </c>
      <c r="R211" s="207">
        <f>Q211*H211</f>
        <v>0</v>
      </c>
      <c r="S211" s="207">
        <v>0</v>
      </c>
      <c r="T211" s="208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09" t="s">
        <v>151</v>
      </c>
      <c r="AT211" s="209" t="s">
        <v>153</v>
      </c>
      <c r="AU211" s="209" t="s">
        <v>86</v>
      </c>
      <c r="AY211" s="19" t="s">
        <v>152</v>
      </c>
      <c r="BE211" s="210">
        <f>IF(N211="základní",J211,0)</f>
        <v>0</v>
      </c>
      <c r="BF211" s="210">
        <f>IF(N211="snížená",J211,0)</f>
        <v>0</v>
      </c>
      <c r="BG211" s="210">
        <f>IF(N211="zákl. přenesená",J211,0)</f>
        <v>0</v>
      </c>
      <c r="BH211" s="210">
        <f>IF(N211="sníž. přenesená",J211,0)</f>
        <v>0</v>
      </c>
      <c r="BI211" s="210">
        <f>IF(N211="nulová",J211,0)</f>
        <v>0</v>
      </c>
      <c r="BJ211" s="19" t="s">
        <v>84</v>
      </c>
      <c r="BK211" s="210">
        <f>ROUND(I211*H211,2)</f>
        <v>0</v>
      </c>
      <c r="BL211" s="19" t="s">
        <v>151</v>
      </c>
      <c r="BM211" s="209" t="s">
        <v>2258</v>
      </c>
    </row>
    <row r="212" s="2" customFormat="1">
      <c r="A212" s="40"/>
      <c r="B212" s="41"/>
      <c r="C212" s="42"/>
      <c r="D212" s="229" t="s">
        <v>488</v>
      </c>
      <c r="E212" s="42"/>
      <c r="F212" s="230" t="s">
        <v>2259</v>
      </c>
      <c r="G212" s="42"/>
      <c r="H212" s="42"/>
      <c r="I212" s="213"/>
      <c r="J212" s="42"/>
      <c r="K212" s="42"/>
      <c r="L212" s="46"/>
      <c r="M212" s="214"/>
      <c r="N212" s="215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488</v>
      </c>
      <c r="AU212" s="19" t="s">
        <v>86</v>
      </c>
    </row>
    <row r="213" s="13" customFormat="1">
      <c r="A213" s="13"/>
      <c r="B213" s="231"/>
      <c r="C213" s="232"/>
      <c r="D213" s="211" t="s">
        <v>490</v>
      </c>
      <c r="E213" s="233" t="s">
        <v>19</v>
      </c>
      <c r="F213" s="234" t="s">
        <v>2260</v>
      </c>
      <c r="G213" s="232"/>
      <c r="H213" s="233" t="s">
        <v>19</v>
      </c>
      <c r="I213" s="235"/>
      <c r="J213" s="232"/>
      <c r="K213" s="232"/>
      <c r="L213" s="236"/>
      <c r="M213" s="237"/>
      <c r="N213" s="238"/>
      <c r="O213" s="238"/>
      <c r="P213" s="238"/>
      <c r="Q213" s="238"/>
      <c r="R213" s="238"/>
      <c r="S213" s="238"/>
      <c r="T213" s="23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0" t="s">
        <v>490</v>
      </c>
      <c r="AU213" s="240" t="s">
        <v>86</v>
      </c>
      <c r="AV213" s="13" t="s">
        <v>84</v>
      </c>
      <c r="AW213" s="13" t="s">
        <v>37</v>
      </c>
      <c r="AX213" s="13" t="s">
        <v>76</v>
      </c>
      <c r="AY213" s="240" t="s">
        <v>152</v>
      </c>
    </row>
    <row r="214" s="14" customFormat="1">
      <c r="A214" s="14"/>
      <c r="B214" s="241"/>
      <c r="C214" s="242"/>
      <c r="D214" s="211" t="s">
        <v>490</v>
      </c>
      <c r="E214" s="243" t="s">
        <v>19</v>
      </c>
      <c r="F214" s="244" t="s">
        <v>2261</v>
      </c>
      <c r="G214" s="242"/>
      <c r="H214" s="245">
        <v>1300.9359999999999</v>
      </c>
      <c r="I214" s="246"/>
      <c r="J214" s="242"/>
      <c r="K214" s="242"/>
      <c r="L214" s="247"/>
      <c r="M214" s="248"/>
      <c r="N214" s="249"/>
      <c r="O214" s="249"/>
      <c r="P214" s="249"/>
      <c r="Q214" s="249"/>
      <c r="R214" s="249"/>
      <c r="S214" s="249"/>
      <c r="T214" s="25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1" t="s">
        <v>490</v>
      </c>
      <c r="AU214" s="251" t="s">
        <v>86</v>
      </c>
      <c r="AV214" s="14" t="s">
        <v>86</v>
      </c>
      <c r="AW214" s="14" t="s">
        <v>37</v>
      </c>
      <c r="AX214" s="14" t="s">
        <v>76</v>
      </c>
      <c r="AY214" s="251" t="s">
        <v>152</v>
      </c>
    </row>
    <row r="215" s="14" customFormat="1">
      <c r="A215" s="14"/>
      <c r="B215" s="241"/>
      <c r="C215" s="242"/>
      <c r="D215" s="211" t="s">
        <v>490</v>
      </c>
      <c r="E215" s="243" t="s">
        <v>19</v>
      </c>
      <c r="F215" s="244" t="s">
        <v>2262</v>
      </c>
      <c r="G215" s="242"/>
      <c r="H215" s="245">
        <v>1345.328</v>
      </c>
      <c r="I215" s="246"/>
      <c r="J215" s="242"/>
      <c r="K215" s="242"/>
      <c r="L215" s="247"/>
      <c r="M215" s="248"/>
      <c r="N215" s="249"/>
      <c r="O215" s="249"/>
      <c r="P215" s="249"/>
      <c r="Q215" s="249"/>
      <c r="R215" s="249"/>
      <c r="S215" s="249"/>
      <c r="T215" s="25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1" t="s">
        <v>490</v>
      </c>
      <c r="AU215" s="251" t="s">
        <v>86</v>
      </c>
      <c r="AV215" s="14" t="s">
        <v>86</v>
      </c>
      <c r="AW215" s="14" t="s">
        <v>37</v>
      </c>
      <c r="AX215" s="14" t="s">
        <v>76</v>
      </c>
      <c r="AY215" s="251" t="s">
        <v>152</v>
      </c>
    </row>
    <row r="216" s="14" customFormat="1">
      <c r="A216" s="14"/>
      <c r="B216" s="241"/>
      <c r="C216" s="242"/>
      <c r="D216" s="211" t="s">
        <v>490</v>
      </c>
      <c r="E216" s="243" t="s">
        <v>19</v>
      </c>
      <c r="F216" s="244" t="s">
        <v>2263</v>
      </c>
      <c r="G216" s="242"/>
      <c r="H216" s="245">
        <v>304.36900000000003</v>
      </c>
      <c r="I216" s="246"/>
      <c r="J216" s="242"/>
      <c r="K216" s="242"/>
      <c r="L216" s="247"/>
      <c r="M216" s="248"/>
      <c r="N216" s="249"/>
      <c r="O216" s="249"/>
      <c r="P216" s="249"/>
      <c r="Q216" s="249"/>
      <c r="R216" s="249"/>
      <c r="S216" s="249"/>
      <c r="T216" s="25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1" t="s">
        <v>490</v>
      </c>
      <c r="AU216" s="251" t="s">
        <v>86</v>
      </c>
      <c r="AV216" s="14" t="s">
        <v>86</v>
      </c>
      <c r="AW216" s="14" t="s">
        <v>37</v>
      </c>
      <c r="AX216" s="14" t="s">
        <v>76</v>
      </c>
      <c r="AY216" s="251" t="s">
        <v>152</v>
      </c>
    </row>
    <row r="217" s="15" customFormat="1">
      <c r="A217" s="15"/>
      <c r="B217" s="252"/>
      <c r="C217" s="253"/>
      <c r="D217" s="211" t="s">
        <v>490</v>
      </c>
      <c r="E217" s="254" t="s">
        <v>19</v>
      </c>
      <c r="F217" s="255" t="s">
        <v>502</v>
      </c>
      <c r="G217" s="253"/>
      <c r="H217" s="256">
        <v>2950.6329999999998</v>
      </c>
      <c r="I217" s="257"/>
      <c r="J217" s="253"/>
      <c r="K217" s="253"/>
      <c r="L217" s="258"/>
      <c r="M217" s="259"/>
      <c r="N217" s="260"/>
      <c r="O217" s="260"/>
      <c r="P217" s="260"/>
      <c r="Q217" s="260"/>
      <c r="R217" s="260"/>
      <c r="S217" s="260"/>
      <c r="T217" s="261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2" t="s">
        <v>490</v>
      </c>
      <c r="AU217" s="262" t="s">
        <v>86</v>
      </c>
      <c r="AV217" s="15" t="s">
        <v>151</v>
      </c>
      <c r="AW217" s="15" t="s">
        <v>37</v>
      </c>
      <c r="AX217" s="15" t="s">
        <v>84</v>
      </c>
      <c r="AY217" s="262" t="s">
        <v>152</v>
      </c>
    </row>
    <row r="218" s="2" customFormat="1" ht="24.15" customHeight="1">
      <c r="A218" s="40"/>
      <c r="B218" s="41"/>
      <c r="C218" s="198" t="s">
        <v>243</v>
      </c>
      <c r="D218" s="198" t="s">
        <v>153</v>
      </c>
      <c r="E218" s="199" t="s">
        <v>526</v>
      </c>
      <c r="F218" s="200" t="s">
        <v>527</v>
      </c>
      <c r="G218" s="201" t="s">
        <v>505</v>
      </c>
      <c r="H218" s="202">
        <v>2372.489</v>
      </c>
      <c r="I218" s="203"/>
      <c r="J218" s="204">
        <f>ROUND(I218*H218,2)</f>
        <v>0</v>
      </c>
      <c r="K218" s="200" t="s">
        <v>486</v>
      </c>
      <c r="L218" s="46"/>
      <c r="M218" s="205" t="s">
        <v>19</v>
      </c>
      <c r="N218" s="206" t="s">
        <v>47</v>
      </c>
      <c r="O218" s="86"/>
      <c r="P218" s="207">
        <f>O218*H218</f>
        <v>0</v>
      </c>
      <c r="Q218" s="207">
        <v>0</v>
      </c>
      <c r="R218" s="207">
        <f>Q218*H218</f>
        <v>0</v>
      </c>
      <c r="S218" s="207">
        <v>0</v>
      </c>
      <c r="T218" s="208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09" t="s">
        <v>151</v>
      </c>
      <c r="AT218" s="209" t="s">
        <v>153</v>
      </c>
      <c r="AU218" s="209" t="s">
        <v>86</v>
      </c>
      <c r="AY218" s="19" t="s">
        <v>152</v>
      </c>
      <c r="BE218" s="210">
        <f>IF(N218="základní",J218,0)</f>
        <v>0</v>
      </c>
      <c r="BF218" s="210">
        <f>IF(N218="snížená",J218,0)</f>
        <v>0</v>
      </c>
      <c r="BG218" s="210">
        <f>IF(N218="zákl. přenesená",J218,0)</f>
        <v>0</v>
      </c>
      <c r="BH218" s="210">
        <f>IF(N218="sníž. přenesená",J218,0)</f>
        <v>0</v>
      </c>
      <c r="BI218" s="210">
        <f>IF(N218="nulová",J218,0)</f>
        <v>0</v>
      </c>
      <c r="BJ218" s="19" t="s">
        <v>84</v>
      </c>
      <c r="BK218" s="210">
        <f>ROUND(I218*H218,2)</f>
        <v>0</v>
      </c>
      <c r="BL218" s="19" t="s">
        <v>151</v>
      </c>
      <c r="BM218" s="209" t="s">
        <v>2264</v>
      </c>
    </row>
    <row r="219" s="2" customFormat="1">
      <c r="A219" s="40"/>
      <c r="B219" s="41"/>
      <c r="C219" s="42"/>
      <c r="D219" s="229" t="s">
        <v>488</v>
      </c>
      <c r="E219" s="42"/>
      <c r="F219" s="230" t="s">
        <v>529</v>
      </c>
      <c r="G219" s="42"/>
      <c r="H219" s="42"/>
      <c r="I219" s="213"/>
      <c r="J219" s="42"/>
      <c r="K219" s="42"/>
      <c r="L219" s="46"/>
      <c r="M219" s="214"/>
      <c r="N219" s="215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488</v>
      </c>
      <c r="AU219" s="19" t="s">
        <v>86</v>
      </c>
    </row>
    <row r="220" s="13" customFormat="1">
      <c r="A220" s="13"/>
      <c r="B220" s="231"/>
      <c r="C220" s="232"/>
      <c r="D220" s="211" t="s">
        <v>490</v>
      </c>
      <c r="E220" s="233" t="s">
        <v>19</v>
      </c>
      <c r="F220" s="234" t="s">
        <v>2265</v>
      </c>
      <c r="G220" s="232"/>
      <c r="H220" s="233" t="s">
        <v>19</v>
      </c>
      <c r="I220" s="235"/>
      <c r="J220" s="232"/>
      <c r="K220" s="232"/>
      <c r="L220" s="236"/>
      <c r="M220" s="237"/>
      <c r="N220" s="238"/>
      <c r="O220" s="238"/>
      <c r="P220" s="238"/>
      <c r="Q220" s="238"/>
      <c r="R220" s="238"/>
      <c r="S220" s="238"/>
      <c r="T220" s="23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0" t="s">
        <v>490</v>
      </c>
      <c r="AU220" s="240" t="s">
        <v>86</v>
      </c>
      <c r="AV220" s="13" t="s">
        <v>84</v>
      </c>
      <c r="AW220" s="13" t="s">
        <v>37</v>
      </c>
      <c r="AX220" s="13" t="s">
        <v>76</v>
      </c>
      <c r="AY220" s="240" t="s">
        <v>152</v>
      </c>
    </row>
    <row r="221" s="14" customFormat="1">
      <c r="A221" s="14"/>
      <c r="B221" s="241"/>
      <c r="C221" s="242"/>
      <c r="D221" s="211" t="s">
        <v>490</v>
      </c>
      <c r="E221" s="243" t="s">
        <v>19</v>
      </c>
      <c r="F221" s="244" t="s">
        <v>2255</v>
      </c>
      <c r="G221" s="242"/>
      <c r="H221" s="245">
        <v>764.46000000000004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490</v>
      </c>
      <c r="AU221" s="251" t="s">
        <v>86</v>
      </c>
      <c r="AV221" s="14" t="s">
        <v>86</v>
      </c>
      <c r="AW221" s="14" t="s">
        <v>37</v>
      </c>
      <c r="AX221" s="14" t="s">
        <v>76</v>
      </c>
      <c r="AY221" s="251" t="s">
        <v>152</v>
      </c>
    </row>
    <row r="222" s="16" customFormat="1">
      <c r="A222" s="16"/>
      <c r="B222" s="263"/>
      <c r="C222" s="264"/>
      <c r="D222" s="211" t="s">
        <v>490</v>
      </c>
      <c r="E222" s="265" t="s">
        <v>19</v>
      </c>
      <c r="F222" s="266" t="s">
        <v>518</v>
      </c>
      <c r="G222" s="264"/>
      <c r="H222" s="267">
        <v>764.46000000000004</v>
      </c>
      <c r="I222" s="268"/>
      <c r="J222" s="264"/>
      <c r="K222" s="264"/>
      <c r="L222" s="269"/>
      <c r="M222" s="270"/>
      <c r="N222" s="271"/>
      <c r="O222" s="271"/>
      <c r="P222" s="271"/>
      <c r="Q222" s="271"/>
      <c r="R222" s="271"/>
      <c r="S222" s="271"/>
      <c r="T222" s="272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3" t="s">
        <v>490</v>
      </c>
      <c r="AU222" s="273" t="s">
        <v>86</v>
      </c>
      <c r="AV222" s="16" t="s">
        <v>163</v>
      </c>
      <c r="AW222" s="16" t="s">
        <v>37</v>
      </c>
      <c r="AX222" s="16" t="s">
        <v>76</v>
      </c>
      <c r="AY222" s="273" t="s">
        <v>152</v>
      </c>
    </row>
    <row r="223" s="13" customFormat="1">
      <c r="A223" s="13"/>
      <c r="B223" s="231"/>
      <c r="C223" s="232"/>
      <c r="D223" s="211" t="s">
        <v>490</v>
      </c>
      <c r="E223" s="233" t="s">
        <v>19</v>
      </c>
      <c r="F223" s="234" t="s">
        <v>2260</v>
      </c>
      <c r="G223" s="232"/>
      <c r="H223" s="233" t="s">
        <v>19</v>
      </c>
      <c r="I223" s="235"/>
      <c r="J223" s="232"/>
      <c r="K223" s="232"/>
      <c r="L223" s="236"/>
      <c r="M223" s="237"/>
      <c r="N223" s="238"/>
      <c r="O223" s="238"/>
      <c r="P223" s="238"/>
      <c r="Q223" s="238"/>
      <c r="R223" s="238"/>
      <c r="S223" s="238"/>
      <c r="T223" s="23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0" t="s">
        <v>490</v>
      </c>
      <c r="AU223" s="240" t="s">
        <v>86</v>
      </c>
      <c r="AV223" s="13" t="s">
        <v>84</v>
      </c>
      <c r="AW223" s="13" t="s">
        <v>37</v>
      </c>
      <c r="AX223" s="13" t="s">
        <v>76</v>
      </c>
      <c r="AY223" s="240" t="s">
        <v>152</v>
      </c>
    </row>
    <row r="224" s="14" customFormat="1">
      <c r="A224" s="14"/>
      <c r="B224" s="241"/>
      <c r="C224" s="242"/>
      <c r="D224" s="211" t="s">
        <v>490</v>
      </c>
      <c r="E224" s="243" t="s">
        <v>19</v>
      </c>
      <c r="F224" s="244" t="s">
        <v>2266</v>
      </c>
      <c r="G224" s="242"/>
      <c r="H224" s="245">
        <v>710.89400000000001</v>
      </c>
      <c r="I224" s="246"/>
      <c r="J224" s="242"/>
      <c r="K224" s="242"/>
      <c r="L224" s="247"/>
      <c r="M224" s="248"/>
      <c r="N224" s="249"/>
      <c r="O224" s="249"/>
      <c r="P224" s="249"/>
      <c r="Q224" s="249"/>
      <c r="R224" s="249"/>
      <c r="S224" s="249"/>
      <c r="T224" s="25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1" t="s">
        <v>490</v>
      </c>
      <c r="AU224" s="251" t="s">
        <v>86</v>
      </c>
      <c r="AV224" s="14" t="s">
        <v>86</v>
      </c>
      <c r="AW224" s="14" t="s">
        <v>37</v>
      </c>
      <c r="AX224" s="14" t="s">
        <v>76</v>
      </c>
      <c r="AY224" s="251" t="s">
        <v>152</v>
      </c>
    </row>
    <row r="225" s="14" customFormat="1">
      <c r="A225" s="14"/>
      <c r="B225" s="241"/>
      <c r="C225" s="242"/>
      <c r="D225" s="211" t="s">
        <v>490</v>
      </c>
      <c r="E225" s="243" t="s">
        <v>19</v>
      </c>
      <c r="F225" s="244" t="s">
        <v>2267</v>
      </c>
      <c r="G225" s="242"/>
      <c r="H225" s="245">
        <v>689.91200000000003</v>
      </c>
      <c r="I225" s="246"/>
      <c r="J225" s="242"/>
      <c r="K225" s="242"/>
      <c r="L225" s="247"/>
      <c r="M225" s="248"/>
      <c r="N225" s="249"/>
      <c r="O225" s="249"/>
      <c r="P225" s="249"/>
      <c r="Q225" s="249"/>
      <c r="R225" s="249"/>
      <c r="S225" s="249"/>
      <c r="T225" s="25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1" t="s">
        <v>490</v>
      </c>
      <c r="AU225" s="251" t="s">
        <v>86</v>
      </c>
      <c r="AV225" s="14" t="s">
        <v>86</v>
      </c>
      <c r="AW225" s="14" t="s">
        <v>37</v>
      </c>
      <c r="AX225" s="14" t="s">
        <v>76</v>
      </c>
      <c r="AY225" s="251" t="s">
        <v>152</v>
      </c>
    </row>
    <row r="226" s="14" customFormat="1">
      <c r="A226" s="14"/>
      <c r="B226" s="241"/>
      <c r="C226" s="242"/>
      <c r="D226" s="211" t="s">
        <v>490</v>
      </c>
      <c r="E226" s="243" t="s">
        <v>19</v>
      </c>
      <c r="F226" s="244" t="s">
        <v>2268</v>
      </c>
      <c r="G226" s="242"/>
      <c r="H226" s="245">
        <v>135.27500000000001</v>
      </c>
      <c r="I226" s="246"/>
      <c r="J226" s="242"/>
      <c r="K226" s="242"/>
      <c r="L226" s="247"/>
      <c r="M226" s="248"/>
      <c r="N226" s="249"/>
      <c r="O226" s="249"/>
      <c r="P226" s="249"/>
      <c r="Q226" s="249"/>
      <c r="R226" s="249"/>
      <c r="S226" s="249"/>
      <c r="T226" s="25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1" t="s">
        <v>490</v>
      </c>
      <c r="AU226" s="251" t="s">
        <v>86</v>
      </c>
      <c r="AV226" s="14" t="s">
        <v>86</v>
      </c>
      <c r="AW226" s="14" t="s">
        <v>37</v>
      </c>
      <c r="AX226" s="14" t="s">
        <v>76</v>
      </c>
      <c r="AY226" s="251" t="s">
        <v>152</v>
      </c>
    </row>
    <row r="227" s="16" customFormat="1">
      <c r="A227" s="16"/>
      <c r="B227" s="263"/>
      <c r="C227" s="264"/>
      <c r="D227" s="211" t="s">
        <v>490</v>
      </c>
      <c r="E227" s="265" t="s">
        <v>19</v>
      </c>
      <c r="F227" s="266" t="s">
        <v>518</v>
      </c>
      <c r="G227" s="264"/>
      <c r="H227" s="267">
        <v>1536.0809999999999</v>
      </c>
      <c r="I227" s="268"/>
      <c r="J227" s="264"/>
      <c r="K227" s="264"/>
      <c r="L227" s="269"/>
      <c r="M227" s="270"/>
      <c r="N227" s="271"/>
      <c r="O227" s="271"/>
      <c r="P227" s="271"/>
      <c r="Q227" s="271"/>
      <c r="R227" s="271"/>
      <c r="S227" s="271"/>
      <c r="T227" s="272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3" t="s">
        <v>490</v>
      </c>
      <c r="AU227" s="273" t="s">
        <v>86</v>
      </c>
      <c r="AV227" s="16" t="s">
        <v>163</v>
      </c>
      <c r="AW227" s="16" t="s">
        <v>37</v>
      </c>
      <c r="AX227" s="16" t="s">
        <v>76</v>
      </c>
      <c r="AY227" s="273" t="s">
        <v>152</v>
      </c>
    </row>
    <row r="228" s="14" customFormat="1">
      <c r="A228" s="14"/>
      <c r="B228" s="241"/>
      <c r="C228" s="242"/>
      <c r="D228" s="211" t="s">
        <v>490</v>
      </c>
      <c r="E228" s="243" t="s">
        <v>19</v>
      </c>
      <c r="F228" s="244" t="s">
        <v>2269</v>
      </c>
      <c r="G228" s="242"/>
      <c r="H228" s="245">
        <v>71.947999999999993</v>
      </c>
      <c r="I228" s="246"/>
      <c r="J228" s="242"/>
      <c r="K228" s="242"/>
      <c r="L228" s="247"/>
      <c r="M228" s="248"/>
      <c r="N228" s="249"/>
      <c r="O228" s="249"/>
      <c r="P228" s="249"/>
      <c r="Q228" s="249"/>
      <c r="R228" s="249"/>
      <c r="S228" s="249"/>
      <c r="T228" s="25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1" t="s">
        <v>490</v>
      </c>
      <c r="AU228" s="251" t="s">
        <v>86</v>
      </c>
      <c r="AV228" s="14" t="s">
        <v>86</v>
      </c>
      <c r="AW228" s="14" t="s">
        <v>37</v>
      </c>
      <c r="AX228" s="14" t="s">
        <v>76</v>
      </c>
      <c r="AY228" s="251" t="s">
        <v>152</v>
      </c>
    </row>
    <row r="229" s="16" customFormat="1">
      <c r="A229" s="16"/>
      <c r="B229" s="263"/>
      <c r="C229" s="264"/>
      <c r="D229" s="211" t="s">
        <v>490</v>
      </c>
      <c r="E229" s="265" t="s">
        <v>19</v>
      </c>
      <c r="F229" s="266" t="s">
        <v>518</v>
      </c>
      <c r="G229" s="264"/>
      <c r="H229" s="267">
        <v>71.947999999999993</v>
      </c>
      <c r="I229" s="268"/>
      <c r="J229" s="264"/>
      <c r="K229" s="264"/>
      <c r="L229" s="269"/>
      <c r="M229" s="270"/>
      <c r="N229" s="271"/>
      <c r="O229" s="271"/>
      <c r="P229" s="271"/>
      <c r="Q229" s="271"/>
      <c r="R229" s="271"/>
      <c r="S229" s="271"/>
      <c r="T229" s="272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3" t="s">
        <v>490</v>
      </c>
      <c r="AU229" s="273" t="s">
        <v>86</v>
      </c>
      <c r="AV229" s="16" t="s">
        <v>163</v>
      </c>
      <c r="AW229" s="16" t="s">
        <v>37</v>
      </c>
      <c r="AX229" s="16" t="s">
        <v>76</v>
      </c>
      <c r="AY229" s="273" t="s">
        <v>152</v>
      </c>
    </row>
    <row r="230" s="15" customFormat="1">
      <c r="A230" s="15"/>
      <c r="B230" s="252"/>
      <c r="C230" s="253"/>
      <c r="D230" s="211" t="s">
        <v>490</v>
      </c>
      <c r="E230" s="254" t="s">
        <v>19</v>
      </c>
      <c r="F230" s="255" t="s">
        <v>502</v>
      </c>
      <c r="G230" s="253"/>
      <c r="H230" s="256">
        <v>2372.489</v>
      </c>
      <c r="I230" s="257"/>
      <c r="J230" s="253"/>
      <c r="K230" s="253"/>
      <c r="L230" s="258"/>
      <c r="M230" s="259"/>
      <c r="N230" s="260"/>
      <c r="O230" s="260"/>
      <c r="P230" s="260"/>
      <c r="Q230" s="260"/>
      <c r="R230" s="260"/>
      <c r="S230" s="260"/>
      <c r="T230" s="261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2" t="s">
        <v>490</v>
      </c>
      <c r="AU230" s="262" t="s">
        <v>86</v>
      </c>
      <c r="AV230" s="15" t="s">
        <v>151</v>
      </c>
      <c r="AW230" s="15" t="s">
        <v>37</v>
      </c>
      <c r="AX230" s="15" t="s">
        <v>84</v>
      </c>
      <c r="AY230" s="262" t="s">
        <v>152</v>
      </c>
    </row>
    <row r="231" s="2" customFormat="1" ht="24.15" customHeight="1">
      <c r="A231" s="40"/>
      <c r="B231" s="41"/>
      <c r="C231" s="198" t="s">
        <v>247</v>
      </c>
      <c r="D231" s="198" t="s">
        <v>153</v>
      </c>
      <c r="E231" s="199" t="s">
        <v>531</v>
      </c>
      <c r="F231" s="200" t="s">
        <v>532</v>
      </c>
      <c r="G231" s="201" t="s">
        <v>505</v>
      </c>
      <c r="H231" s="202">
        <v>764.46000000000004</v>
      </c>
      <c r="I231" s="203"/>
      <c r="J231" s="204">
        <f>ROUND(I231*H231,2)</f>
        <v>0</v>
      </c>
      <c r="K231" s="200" t="s">
        <v>486</v>
      </c>
      <c r="L231" s="46"/>
      <c r="M231" s="205" t="s">
        <v>19</v>
      </c>
      <c r="N231" s="206" t="s">
        <v>47</v>
      </c>
      <c r="O231" s="86"/>
      <c r="P231" s="207">
        <f>O231*H231</f>
        <v>0</v>
      </c>
      <c r="Q231" s="207">
        <v>0</v>
      </c>
      <c r="R231" s="207">
        <f>Q231*H231</f>
        <v>0</v>
      </c>
      <c r="S231" s="207">
        <v>0</v>
      </c>
      <c r="T231" s="208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09" t="s">
        <v>151</v>
      </c>
      <c r="AT231" s="209" t="s">
        <v>153</v>
      </c>
      <c r="AU231" s="209" t="s">
        <v>86</v>
      </c>
      <c r="AY231" s="19" t="s">
        <v>152</v>
      </c>
      <c r="BE231" s="210">
        <f>IF(N231="základní",J231,0)</f>
        <v>0</v>
      </c>
      <c r="BF231" s="210">
        <f>IF(N231="snížená",J231,0)</f>
        <v>0</v>
      </c>
      <c r="BG231" s="210">
        <f>IF(N231="zákl. přenesená",J231,0)</f>
        <v>0</v>
      </c>
      <c r="BH231" s="210">
        <f>IF(N231="sníž. přenesená",J231,0)</f>
        <v>0</v>
      </c>
      <c r="BI231" s="210">
        <f>IF(N231="nulová",J231,0)</f>
        <v>0</v>
      </c>
      <c r="BJ231" s="19" t="s">
        <v>84</v>
      </c>
      <c r="BK231" s="210">
        <f>ROUND(I231*H231,2)</f>
        <v>0</v>
      </c>
      <c r="BL231" s="19" t="s">
        <v>151</v>
      </c>
      <c r="BM231" s="209" t="s">
        <v>2270</v>
      </c>
    </row>
    <row r="232" s="2" customFormat="1">
      <c r="A232" s="40"/>
      <c r="B232" s="41"/>
      <c r="C232" s="42"/>
      <c r="D232" s="229" t="s">
        <v>488</v>
      </c>
      <c r="E232" s="42"/>
      <c r="F232" s="230" t="s">
        <v>534</v>
      </c>
      <c r="G232" s="42"/>
      <c r="H232" s="42"/>
      <c r="I232" s="213"/>
      <c r="J232" s="42"/>
      <c r="K232" s="42"/>
      <c r="L232" s="46"/>
      <c r="M232" s="214"/>
      <c r="N232" s="215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488</v>
      </c>
      <c r="AU232" s="19" t="s">
        <v>86</v>
      </c>
    </row>
    <row r="233" s="14" customFormat="1">
      <c r="A233" s="14"/>
      <c r="B233" s="241"/>
      <c r="C233" s="242"/>
      <c r="D233" s="211" t="s">
        <v>490</v>
      </c>
      <c r="E233" s="243" t="s">
        <v>19</v>
      </c>
      <c r="F233" s="244" t="s">
        <v>2271</v>
      </c>
      <c r="G233" s="242"/>
      <c r="H233" s="245">
        <v>2575.2719999999999</v>
      </c>
      <c r="I233" s="246"/>
      <c r="J233" s="242"/>
      <c r="K233" s="242"/>
      <c r="L233" s="247"/>
      <c r="M233" s="248"/>
      <c r="N233" s="249"/>
      <c r="O233" s="249"/>
      <c r="P233" s="249"/>
      <c r="Q233" s="249"/>
      <c r="R233" s="249"/>
      <c r="S233" s="249"/>
      <c r="T233" s="25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1" t="s">
        <v>490</v>
      </c>
      <c r="AU233" s="251" t="s">
        <v>86</v>
      </c>
      <c r="AV233" s="14" t="s">
        <v>86</v>
      </c>
      <c r="AW233" s="14" t="s">
        <v>37</v>
      </c>
      <c r="AX233" s="14" t="s">
        <v>76</v>
      </c>
      <c r="AY233" s="251" t="s">
        <v>152</v>
      </c>
    </row>
    <row r="234" s="14" customFormat="1">
      <c r="A234" s="14"/>
      <c r="B234" s="241"/>
      <c r="C234" s="242"/>
      <c r="D234" s="211" t="s">
        <v>490</v>
      </c>
      <c r="E234" s="243" t="s">
        <v>19</v>
      </c>
      <c r="F234" s="244" t="s">
        <v>2272</v>
      </c>
      <c r="G234" s="242"/>
      <c r="H234" s="245">
        <v>-172.91999999999999</v>
      </c>
      <c r="I234" s="246"/>
      <c r="J234" s="242"/>
      <c r="K234" s="242"/>
      <c r="L234" s="247"/>
      <c r="M234" s="248"/>
      <c r="N234" s="249"/>
      <c r="O234" s="249"/>
      <c r="P234" s="249"/>
      <c r="Q234" s="249"/>
      <c r="R234" s="249"/>
      <c r="S234" s="249"/>
      <c r="T234" s="25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1" t="s">
        <v>490</v>
      </c>
      <c r="AU234" s="251" t="s">
        <v>86</v>
      </c>
      <c r="AV234" s="14" t="s">
        <v>86</v>
      </c>
      <c r="AW234" s="14" t="s">
        <v>37</v>
      </c>
      <c r="AX234" s="14" t="s">
        <v>76</v>
      </c>
      <c r="AY234" s="251" t="s">
        <v>152</v>
      </c>
    </row>
    <row r="235" s="14" customFormat="1">
      <c r="A235" s="14"/>
      <c r="B235" s="241"/>
      <c r="C235" s="242"/>
      <c r="D235" s="211" t="s">
        <v>490</v>
      </c>
      <c r="E235" s="243" t="s">
        <v>19</v>
      </c>
      <c r="F235" s="244" t="s">
        <v>2273</v>
      </c>
      <c r="G235" s="242"/>
      <c r="H235" s="245">
        <v>-86.459000000000003</v>
      </c>
      <c r="I235" s="246"/>
      <c r="J235" s="242"/>
      <c r="K235" s="242"/>
      <c r="L235" s="247"/>
      <c r="M235" s="248"/>
      <c r="N235" s="249"/>
      <c r="O235" s="249"/>
      <c r="P235" s="249"/>
      <c r="Q235" s="249"/>
      <c r="R235" s="249"/>
      <c r="S235" s="249"/>
      <c r="T235" s="25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1" t="s">
        <v>490</v>
      </c>
      <c r="AU235" s="251" t="s">
        <v>86</v>
      </c>
      <c r="AV235" s="14" t="s">
        <v>86</v>
      </c>
      <c r="AW235" s="14" t="s">
        <v>37</v>
      </c>
      <c r="AX235" s="14" t="s">
        <v>76</v>
      </c>
      <c r="AY235" s="251" t="s">
        <v>152</v>
      </c>
    </row>
    <row r="236" s="14" customFormat="1">
      <c r="A236" s="14"/>
      <c r="B236" s="241"/>
      <c r="C236" s="242"/>
      <c r="D236" s="211" t="s">
        <v>490</v>
      </c>
      <c r="E236" s="243" t="s">
        <v>19</v>
      </c>
      <c r="F236" s="244" t="s">
        <v>2274</v>
      </c>
      <c r="G236" s="242"/>
      <c r="H236" s="245">
        <v>-133.94</v>
      </c>
      <c r="I236" s="246"/>
      <c r="J236" s="242"/>
      <c r="K236" s="242"/>
      <c r="L236" s="247"/>
      <c r="M236" s="248"/>
      <c r="N236" s="249"/>
      <c r="O236" s="249"/>
      <c r="P236" s="249"/>
      <c r="Q236" s="249"/>
      <c r="R236" s="249"/>
      <c r="S236" s="249"/>
      <c r="T236" s="25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1" t="s">
        <v>490</v>
      </c>
      <c r="AU236" s="251" t="s">
        <v>86</v>
      </c>
      <c r="AV236" s="14" t="s">
        <v>86</v>
      </c>
      <c r="AW236" s="14" t="s">
        <v>37</v>
      </c>
      <c r="AX236" s="14" t="s">
        <v>76</v>
      </c>
      <c r="AY236" s="251" t="s">
        <v>152</v>
      </c>
    </row>
    <row r="237" s="13" customFormat="1">
      <c r="A237" s="13"/>
      <c r="B237" s="231"/>
      <c r="C237" s="232"/>
      <c r="D237" s="211" t="s">
        <v>490</v>
      </c>
      <c r="E237" s="233" t="s">
        <v>19</v>
      </c>
      <c r="F237" s="234" t="s">
        <v>2275</v>
      </c>
      <c r="G237" s="232"/>
      <c r="H237" s="233" t="s">
        <v>19</v>
      </c>
      <c r="I237" s="235"/>
      <c r="J237" s="232"/>
      <c r="K237" s="232"/>
      <c r="L237" s="236"/>
      <c r="M237" s="237"/>
      <c r="N237" s="238"/>
      <c r="O237" s="238"/>
      <c r="P237" s="238"/>
      <c r="Q237" s="238"/>
      <c r="R237" s="238"/>
      <c r="S237" s="238"/>
      <c r="T237" s="23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0" t="s">
        <v>490</v>
      </c>
      <c r="AU237" s="240" t="s">
        <v>86</v>
      </c>
      <c r="AV237" s="13" t="s">
        <v>84</v>
      </c>
      <c r="AW237" s="13" t="s">
        <v>37</v>
      </c>
      <c r="AX237" s="13" t="s">
        <v>76</v>
      </c>
      <c r="AY237" s="240" t="s">
        <v>152</v>
      </c>
    </row>
    <row r="238" s="14" customFormat="1">
      <c r="A238" s="14"/>
      <c r="B238" s="241"/>
      <c r="C238" s="242"/>
      <c r="D238" s="211" t="s">
        <v>490</v>
      </c>
      <c r="E238" s="243" t="s">
        <v>19</v>
      </c>
      <c r="F238" s="244" t="s">
        <v>2276</v>
      </c>
      <c r="G238" s="242"/>
      <c r="H238" s="245">
        <v>-238.27099999999999</v>
      </c>
      <c r="I238" s="246"/>
      <c r="J238" s="242"/>
      <c r="K238" s="242"/>
      <c r="L238" s="247"/>
      <c r="M238" s="248"/>
      <c r="N238" s="249"/>
      <c r="O238" s="249"/>
      <c r="P238" s="249"/>
      <c r="Q238" s="249"/>
      <c r="R238" s="249"/>
      <c r="S238" s="249"/>
      <c r="T238" s="25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1" t="s">
        <v>490</v>
      </c>
      <c r="AU238" s="251" t="s">
        <v>86</v>
      </c>
      <c r="AV238" s="14" t="s">
        <v>86</v>
      </c>
      <c r="AW238" s="14" t="s">
        <v>37</v>
      </c>
      <c r="AX238" s="14" t="s">
        <v>76</v>
      </c>
      <c r="AY238" s="251" t="s">
        <v>152</v>
      </c>
    </row>
    <row r="239" s="14" customFormat="1">
      <c r="A239" s="14"/>
      <c r="B239" s="241"/>
      <c r="C239" s="242"/>
      <c r="D239" s="211" t="s">
        <v>490</v>
      </c>
      <c r="E239" s="243" t="s">
        <v>19</v>
      </c>
      <c r="F239" s="244" t="s">
        <v>2277</v>
      </c>
      <c r="G239" s="242"/>
      <c r="H239" s="245">
        <v>-1162.0440000000001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1" t="s">
        <v>490</v>
      </c>
      <c r="AU239" s="251" t="s">
        <v>86</v>
      </c>
      <c r="AV239" s="14" t="s">
        <v>86</v>
      </c>
      <c r="AW239" s="14" t="s">
        <v>37</v>
      </c>
      <c r="AX239" s="14" t="s">
        <v>76</v>
      </c>
      <c r="AY239" s="251" t="s">
        <v>152</v>
      </c>
    </row>
    <row r="240" s="14" customFormat="1">
      <c r="A240" s="14"/>
      <c r="B240" s="241"/>
      <c r="C240" s="242"/>
      <c r="D240" s="211" t="s">
        <v>490</v>
      </c>
      <c r="E240" s="243" t="s">
        <v>19</v>
      </c>
      <c r="F240" s="244" t="s">
        <v>2278</v>
      </c>
      <c r="G240" s="242"/>
      <c r="H240" s="245">
        <v>-5.5199999999999996</v>
      </c>
      <c r="I240" s="246"/>
      <c r="J240" s="242"/>
      <c r="K240" s="242"/>
      <c r="L240" s="247"/>
      <c r="M240" s="248"/>
      <c r="N240" s="249"/>
      <c r="O240" s="249"/>
      <c r="P240" s="249"/>
      <c r="Q240" s="249"/>
      <c r="R240" s="249"/>
      <c r="S240" s="249"/>
      <c r="T240" s="25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1" t="s">
        <v>490</v>
      </c>
      <c r="AU240" s="251" t="s">
        <v>86</v>
      </c>
      <c r="AV240" s="14" t="s">
        <v>86</v>
      </c>
      <c r="AW240" s="14" t="s">
        <v>37</v>
      </c>
      <c r="AX240" s="14" t="s">
        <v>76</v>
      </c>
      <c r="AY240" s="251" t="s">
        <v>152</v>
      </c>
    </row>
    <row r="241" s="13" customFormat="1">
      <c r="A241" s="13"/>
      <c r="B241" s="231"/>
      <c r="C241" s="232"/>
      <c r="D241" s="211" t="s">
        <v>490</v>
      </c>
      <c r="E241" s="233" t="s">
        <v>19</v>
      </c>
      <c r="F241" s="234" t="s">
        <v>2279</v>
      </c>
      <c r="G241" s="232"/>
      <c r="H241" s="233" t="s">
        <v>19</v>
      </c>
      <c r="I241" s="235"/>
      <c r="J241" s="232"/>
      <c r="K241" s="232"/>
      <c r="L241" s="236"/>
      <c r="M241" s="237"/>
      <c r="N241" s="238"/>
      <c r="O241" s="238"/>
      <c r="P241" s="238"/>
      <c r="Q241" s="238"/>
      <c r="R241" s="238"/>
      <c r="S241" s="238"/>
      <c r="T241" s="23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0" t="s">
        <v>490</v>
      </c>
      <c r="AU241" s="240" t="s">
        <v>86</v>
      </c>
      <c r="AV241" s="13" t="s">
        <v>84</v>
      </c>
      <c r="AW241" s="13" t="s">
        <v>37</v>
      </c>
      <c r="AX241" s="13" t="s">
        <v>76</v>
      </c>
      <c r="AY241" s="240" t="s">
        <v>152</v>
      </c>
    </row>
    <row r="242" s="14" customFormat="1">
      <c r="A242" s="14"/>
      <c r="B242" s="241"/>
      <c r="C242" s="242"/>
      <c r="D242" s="211" t="s">
        <v>490</v>
      </c>
      <c r="E242" s="243" t="s">
        <v>19</v>
      </c>
      <c r="F242" s="244" t="s">
        <v>2280</v>
      </c>
      <c r="G242" s="242"/>
      <c r="H242" s="245">
        <v>-2.6379999999999999</v>
      </c>
      <c r="I242" s="246"/>
      <c r="J242" s="242"/>
      <c r="K242" s="242"/>
      <c r="L242" s="247"/>
      <c r="M242" s="248"/>
      <c r="N242" s="249"/>
      <c r="O242" s="249"/>
      <c r="P242" s="249"/>
      <c r="Q242" s="249"/>
      <c r="R242" s="249"/>
      <c r="S242" s="249"/>
      <c r="T242" s="25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1" t="s">
        <v>490</v>
      </c>
      <c r="AU242" s="251" t="s">
        <v>86</v>
      </c>
      <c r="AV242" s="14" t="s">
        <v>86</v>
      </c>
      <c r="AW242" s="14" t="s">
        <v>37</v>
      </c>
      <c r="AX242" s="14" t="s">
        <v>76</v>
      </c>
      <c r="AY242" s="251" t="s">
        <v>152</v>
      </c>
    </row>
    <row r="243" s="14" customFormat="1">
      <c r="A243" s="14"/>
      <c r="B243" s="241"/>
      <c r="C243" s="242"/>
      <c r="D243" s="211" t="s">
        <v>490</v>
      </c>
      <c r="E243" s="243" t="s">
        <v>19</v>
      </c>
      <c r="F243" s="244" t="s">
        <v>2281</v>
      </c>
      <c r="G243" s="242"/>
      <c r="H243" s="245">
        <v>-3.1499999999999999</v>
      </c>
      <c r="I243" s="246"/>
      <c r="J243" s="242"/>
      <c r="K243" s="242"/>
      <c r="L243" s="247"/>
      <c r="M243" s="248"/>
      <c r="N243" s="249"/>
      <c r="O243" s="249"/>
      <c r="P243" s="249"/>
      <c r="Q243" s="249"/>
      <c r="R243" s="249"/>
      <c r="S243" s="249"/>
      <c r="T243" s="25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1" t="s">
        <v>490</v>
      </c>
      <c r="AU243" s="251" t="s">
        <v>86</v>
      </c>
      <c r="AV243" s="14" t="s">
        <v>86</v>
      </c>
      <c r="AW243" s="14" t="s">
        <v>37</v>
      </c>
      <c r="AX243" s="14" t="s">
        <v>76</v>
      </c>
      <c r="AY243" s="251" t="s">
        <v>152</v>
      </c>
    </row>
    <row r="244" s="14" customFormat="1">
      <c r="A244" s="14"/>
      <c r="B244" s="241"/>
      <c r="C244" s="242"/>
      <c r="D244" s="211" t="s">
        <v>490</v>
      </c>
      <c r="E244" s="243" t="s">
        <v>19</v>
      </c>
      <c r="F244" s="244" t="s">
        <v>2282</v>
      </c>
      <c r="G244" s="242"/>
      <c r="H244" s="245">
        <v>-5.8700000000000001</v>
      </c>
      <c r="I244" s="246"/>
      <c r="J244" s="242"/>
      <c r="K244" s="242"/>
      <c r="L244" s="247"/>
      <c r="M244" s="248"/>
      <c r="N244" s="249"/>
      <c r="O244" s="249"/>
      <c r="P244" s="249"/>
      <c r="Q244" s="249"/>
      <c r="R244" s="249"/>
      <c r="S244" s="249"/>
      <c r="T244" s="25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1" t="s">
        <v>490</v>
      </c>
      <c r="AU244" s="251" t="s">
        <v>86</v>
      </c>
      <c r="AV244" s="14" t="s">
        <v>86</v>
      </c>
      <c r="AW244" s="14" t="s">
        <v>37</v>
      </c>
      <c r="AX244" s="14" t="s">
        <v>76</v>
      </c>
      <c r="AY244" s="251" t="s">
        <v>152</v>
      </c>
    </row>
    <row r="245" s="15" customFormat="1">
      <c r="A245" s="15"/>
      <c r="B245" s="252"/>
      <c r="C245" s="253"/>
      <c r="D245" s="211" t="s">
        <v>490</v>
      </c>
      <c r="E245" s="254" t="s">
        <v>19</v>
      </c>
      <c r="F245" s="255" t="s">
        <v>502</v>
      </c>
      <c r="G245" s="253"/>
      <c r="H245" s="256">
        <v>764.46000000000004</v>
      </c>
      <c r="I245" s="257"/>
      <c r="J245" s="253"/>
      <c r="K245" s="253"/>
      <c r="L245" s="258"/>
      <c r="M245" s="259"/>
      <c r="N245" s="260"/>
      <c r="O245" s="260"/>
      <c r="P245" s="260"/>
      <c r="Q245" s="260"/>
      <c r="R245" s="260"/>
      <c r="S245" s="260"/>
      <c r="T245" s="261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2" t="s">
        <v>490</v>
      </c>
      <c r="AU245" s="262" t="s">
        <v>86</v>
      </c>
      <c r="AV245" s="15" t="s">
        <v>151</v>
      </c>
      <c r="AW245" s="15" t="s">
        <v>37</v>
      </c>
      <c r="AX245" s="15" t="s">
        <v>84</v>
      </c>
      <c r="AY245" s="262" t="s">
        <v>152</v>
      </c>
    </row>
    <row r="246" s="2" customFormat="1" ht="37.8" customHeight="1">
      <c r="A246" s="40"/>
      <c r="B246" s="41"/>
      <c r="C246" s="198" t="s">
        <v>251</v>
      </c>
      <c r="D246" s="198" t="s">
        <v>153</v>
      </c>
      <c r="E246" s="199" t="s">
        <v>2283</v>
      </c>
      <c r="F246" s="200" t="s">
        <v>2284</v>
      </c>
      <c r="G246" s="201" t="s">
        <v>505</v>
      </c>
      <c r="H246" s="202">
        <v>6.0789999999999997</v>
      </c>
      <c r="I246" s="203"/>
      <c r="J246" s="204">
        <f>ROUND(I246*H246,2)</f>
        <v>0</v>
      </c>
      <c r="K246" s="200" t="s">
        <v>486</v>
      </c>
      <c r="L246" s="46"/>
      <c r="M246" s="205" t="s">
        <v>19</v>
      </c>
      <c r="N246" s="206" t="s">
        <v>47</v>
      </c>
      <c r="O246" s="86"/>
      <c r="P246" s="207">
        <f>O246*H246</f>
        <v>0</v>
      </c>
      <c r="Q246" s="207">
        <v>0</v>
      </c>
      <c r="R246" s="207">
        <f>Q246*H246</f>
        <v>0</v>
      </c>
      <c r="S246" s="207">
        <v>0</v>
      </c>
      <c r="T246" s="208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09" t="s">
        <v>151</v>
      </c>
      <c r="AT246" s="209" t="s">
        <v>153</v>
      </c>
      <c r="AU246" s="209" t="s">
        <v>86</v>
      </c>
      <c r="AY246" s="19" t="s">
        <v>152</v>
      </c>
      <c r="BE246" s="210">
        <f>IF(N246="základní",J246,0)</f>
        <v>0</v>
      </c>
      <c r="BF246" s="210">
        <f>IF(N246="snížená",J246,0)</f>
        <v>0</v>
      </c>
      <c r="BG246" s="210">
        <f>IF(N246="zákl. přenesená",J246,0)</f>
        <v>0</v>
      </c>
      <c r="BH246" s="210">
        <f>IF(N246="sníž. přenesená",J246,0)</f>
        <v>0</v>
      </c>
      <c r="BI246" s="210">
        <f>IF(N246="nulová",J246,0)</f>
        <v>0</v>
      </c>
      <c r="BJ246" s="19" t="s">
        <v>84</v>
      </c>
      <c r="BK246" s="210">
        <f>ROUND(I246*H246,2)</f>
        <v>0</v>
      </c>
      <c r="BL246" s="19" t="s">
        <v>151</v>
      </c>
      <c r="BM246" s="209" t="s">
        <v>2285</v>
      </c>
    </row>
    <row r="247" s="2" customFormat="1">
      <c r="A247" s="40"/>
      <c r="B247" s="41"/>
      <c r="C247" s="42"/>
      <c r="D247" s="229" t="s">
        <v>488</v>
      </c>
      <c r="E247" s="42"/>
      <c r="F247" s="230" t="s">
        <v>2286</v>
      </c>
      <c r="G247" s="42"/>
      <c r="H247" s="42"/>
      <c r="I247" s="213"/>
      <c r="J247" s="42"/>
      <c r="K247" s="42"/>
      <c r="L247" s="46"/>
      <c r="M247" s="214"/>
      <c r="N247" s="215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488</v>
      </c>
      <c r="AU247" s="19" t="s">
        <v>86</v>
      </c>
    </row>
    <row r="248" s="13" customFormat="1">
      <c r="A248" s="13"/>
      <c r="B248" s="231"/>
      <c r="C248" s="232"/>
      <c r="D248" s="211" t="s">
        <v>490</v>
      </c>
      <c r="E248" s="233" t="s">
        <v>19</v>
      </c>
      <c r="F248" s="234" t="s">
        <v>2287</v>
      </c>
      <c r="G248" s="232"/>
      <c r="H248" s="233" t="s">
        <v>19</v>
      </c>
      <c r="I248" s="235"/>
      <c r="J248" s="232"/>
      <c r="K248" s="232"/>
      <c r="L248" s="236"/>
      <c r="M248" s="237"/>
      <c r="N248" s="238"/>
      <c r="O248" s="238"/>
      <c r="P248" s="238"/>
      <c r="Q248" s="238"/>
      <c r="R248" s="238"/>
      <c r="S248" s="238"/>
      <c r="T248" s="23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0" t="s">
        <v>490</v>
      </c>
      <c r="AU248" s="240" t="s">
        <v>86</v>
      </c>
      <c r="AV248" s="13" t="s">
        <v>84</v>
      </c>
      <c r="AW248" s="13" t="s">
        <v>37</v>
      </c>
      <c r="AX248" s="13" t="s">
        <v>76</v>
      </c>
      <c r="AY248" s="240" t="s">
        <v>152</v>
      </c>
    </row>
    <row r="249" s="14" customFormat="1">
      <c r="A249" s="14"/>
      <c r="B249" s="241"/>
      <c r="C249" s="242"/>
      <c r="D249" s="211" t="s">
        <v>490</v>
      </c>
      <c r="E249" s="243" t="s">
        <v>19</v>
      </c>
      <c r="F249" s="244" t="s">
        <v>2288</v>
      </c>
      <c r="G249" s="242"/>
      <c r="H249" s="245">
        <v>3.1499999999999999</v>
      </c>
      <c r="I249" s="246"/>
      <c r="J249" s="242"/>
      <c r="K249" s="242"/>
      <c r="L249" s="247"/>
      <c r="M249" s="248"/>
      <c r="N249" s="249"/>
      <c r="O249" s="249"/>
      <c r="P249" s="249"/>
      <c r="Q249" s="249"/>
      <c r="R249" s="249"/>
      <c r="S249" s="249"/>
      <c r="T249" s="25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1" t="s">
        <v>490</v>
      </c>
      <c r="AU249" s="251" t="s">
        <v>86</v>
      </c>
      <c r="AV249" s="14" t="s">
        <v>86</v>
      </c>
      <c r="AW249" s="14" t="s">
        <v>37</v>
      </c>
      <c r="AX249" s="14" t="s">
        <v>76</v>
      </c>
      <c r="AY249" s="251" t="s">
        <v>152</v>
      </c>
    </row>
    <row r="250" s="14" customFormat="1">
      <c r="A250" s="14"/>
      <c r="B250" s="241"/>
      <c r="C250" s="242"/>
      <c r="D250" s="211" t="s">
        <v>490</v>
      </c>
      <c r="E250" s="243" t="s">
        <v>19</v>
      </c>
      <c r="F250" s="244" t="s">
        <v>2289</v>
      </c>
      <c r="G250" s="242"/>
      <c r="H250" s="245">
        <v>5.8700000000000001</v>
      </c>
      <c r="I250" s="246"/>
      <c r="J250" s="242"/>
      <c r="K250" s="242"/>
      <c r="L250" s="247"/>
      <c r="M250" s="248"/>
      <c r="N250" s="249"/>
      <c r="O250" s="249"/>
      <c r="P250" s="249"/>
      <c r="Q250" s="249"/>
      <c r="R250" s="249"/>
      <c r="S250" s="249"/>
      <c r="T250" s="25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1" t="s">
        <v>490</v>
      </c>
      <c r="AU250" s="251" t="s">
        <v>86</v>
      </c>
      <c r="AV250" s="14" t="s">
        <v>86</v>
      </c>
      <c r="AW250" s="14" t="s">
        <v>37</v>
      </c>
      <c r="AX250" s="14" t="s">
        <v>76</v>
      </c>
      <c r="AY250" s="251" t="s">
        <v>152</v>
      </c>
    </row>
    <row r="251" s="14" customFormat="1">
      <c r="A251" s="14"/>
      <c r="B251" s="241"/>
      <c r="C251" s="242"/>
      <c r="D251" s="211" t="s">
        <v>490</v>
      </c>
      <c r="E251" s="243" t="s">
        <v>19</v>
      </c>
      <c r="F251" s="244" t="s">
        <v>2290</v>
      </c>
      <c r="G251" s="242"/>
      <c r="H251" s="245">
        <v>-2.9409999999999998</v>
      </c>
      <c r="I251" s="246"/>
      <c r="J251" s="242"/>
      <c r="K251" s="242"/>
      <c r="L251" s="247"/>
      <c r="M251" s="248"/>
      <c r="N251" s="249"/>
      <c r="O251" s="249"/>
      <c r="P251" s="249"/>
      <c r="Q251" s="249"/>
      <c r="R251" s="249"/>
      <c r="S251" s="249"/>
      <c r="T251" s="25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1" t="s">
        <v>490</v>
      </c>
      <c r="AU251" s="251" t="s">
        <v>86</v>
      </c>
      <c r="AV251" s="14" t="s">
        <v>86</v>
      </c>
      <c r="AW251" s="14" t="s">
        <v>37</v>
      </c>
      <c r="AX251" s="14" t="s">
        <v>76</v>
      </c>
      <c r="AY251" s="251" t="s">
        <v>152</v>
      </c>
    </row>
    <row r="252" s="15" customFormat="1">
      <c r="A252" s="15"/>
      <c r="B252" s="252"/>
      <c r="C252" s="253"/>
      <c r="D252" s="211" t="s">
        <v>490</v>
      </c>
      <c r="E252" s="254" t="s">
        <v>19</v>
      </c>
      <c r="F252" s="255" t="s">
        <v>502</v>
      </c>
      <c r="G252" s="253"/>
      <c r="H252" s="256">
        <v>6.0789999999999997</v>
      </c>
      <c r="I252" s="257"/>
      <c r="J252" s="253"/>
      <c r="K252" s="253"/>
      <c r="L252" s="258"/>
      <c r="M252" s="259"/>
      <c r="N252" s="260"/>
      <c r="O252" s="260"/>
      <c r="P252" s="260"/>
      <c r="Q252" s="260"/>
      <c r="R252" s="260"/>
      <c r="S252" s="260"/>
      <c r="T252" s="261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2" t="s">
        <v>490</v>
      </c>
      <c r="AU252" s="262" t="s">
        <v>86</v>
      </c>
      <c r="AV252" s="15" t="s">
        <v>151</v>
      </c>
      <c r="AW252" s="15" t="s">
        <v>37</v>
      </c>
      <c r="AX252" s="15" t="s">
        <v>84</v>
      </c>
      <c r="AY252" s="262" t="s">
        <v>152</v>
      </c>
    </row>
    <row r="253" s="2" customFormat="1" ht="16.5" customHeight="1">
      <c r="A253" s="40"/>
      <c r="B253" s="41"/>
      <c r="C253" s="274" t="s">
        <v>255</v>
      </c>
      <c r="D253" s="274" t="s">
        <v>674</v>
      </c>
      <c r="E253" s="275" t="s">
        <v>2291</v>
      </c>
      <c r="F253" s="276" t="s">
        <v>2292</v>
      </c>
      <c r="G253" s="277" t="s">
        <v>558</v>
      </c>
      <c r="H253" s="278">
        <v>12.157</v>
      </c>
      <c r="I253" s="279"/>
      <c r="J253" s="280">
        <f>ROUND(I253*H253,2)</f>
        <v>0</v>
      </c>
      <c r="K253" s="276" t="s">
        <v>486</v>
      </c>
      <c r="L253" s="281"/>
      <c r="M253" s="282" t="s">
        <v>19</v>
      </c>
      <c r="N253" s="283" t="s">
        <v>47</v>
      </c>
      <c r="O253" s="86"/>
      <c r="P253" s="207">
        <f>O253*H253</f>
        <v>0</v>
      </c>
      <c r="Q253" s="207">
        <v>1</v>
      </c>
      <c r="R253" s="207">
        <f>Q253*H253</f>
        <v>12.157</v>
      </c>
      <c r="S253" s="207">
        <v>0</v>
      </c>
      <c r="T253" s="208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09" t="s">
        <v>182</v>
      </c>
      <c r="AT253" s="209" t="s">
        <v>674</v>
      </c>
      <c r="AU253" s="209" t="s">
        <v>86</v>
      </c>
      <c r="AY253" s="19" t="s">
        <v>152</v>
      </c>
      <c r="BE253" s="210">
        <f>IF(N253="základní",J253,0)</f>
        <v>0</v>
      </c>
      <c r="BF253" s="210">
        <f>IF(N253="snížená",J253,0)</f>
        <v>0</v>
      </c>
      <c r="BG253" s="210">
        <f>IF(N253="zákl. přenesená",J253,0)</f>
        <v>0</v>
      </c>
      <c r="BH253" s="210">
        <f>IF(N253="sníž. přenesená",J253,0)</f>
        <v>0</v>
      </c>
      <c r="BI253" s="210">
        <f>IF(N253="nulová",J253,0)</f>
        <v>0</v>
      </c>
      <c r="BJ253" s="19" t="s">
        <v>84</v>
      </c>
      <c r="BK253" s="210">
        <f>ROUND(I253*H253,2)</f>
        <v>0</v>
      </c>
      <c r="BL253" s="19" t="s">
        <v>151</v>
      </c>
      <c r="BM253" s="209" t="s">
        <v>2293</v>
      </c>
    </row>
    <row r="254" s="2" customFormat="1">
      <c r="A254" s="40"/>
      <c r="B254" s="41"/>
      <c r="C254" s="42"/>
      <c r="D254" s="211" t="s">
        <v>394</v>
      </c>
      <c r="E254" s="42"/>
      <c r="F254" s="212" t="s">
        <v>2294</v>
      </c>
      <c r="G254" s="42"/>
      <c r="H254" s="42"/>
      <c r="I254" s="213"/>
      <c r="J254" s="42"/>
      <c r="K254" s="42"/>
      <c r="L254" s="46"/>
      <c r="M254" s="214"/>
      <c r="N254" s="215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394</v>
      </c>
      <c r="AU254" s="19" t="s">
        <v>86</v>
      </c>
    </row>
    <row r="255" s="13" customFormat="1">
      <c r="A255" s="13"/>
      <c r="B255" s="231"/>
      <c r="C255" s="232"/>
      <c r="D255" s="211" t="s">
        <v>490</v>
      </c>
      <c r="E255" s="233" t="s">
        <v>19</v>
      </c>
      <c r="F255" s="234" t="s">
        <v>2287</v>
      </c>
      <c r="G255" s="232"/>
      <c r="H255" s="233" t="s">
        <v>19</v>
      </c>
      <c r="I255" s="235"/>
      <c r="J255" s="232"/>
      <c r="K255" s="232"/>
      <c r="L255" s="236"/>
      <c r="M255" s="237"/>
      <c r="N255" s="238"/>
      <c r="O255" s="238"/>
      <c r="P255" s="238"/>
      <c r="Q255" s="238"/>
      <c r="R255" s="238"/>
      <c r="S255" s="238"/>
      <c r="T255" s="23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0" t="s">
        <v>490</v>
      </c>
      <c r="AU255" s="240" t="s">
        <v>86</v>
      </c>
      <c r="AV255" s="13" t="s">
        <v>84</v>
      </c>
      <c r="AW255" s="13" t="s">
        <v>37</v>
      </c>
      <c r="AX255" s="13" t="s">
        <v>76</v>
      </c>
      <c r="AY255" s="240" t="s">
        <v>152</v>
      </c>
    </row>
    <row r="256" s="14" customFormat="1">
      <c r="A256" s="14"/>
      <c r="B256" s="241"/>
      <c r="C256" s="242"/>
      <c r="D256" s="211" t="s">
        <v>490</v>
      </c>
      <c r="E256" s="243" t="s">
        <v>19</v>
      </c>
      <c r="F256" s="244" t="s">
        <v>2295</v>
      </c>
      <c r="G256" s="242"/>
      <c r="H256" s="245">
        <v>12.157</v>
      </c>
      <c r="I256" s="246"/>
      <c r="J256" s="242"/>
      <c r="K256" s="242"/>
      <c r="L256" s="247"/>
      <c r="M256" s="248"/>
      <c r="N256" s="249"/>
      <c r="O256" s="249"/>
      <c r="P256" s="249"/>
      <c r="Q256" s="249"/>
      <c r="R256" s="249"/>
      <c r="S256" s="249"/>
      <c r="T256" s="25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1" t="s">
        <v>490</v>
      </c>
      <c r="AU256" s="251" t="s">
        <v>86</v>
      </c>
      <c r="AV256" s="14" t="s">
        <v>86</v>
      </c>
      <c r="AW256" s="14" t="s">
        <v>37</v>
      </c>
      <c r="AX256" s="14" t="s">
        <v>84</v>
      </c>
      <c r="AY256" s="251" t="s">
        <v>152</v>
      </c>
    </row>
    <row r="257" s="2" customFormat="1" ht="24.15" customHeight="1">
      <c r="A257" s="40"/>
      <c r="B257" s="41"/>
      <c r="C257" s="198" t="s">
        <v>259</v>
      </c>
      <c r="D257" s="198" t="s">
        <v>153</v>
      </c>
      <c r="E257" s="199" t="s">
        <v>1499</v>
      </c>
      <c r="F257" s="200" t="s">
        <v>1500</v>
      </c>
      <c r="G257" s="201" t="s">
        <v>558</v>
      </c>
      <c r="H257" s="202">
        <v>172.67500000000001</v>
      </c>
      <c r="I257" s="203"/>
      <c r="J257" s="204">
        <f>ROUND(I257*H257,2)</f>
        <v>0</v>
      </c>
      <c r="K257" s="200" t="s">
        <v>486</v>
      </c>
      <c r="L257" s="46"/>
      <c r="M257" s="205" t="s">
        <v>19</v>
      </c>
      <c r="N257" s="206" t="s">
        <v>47</v>
      </c>
      <c r="O257" s="86"/>
      <c r="P257" s="207">
        <f>O257*H257</f>
        <v>0</v>
      </c>
      <c r="Q257" s="207">
        <v>0</v>
      </c>
      <c r="R257" s="207">
        <f>Q257*H257</f>
        <v>0</v>
      </c>
      <c r="S257" s="207">
        <v>0</v>
      </c>
      <c r="T257" s="208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09" t="s">
        <v>151</v>
      </c>
      <c r="AT257" s="209" t="s">
        <v>153</v>
      </c>
      <c r="AU257" s="209" t="s">
        <v>86</v>
      </c>
      <c r="AY257" s="19" t="s">
        <v>152</v>
      </c>
      <c r="BE257" s="210">
        <f>IF(N257="základní",J257,0)</f>
        <v>0</v>
      </c>
      <c r="BF257" s="210">
        <f>IF(N257="snížená",J257,0)</f>
        <v>0</v>
      </c>
      <c r="BG257" s="210">
        <f>IF(N257="zákl. přenesená",J257,0)</f>
        <v>0</v>
      </c>
      <c r="BH257" s="210">
        <f>IF(N257="sníž. přenesená",J257,0)</f>
        <v>0</v>
      </c>
      <c r="BI257" s="210">
        <f>IF(N257="nulová",J257,0)</f>
        <v>0</v>
      </c>
      <c r="BJ257" s="19" t="s">
        <v>84</v>
      </c>
      <c r="BK257" s="210">
        <f>ROUND(I257*H257,2)</f>
        <v>0</v>
      </c>
      <c r="BL257" s="19" t="s">
        <v>151</v>
      </c>
      <c r="BM257" s="209" t="s">
        <v>2296</v>
      </c>
    </row>
    <row r="258" s="2" customFormat="1">
      <c r="A258" s="40"/>
      <c r="B258" s="41"/>
      <c r="C258" s="42"/>
      <c r="D258" s="229" t="s">
        <v>488</v>
      </c>
      <c r="E258" s="42"/>
      <c r="F258" s="230" t="s">
        <v>1502</v>
      </c>
      <c r="G258" s="42"/>
      <c r="H258" s="42"/>
      <c r="I258" s="213"/>
      <c r="J258" s="42"/>
      <c r="K258" s="42"/>
      <c r="L258" s="46"/>
      <c r="M258" s="214"/>
      <c r="N258" s="215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488</v>
      </c>
      <c r="AU258" s="19" t="s">
        <v>86</v>
      </c>
    </row>
    <row r="259" s="13" customFormat="1">
      <c r="A259" s="13"/>
      <c r="B259" s="231"/>
      <c r="C259" s="232"/>
      <c r="D259" s="211" t="s">
        <v>490</v>
      </c>
      <c r="E259" s="233" t="s">
        <v>19</v>
      </c>
      <c r="F259" s="234" t="s">
        <v>2297</v>
      </c>
      <c r="G259" s="232"/>
      <c r="H259" s="233" t="s">
        <v>19</v>
      </c>
      <c r="I259" s="235"/>
      <c r="J259" s="232"/>
      <c r="K259" s="232"/>
      <c r="L259" s="236"/>
      <c r="M259" s="237"/>
      <c r="N259" s="238"/>
      <c r="O259" s="238"/>
      <c r="P259" s="238"/>
      <c r="Q259" s="238"/>
      <c r="R259" s="238"/>
      <c r="S259" s="238"/>
      <c r="T259" s="23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0" t="s">
        <v>490</v>
      </c>
      <c r="AU259" s="240" t="s">
        <v>86</v>
      </c>
      <c r="AV259" s="13" t="s">
        <v>84</v>
      </c>
      <c r="AW259" s="13" t="s">
        <v>37</v>
      </c>
      <c r="AX259" s="13" t="s">
        <v>76</v>
      </c>
      <c r="AY259" s="240" t="s">
        <v>152</v>
      </c>
    </row>
    <row r="260" s="14" customFormat="1">
      <c r="A260" s="14"/>
      <c r="B260" s="241"/>
      <c r="C260" s="242"/>
      <c r="D260" s="211" t="s">
        <v>490</v>
      </c>
      <c r="E260" s="243" t="s">
        <v>19</v>
      </c>
      <c r="F260" s="244" t="s">
        <v>2298</v>
      </c>
      <c r="G260" s="242"/>
      <c r="H260" s="245">
        <v>172.67500000000001</v>
      </c>
      <c r="I260" s="246"/>
      <c r="J260" s="242"/>
      <c r="K260" s="242"/>
      <c r="L260" s="247"/>
      <c r="M260" s="248"/>
      <c r="N260" s="249"/>
      <c r="O260" s="249"/>
      <c r="P260" s="249"/>
      <c r="Q260" s="249"/>
      <c r="R260" s="249"/>
      <c r="S260" s="249"/>
      <c r="T260" s="25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1" t="s">
        <v>490</v>
      </c>
      <c r="AU260" s="251" t="s">
        <v>86</v>
      </c>
      <c r="AV260" s="14" t="s">
        <v>86</v>
      </c>
      <c r="AW260" s="14" t="s">
        <v>37</v>
      </c>
      <c r="AX260" s="14" t="s">
        <v>84</v>
      </c>
      <c r="AY260" s="251" t="s">
        <v>152</v>
      </c>
    </row>
    <row r="261" s="11" customFormat="1" ht="22.8" customHeight="1">
      <c r="A261" s="11"/>
      <c r="B261" s="184"/>
      <c r="C261" s="185"/>
      <c r="D261" s="186" t="s">
        <v>75</v>
      </c>
      <c r="E261" s="227" t="s">
        <v>86</v>
      </c>
      <c r="F261" s="227" t="s">
        <v>535</v>
      </c>
      <c r="G261" s="185"/>
      <c r="H261" s="185"/>
      <c r="I261" s="188"/>
      <c r="J261" s="228">
        <f>BK261</f>
        <v>0</v>
      </c>
      <c r="K261" s="185"/>
      <c r="L261" s="190"/>
      <c r="M261" s="191"/>
      <c r="N261" s="192"/>
      <c r="O261" s="192"/>
      <c r="P261" s="193">
        <f>SUM(P262:P341)</f>
        <v>0</v>
      </c>
      <c r="Q261" s="192"/>
      <c r="R261" s="193">
        <f>SUM(R262:R341)</f>
        <v>601.5873660200001</v>
      </c>
      <c r="S261" s="192"/>
      <c r="T261" s="194">
        <f>SUM(T262:T341)</f>
        <v>0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R261" s="195" t="s">
        <v>84</v>
      </c>
      <c r="AT261" s="196" t="s">
        <v>75</v>
      </c>
      <c r="AU261" s="196" t="s">
        <v>84</v>
      </c>
      <c r="AY261" s="195" t="s">
        <v>152</v>
      </c>
      <c r="BK261" s="197">
        <f>SUM(BK262:BK341)</f>
        <v>0</v>
      </c>
    </row>
    <row r="262" s="2" customFormat="1" ht="24.15" customHeight="1">
      <c r="A262" s="40"/>
      <c r="B262" s="41"/>
      <c r="C262" s="198" t="s">
        <v>263</v>
      </c>
      <c r="D262" s="198" t="s">
        <v>153</v>
      </c>
      <c r="E262" s="199" t="s">
        <v>2299</v>
      </c>
      <c r="F262" s="200" t="s">
        <v>2300</v>
      </c>
      <c r="G262" s="201" t="s">
        <v>485</v>
      </c>
      <c r="H262" s="202">
        <v>210.732</v>
      </c>
      <c r="I262" s="203"/>
      <c r="J262" s="204">
        <f>ROUND(I262*H262,2)</f>
        <v>0</v>
      </c>
      <c r="K262" s="200" t="s">
        <v>486</v>
      </c>
      <c r="L262" s="46"/>
      <c r="M262" s="205" t="s">
        <v>19</v>
      </c>
      <c r="N262" s="206" t="s">
        <v>47</v>
      </c>
      <c r="O262" s="86"/>
      <c r="P262" s="207">
        <f>O262*H262</f>
        <v>0</v>
      </c>
      <c r="Q262" s="207">
        <v>0.00017000000000000001</v>
      </c>
      <c r="R262" s="207">
        <f>Q262*H262</f>
        <v>0.035824439999999999</v>
      </c>
      <c r="S262" s="207">
        <v>0</v>
      </c>
      <c r="T262" s="208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09" t="s">
        <v>151</v>
      </c>
      <c r="AT262" s="209" t="s">
        <v>153</v>
      </c>
      <c r="AU262" s="209" t="s">
        <v>86</v>
      </c>
      <c r="AY262" s="19" t="s">
        <v>152</v>
      </c>
      <c r="BE262" s="210">
        <f>IF(N262="základní",J262,0)</f>
        <v>0</v>
      </c>
      <c r="BF262" s="210">
        <f>IF(N262="snížená",J262,0)</f>
        <v>0</v>
      </c>
      <c r="BG262" s="210">
        <f>IF(N262="zákl. přenesená",J262,0)</f>
        <v>0</v>
      </c>
      <c r="BH262" s="210">
        <f>IF(N262="sníž. přenesená",J262,0)</f>
        <v>0</v>
      </c>
      <c r="BI262" s="210">
        <f>IF(N262="nulová",J262,0)</f>
        <v>0</v>
      </c>
      <c r="BJ262" s="19" t="s">
        <v>84</v>
      </c>
      <c r="BK262" s="210">
        <f>ROUND(I262*H262,2)</f>
        <v>0</v>
      </c>
      <c r="BL262" s="19" t="s">
        <v>151</v>
      </c>
      <c r="BM262" s="209" t="s">
        <v>2301</v>
      </c>
    </row>
    <row r="263" s="2" customFormat="1">
      <c r="A263" s="40"/>
      <c r="B263" s="41"/>
      <c r="C263" s="42"/>
      <c r="D263" s="229" t="s">
        <v>488</v>
      </c>
      <c r="E263" s="42"/>
      <c r="F263" s="230" t="s">
        <v>2302</v>
      </c>
      <c r="G263" s="42"/>
      <c r="H263" s="42"/>
      <c r="I263" s="213"/>
      <c r="J263" s="42"/>
      <c r="K263" s="42"/>
      <c r="L263" s="46"/>
      <c r="M263" s="214"/>
      <c r="N263" s="215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488</v>
      </c>
      <c r="AU263" s="19" t="s">
        <v>86</v>
      </c>
    </row>
    <row r="264" s="13" customFormat="1">
      <c r="A264" s="13"/>
      <c r="B264" s="231"/>
      <c r="C264" s="232"/>
      <c r="D264" s="211" t="s">
        <v>490</v>
      </c>
      <c r="E264" s="233" t="s">
        <v>19</v>
      </c>
      <c r="F264" s="234" t="s">
        <v>2303</v>
      </c>
      <c r="G264" s="232"/>
      <c r="H264" s="233" t="s">
        <v>19</v>
      </c>
      <c r="I264" s="235"/>
      <c r="J264" s="232"/>
      <c r="K264" s="232"/>
      <c r="L264" s="236"/>
      <c r="M264" s="237"/>
      <c r="N264" s="238"/>
      <c r="O264" s="238"/>
      <c r="P264" s="238"/>
      <c r="Q264" s="238"/>
      <c r="R264" s="238"/>
      <c r="S264" s="238"/>
      <c r="T264" s="23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0" t="s">
        <v>490</v>
      </c>
      <c r="AU264" s="240" t="s">
        <v>86</v>
      </c>
      <c r="AV264" s="13" t="s">
        <v>84</v>
      </c>
      <c r="AW264" s="13" t="s">
        <v>37</v>
      </c>
      <c r="AX264" s="13" t="s">
        <v>76</v>
      </c>
      <c r="AY264" s="240" t="s">
        <v>152</v>
      </c>
    </row>
    <row r="265" s="14" customFormat="1">
      <c r="A265" s="14"/>
      <c r="B265" s="241"/>
      <c r="C265" s="242"/>
      <c r="D265" s="211" t="s">
        <v>490</v>
      </c>
      <c r="E265" s="243" t="s">
        <v>19</v>
      </c>
      <c r="F265" s="244" t="s">
        <v>2304</v>
      </c>
      <c r="G265" s="242"/>
      <c r="H265" s="245">
        <v>210.732</v>
      </c>
      <c r="I265" s="246"/>
      <c r="J265" s="242"/>
      <c r="K265" s="242"/>
      <c r="L265" s="247"/>
      <c r="M265" s="248"/>
      <c r="N265" s="249"/>
      <c r="O265" s="249"/>
      <c r="P265" s="249"/>
      <c r="Q265" s="249"/>
      <c r="R265" s="249"/>
      <c r="S265" s="249"/>
      <c r="T265" s="25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1" t="s">
        <v>490</v>
      </c>
      <c r="AU265" s="251" t="s">
        <v>86</v>
      </c>
      <c r="AV265" s="14" t="s">
        <v>86</v>
      </c>
      <c r="AW265" s="14" t="s">
        <v>37</v>
      </c>
      <c r="AX265" s="14" t="s">
        <v>84</v>
      </c>
      <c r="AY265" s="251" t="s">
        <v>152</v>
      </c>
    </row>
    <row r="266" s="2" customFormat="1" ht="16.5" customHeight="1">
      <c r="A266" s="40"/>
      <c r="B266" s="41"/>
      <c r="C266" s="274" t="s">
        <v>267</v>
      </c>
      <c r="D266" s="274" t="s">
        <v>674</v>
      </c>
      <c r="E266" s="275" t="s">
        <v>1635</v>
      </c>
      <c r="F266" s="276" t="s">
        <v>1636</v>
      </c>
      <c r="G266" s="277" t="s">
        <v>485</v>
      </c>
      <c r="H266" s="278">
        <v>214.947</v>
      </c>
      <c r="I266" s="279"/>
      <c r="J266" s="280">
        <f>ROUND(I266*H266,2)</f>
        <v>0</v>
      </c>
      <c r="K266" s="276" t="s">
        <v>486</v>
      </c>
      <c r="L266" s="281"/>
      <c r="M266" s="282" t="s">
        <v>19</v>
      </c>
      <c r="N266" s="283" t="s">
        <v>47</v>
      </c>
      <c r="O266" s="86"/>
      <c r="P266" s="207">
        <f>O266*H266</f>
        <v>0</v>
      </c>
      <c r="Q266" s="207">
        <v>0.00029999999999999997</v>
      </c>
      <c r="R266" s="207">
        <f>Q266*H266</f>
        <v>0.064484099999999989</v>
      </c>
      <c r="S266" s="207">
        <v>0</v>
      </c>
      <c r="T266" s="208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09" t="s">
        <v>182</v>
      </c>
      <c r="AT266" s="209" t="s">
        <v>674</v>
      </c>
      <c r="AU266" s="209" t="s">
        <v>86</v>
      </c>
      <c r="AY266" s="19" t="s">
        <v>152</v>
      </c>
      <c r="BE266" s="210">
        <f>IF(N266="základní",J266,0)</f>
        <v>0</v>
      </c>
      <c r="BF266" s="210">
        <f>IF(N266="snížená",J266,0)</f>
        <v>0</v>
      </c>
      <c r="BG266" s="210">
        <f>IF(N266="zákl. přenesená",J266,0)</f>
        <v>0</v>
      </c>
      <c r="BH266" s="210">
        <f>IF(N266="sníž. přenesená",J266,0)</f>
        <v>0</v>
      </c>
      <c r="BI266" s="210">
        <f>IF(N266="nulová",J266,0)</f>
        <v>0</v>
      </c>
      <c r="BJ266" s="19" t="s">
        <v>84</v>
      </c>
      <c r="BK266" s="210">
        <f>ROUND(I266*H266,2)</f>
        <v>0</v>
      </c>
      <c r="BL266" s="19" t="s">
        <v>151</v>
      </c>
      <c r="BM266" s="209" t="s">
        <v>2305</v>
      </c>
    </row>
    <row r="267" s="14" customFormat="1">
      <c r="A267" s="14"/>
      <c r="B267" s="241"/>
      <c r="C267" s="242"/>
      <c r="D267" s="211" t="s">
        <v>490</v>
      </c>
      <c r="E267" s="242"/>
      <c r="F267" s="244" t="s">
        <v>2306</v>
      </c>
      <c r="G267" s="242"/>
      <c r="H267" s="245">
        <v>214.947</v>
      </c>
      <c r="I267" s="246"/>
      <c r="J267" s="242"/>
      <c r="K267" s="242"/>
      <c r="L267" s="247"/>
      <c r="M267" s="248"/>
      <c r="N267" s="249"/>
      <c r="O267" s="249"/>
      <c r="P267" s="249"/>
      <c r="Q267" s="249"/>
      <c r="R267" s="249"/>
      <c r="S267" s="249"/>
      <c r="T267" s="25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1" t="s">
        <v>490</v>
      </c>
      <c r="AU267" s="251" t="s">
        <v>86</v>
      </c>
      <c r="AV267" s="14" t="s">
        <v>86</v>
      </c>
      <c r="AW267" s="14" t="s">
        <v>4</v>
      </c>
      <c r="AX267" s="14" t="s">
        <v>84</v>
      </c>
      <c r="AY267" s="251" t="s">
        <v>152</v>
      </c>
    </row>
    <row r="268" s="2" customFormat="1" ht="37.8" customHeight="1">
      <c r="A268" s="40"/>
      <c r="B268" s="41"/>
      <c r="C268" s="198" t="s">
        <v>271</v>
      </c>
      <c r="D268" s="198" t="s">
        <v>153</v>
      </c>
      <c r="E268" s="199" t="s">
        <v>2307</v>
      </c>
      <c r="F268" s="200" t="s">
        <v>2308</v>
      </c>
      <c r="G268" s="201" t="s">
        <v>156</v>
      </c>
      <c r="H268" s="202">
        <v>103.3</v>
      </c>
      <c r="I268" s="203"/>
      <c r="J268" s="204">
        <f>ROUND(I268*H268,2)</f>
        <v>0</v>
      </c>
      <c r="K268" s="200" t="s">
        <v>486</v>
      </c>
      <c r="L268" s="46"/>
      <c r="M268" s="205" t="s">
        <v>19</v>
      </c>
      <c r="N268" s="206" t="s">
        <v>47</v>
      </c>
      <c r="O268" s="86"/>
      <c r="P268" s="207">
        <f>O268*H268</f>
        <v>0</v>
      </c>
      <c r="Q268" s="207">
        <v>0.28736</v>
      </c>
      <c r="R268" s="207">
        <f>Q268*H268</f>
        <v>29.684287999999999</v>
      </c>
      <c r="S268" s="207">
        <v>0</v>
      </c>
      <c r="T268" s="208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09" t="s">
        <v>151</v>
      </c>
      <c r="AT268" s="209" t="s">
        <v>153</v>
      </c>
      <c r="AU268" s="209" t="s">
        <v>86</v>
      </c>
      <c r="AY268" s="19" t="s">
        <v>152</v>
      </c>
      <c r="BE268" s="210">
        <f>IF(N268="základní",J268,0)</f>
        <v>0</v>
      </c>
      <c r="BF268" s="210">
        <f>IF(N268="snížená",J268,0)</f>
        <v>0</v>
      </c>
      <c r="BG268" s="210">
        <f>IF(N268="zákl. přenesená",J268,0)</f>
        <v>0</v>
      </c>
      <c r="BH268" s="210">
        <f>IF(N268="sníž. přenesená",J268,0)</f>
        <v>0</v>
      </c>
      <c r="BI268" s="210">
        <f>IF(N268="nulová",J268,0)</f>
        <v>0</v>
      </c>
      <c r="BJ268" s="19" t="s">
        <v>84</v>
      </c>
      <c r="BK268" s="210">
        <f>ROUND(I268*H268,2)</f>
        <v>0</v>
      </c>
      <c r="BL268" s="19" t="s">
        <v>151</v>
      </c>
      <c r="BM268" s="209" t="s">
        <v>2309</v>
      </c>
    </row>
    <row r="269" s="2" customFormat="1">
      <c r="A269" s="40"/>
      <c r="B269" s="41"/>
      <c r="C269" s="42"/>
      <c r="D269" s="229" t="s">
        <v>488</v>
      </c>
      <c r="E269" s="42"/>
      <c r="F269" s="230" t="s">
        <v>2310</v>
      </c>
      <c r="G269" s="42"/>
      <c r="H269" s="42"/>
      <c r="I269" s="213"/>
      <c r="J269" s="42"/>
      <c r="K269" s="42"/>
      <c r="L269" s="46"/>
      <c r="M269" s="214"/>
      <c r="N269" s="215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488</v>
      </c>
      <c r="AU269" s="19" t="s">
        <v>86</v>
      </c>
    </row>
    <row r="270" s="13" customFormat="1">
      <c r="A270" s="13"/>
      <c r="B270" s="231"/>
      <c r="C270" s="232"/>
      <c r="D270" s="211" t="s">
        <v>490</v>
      </c>
      <c r="E270" s="233" t="s">
        <v>19</v>
      </c>
      <c r="F270" s="234" t="s">
        <v>2303</v>
      </c>
      <c r="G270" s="232"/>
      <c r="H270" s="233" t="s">
        <v>19</v>
      </c>
      <c r="I270" s="235"/>
      <c r="J270" s="232"/>
      <c r="K270" s="232"/>
      <c r="L270" s="236"/>
      <c r="M270" s="237"/>
      <c r="N270" s="238"/>
      <c r="O270" s="238"/>
      <c r="P270" s="238"/>
      <c r="Q270" s="238"/>
      <c r="R270" s="238"/>
      <c r="S270" s="238"/>
      <c r="T270" s="23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0" t="s">
        <v>490</v>
      </c>
      <c r="AU270" s="240" t="s">
        <v>86</v>
      </c>
      <c r="AV270" s="13" t="s">
        <v>84</v>
      </c>
      <c r="AW270" s="13" t="s">
        <v>37</v>
      </c>
      <c r="AX270" s="13" t="s">
        <v>76</v>
      </c>
      <c r="AY270" s="240" t="s">
        <v>152</v>
      </c>
    </row>
    <row r="271" s="14" customFormat="1">
      <c r="A271" s="14"/>
      <c r="B271" s="241"/>
      <c r="C271" s="242"/>
      <c r="D271" s="211" t="s">
        <v>490</v>
      </c>
      <c r="E271" s="243" t="s">
        <v>19</v>
      </c>
      <c r="F271" s="244" t="s">
        <v>2311</v>
      </c>
      <c r="G271" s="242"/>
      <c r="H271" s="245">
        <v>103.3</v>
      </c>
      <c r="I271" s="246"/>
      <c r="J271" s="242"/>
      <c r="K271" s="242"/>
      <c r="L271" s="247"/>
      <c r="M271" s="248"/>
      <c r="N271" s="249"/>
      <c r="O271" s="249"/>
      <c r="P271" s="249"/>
      <c r="Q271" s="249"/>
      <c r="R271" s="249"/>
      <c r="S271" s="249"/>
      <c r="T271" s="25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1" t="s">
        <v>490</v>
      </c>
      <c r="AU271" s="251" t="s">
        <v>86</v>
      </c>
      <c r="AV271" s="14" t="s">
        <v>86</v>
      </c>
      <c r="AW271" s="14" t="s">
        <v>37</v>
      </c>
      <c r="AX271" s="14" t="s">
        <v>84</v>
      </c>
      <c r="AY271" s="251" t="s">
        <v>152</v>
      </c>
    </row>
    <row r="272" s="2" customFormat="1" ht="16.5" customHeight="1">
      <c r="A272" s="40"/>
      <c r="B272" s="41"/>
      <c r="C272" s="198" t="s">
        <v>275</v>
      </c>
      <c r="D272" s="198" t="s">
        <v>153</v>
      </c>
      <c r="E272" s="199" t="s">
        <v>2312</v>
      </c>
      <c r="F272" s="200" t="s">
        <v>2313</v>
      </c>
      <c r="G272" s="201" t="s">
        <v>505</v>
      </c>
      <c r="H272" s="202">
        <v>86.459000000000003</v>
      </c>
      <c r="I272" s="203"/>
      <c r="J272" s="204">
        <f>ROUND(I272*H272,2)</f>
        <v>0</v>
      </c>
      <c r="K272" s="200" t="s">
        <v>486</v>
      </c>
      <c r="L272" s="46"/>
      <c r="M272" s="205" t="s">
        <v>19</v>
      </c>
      <c r="N272" s="206" t="s">
        <v>47</v>
      </c>
      <c r="O272" s="86"/>
      <c r="P272" s="207">
        <f>O272*H272</f>
        <v>0</v>
      </c>
      <c r="Q272" s="207">
        <v>2.1600000000000001</v>
      </c>
      <c r="R272" s="207">
        <f>Q272*H272</f>
        <v>186.75144000000003</v>
      </c>
      <c r="S272" s="207">
        <v>0</v>
      </c>
      <c r="T272" s="208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09" t="s">
        <v>151</v>
      </c>
      <c r="AT272" s="209" t="s">
        <v>153</v>
      </c>
      <c r="AU272" s="209" t="s">
        <v>86</v>
      </c>
      <c r="AY272" s="19" t="s">
        <v>152</v>
      </c>
      <c r="BE272" s="210">
        <f>IF(N272="základní",J272,0)</f>
        <v>0</v>
      </c>
      <c r="BF272" s="210">
        <f>IF(N272="snížená",J272,0)</f>
        <v>0</v>
      </c>
      <c r="BG272" s="210">
        <f>IF(N272="zákl. přenesená",J272,0)</f>
        <v>0</v>
      </c>
      <c r="BH272" s="210">
        <f>IF(N272="sníž. přenesená",J272,0)</f>
        <v>0</v>
      </c>
      <c r="BI272" s="210">
        <f>IF(N272="nulová",J272,0)</f>
        <v>0</v>
      </c>
      <c r="BJ272" s="19" t="s">
        <v>84</v>
      </c>
      <c r="BK272" s="210">
        <f>ROUND(I272*H272,2)</f>
        <v>0</v>
      </c>
      <c r="BL272" s="19" t="s">
        <v>151</v>
      </c>
      <c r="BM272" s="209" t="s">
        <v>2314</v>
      </c>
    </row>
    <row r="273" s="2" customFormat="1">
      <c r="A273" s="40"/>
      <c r="B273" s="41"/>
      <c r="C273" s="42"/>
      <c r="D273" s="229" t="s">
        <v>488</v>
      </c>
      <c r="E273" s="42"/>
      <c r="F273" s="230" t="s">
        <v>2315</v>
      </c>
      <c r="G273" s="42"/>
      <c r="H273" s="42"/>
      <c r="I273" s="213"/>
      <c r="J273" s="42"/>
      <c r="K273" s="42"/>
      <c r="L273" s="46"/>
      <c r="M273" s="214"/>
      <c r="N273" s="215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488</v>
      </c>
      <c r="AU273" s="19" t="s">
        <v>86</v>
      </c>
    </row>
    <row r="274" s="2" customFormat="1">
      <c r="A274" s="40"/>
      <c r="B274" s="41"/>
      <c r="C274" s="42"/>
      <c r="D274" s="211" t="s">
        <v>394</v>
      </c>
      <c r="E274" s="42"/>
      <c r="F274" s="212" t="s">
        <v>2316</v>
      </c>
      <c r="G274" s="42"/>
      <c r="H274" s="42"/>
      <c r="I274" s="213"/>
      <c r="J274" s="42"/>
      <c r="K274" s="42"/>
      <c r="L274" s="46"/>
      <c r="M274" s="214"/>
      <c r="N274" s="215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394</v>
      </c>
      <c r="AU274" s="19" t="s">
        <v>86</v>
      </c>
    </row>
    <row r="275" s="13" customFormat="1">
      <c r="A275" s="13"/>
      <c r="B275" s="231"/>
      <c r="C275" s="232"/>
      <c r="D275" s="211" t="s">
        <v>490</v>
      </c>
      <c r="E275" s="233" t="s">
        <v>19</v>
      </c>
      <c r="F275" s="234" t="s">
        <v>2317</v>
      </c>
      <c r="G275" s="232"/>
      <c r="H275" s="233" t="s">
        <v>19</v>
      </c>
      <c r="I275" s="235"/>
      <c r="J275" s="232"/>
      <c r="K275" s="232"/>
      <c r="L275" s="236"/>
      <c r="M275" s="237"/>
      <c r="N275" s="238"/>
      <c r="O275" s="238"/>
      <c r="P275" s="238"/>
      <c r="Q275" s="238"/>
      <c r="R275" s="238"/>
      <c r="S275" s="238"/>
      <c r="T275" s="23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0" t="s">
        <v>490</v>
      </c>
      <c r="AU275" s="240" t="s">
        <v>86</v>
      </c>
      <c r="AV275" s="13" t="s">
        <v>84</v>
      </c>
      <c r="AW275" s="13" t="s">
        <v>37</v>
      </c>
      <c r="AX275" s="13" t="s">
        <v>76</v>
      </c>
      <c r="AY275" s="240" t="s">
        <v>152</v>
      </c>
    </row>
    <row r="276" s="13" customFormat="1">
      <c r="A276" s="13"/>
      <c r="B276" s="231"/>
      <c r="C276" s="232"/>
      <c r="D276" s="211" t="s">
        <v>490</v>
      </c>
      <c r="E276" s="233" t="s">
        <v>19</v>
      </c>
      <c r="F276" s="234" t="s">
        <v>2139</v>
      </c>
      <c r="G276" s="232"/>
      <c r="H276" s="233" t="s">
        <v>19</v>
      </c>
      <c r="I276" s="235"/>
      <c r="J276" s="232"/>
      <c r="K276" s="232"/>
      <c r="L276" s="236"/>
      <c r="M276" s="237"/>
      <c r="N276" s="238"/>
      <c r="O276" s="238"/>
      <c r="P276" s="238"/>
      <c r="Q276" s="238"/>
      <c r="R276" s="238"/>
      <c r="S276" s="238"/>
      <c r="T276" s="23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0" t="s">
        <v>490</v>
      </c>
      <c r="AU276" s="240" t="s">
        <v>86</v>
      </c>
      <c r="AV276" s="13" t="s">
        <v>84</v>
      </c>
      <c r="AW276" s="13" t="s">
        <v>37</v>
      </c>
      <c r="AX276" s="13" t="s">
        <v>76</v>
      </c>
      <c r="AY276" s="240" t="s">
        <v>152</v>
      </c>
    </row>
    <row r="277" s="14" customFormat="1">
      <c r="A277" s="14"/>
      <c r="B277" s="241"/>
      <c r="C277" s="242"/>
      <c r="D277" s="211" t="s">
        <v>490</v>
      </c>
      <c r="E277" s="243" t="s">
        <v>19</v>
      </c>
      <c r="F277" s="244" t="s">
        <v>2318</v>
      </c>
      <c r="G277" s="242"/>
      <c r="H277" s="245">
        <v>32.515000000000001</v>
      </c>
      <c r="I277" s="246"/>
      <c r="J277" s="242"/>
      <c r="K277" s="242"/>
      <c r="L277" s="247"/>
      <c r="M277" s="248"/>
      <c r="N277" s="249"/>
      <c r="O277" s="249"/>
      <c r="P277" s="249"/>
      <c r="Q277" s="249"/>
      <c r="R277" s="249"/>
      <c r="S277" s="249"/>
      <c r="T277" s="25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1" t="s">
        <v>490</v>
      </c>
      <c r="AU277" s="251" t="s">
        <v>86</v>
      </c>
      <c r="AV277" s="14" t="s">
        <v>86</v>
      </c>
      <c r="AW277" s="14" t="s">
        <v>37</v>
      </c>
      <c r="AX277" s="14" t="s">
        <v>76</v>
      </c>
      <c r="AY277" s="251" t="s">
        <v>152</v>
      </c>
    </row>
    <row r="278" s="14" customFormat="1">
      <c r="A278" s="14"/>
      <c r="B278" s="241"/>
      <c r="C278" s="242"/>
      <c r="D278" s="211" t="s">
        <v>490</v>
      </c>
      <c r="E278" s="243" t="s">
        <v>19</v>
      </c>
      <c r="F278" s="244" t="s">
        <v>2319</v>
      </c>
      <c r="G278" s="242"/>
      <c r="H278" s="245">
        <v>1.403</v>
      </c>
      <c r="I278" s="246"/>
      <c r="J278" s="242"/>
      <c r="K278" s="242"/>
      <c r="L278" s="247"/>
      <c r="M278" s="248"/>
      <c r="N278" s="249"/>
      <c r="O278" s="249"/>
      <c r="P278" s="249"/>
      <c r="Q278" s="249"/>
      <c r="R278" s="249"/>
      <c r="S278" s="249"/>
      <c r="T278" s="25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1" t="s">
        <v>490</v>
      </c>
      <c r="AU278" s="251" t="s">
        <v>86</v>
      </c>
      <c r="AV278" s="14" t="s">
        <v>86</v>
      </c>
      <c r="AW278" s="14" t="s">
        <v>37</v>
      </c>
      <c r="AX278" s="14" t="s">
        <v>76</v>
      </c>
      <c r="AY278" s="251" t="s">
        <v>152</v>
      </c>
    </row>
    <row r="279" s="16" customFormat="1">
      <c r="A279" s="16"/>
      <c r="B279" s="263"/>
      <c r="C279" s="264"/>
      <c r="D279" s="211" t="s">
        <v>490</v>
      </c>
      <c r="E279" s="265" t="s">
        <v>19</v>
      </c>
      <c r="F279" s="266" t="s">
        <v>518</v>
      </c>
      <c r="G279" s="264"/>
      <c r="H279" s="267">
        <v>33.917999999999999</v>
      </c>
      <c r="I279" s="268"/>
      <c r="J279" s="264"/>
      <c r="K279" s="264"/>
      <c r="L279" s="269"/>
      <c r="M279" s="270"/>
      <c r="N279" s="271"/>
      <c r="O279" s="271"/>
      <c r="P279" s="271"/>
      <c r="Q279" s="271"/>
      <c r="R279" s="271"/>
      <c r="S279" s="271"/>
      <c r="T279" s="272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T279" s="273" t="s">
        <v>490</v>
      </c>
      <c r="AU279" s="273" t="s">
        <v>86</v>
      </c>
      <c r="AV279" s="16" t="s">
        <v>163</v>
      </c>
      <c r="AW279" s="16" t="s">
        <v>37</v>
      </c>
      <c r="AX279" s="16" t="s">
        <v>76</v>
      </c>
      <c r="AY279" s="273" t="s">
        <v>152</v>
      </c>
    </row>
    <row r="280" s="13" customFormat="1">
      <c r="A280" s="13"/>
      <c r="B280" s="231"/>
      <c r="C280" s="232"/>
      <c r="D280" s="211" t="s">
        <v>490</v>
      </c>
      <c r="E280" s="233" t="s">
        <v>19</v>
      </c>
      <c r="F280" s="234" t="s">
        <v>2133</v>
      </c>
      <c r="G280" s="232"/>
      <c r="H280" s="233" t="s">
        <v>19</v>
      </c>
      <c r="I280" s="235"/>
      <c r="J280" s="232"/>
      <c r="K280" s="232"/>
      <c r="L280" s="236"/>
      <c r="M280" s="237"/>
      <c r="N280" s="238"/>
      <c r="O280" s="238"/>
      <c r="P280" s="238"/>
      <c r="Q280" s="238"/>
      <c r="R280" s="238"/>
      <c r="S280" s="238"/>
      <c r="T280" s="23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0" t="s">
        <v>490</v>
      </c>
      <c r="AU280" s="240" t="s">
        <v>86</v>
      </c>
      <c r="AV280" s="13" t="s">
        <v>84</v>
      </c>
      <c r="AW280" s="13" t="s">
        <v>37</v>
      </c>
      <c r="AX280" s="13" t="s">
        <v>76</v>
      </c>
      <c r="AY280" s="240" t="s">
        <v>152</v>
      </c>
    </row>
    <row r="281" s="14" customFormat="1">
      <c r="A281" s="14"/>
      <c r="B281" s="241"/>
      <c r="C281" s="242"/>
      <c r="D281" s="211" t="s">
        <v>490</v>
      </c>
      <c r="E281" s="243" t="s">
        <v>19</v>
      </c>
      <c r="F281" s="244" t="s">
        <v>2320</v>
      </c>
      <c r="G281" s="242"/>
      <c r="H281" s="245">
        <v>2.3109999999999999</v>
      </c>
      <c r="I281" s="246"/>
      <c r="J281" s="242"/>
      <c r="K281" s="242"/>
      <c r="L281" s="247"/>
      <c r="M281" s="248"/>
      <c r="N281" s="249"/>
      <c r="O281" s="249"/>
      <c r="P281" s="249"/>
      <c r="Q281" s="249"/>
      <c r="R281" s="249"/>
      <c r="S281" s="249"/>
      <c r="T281" s="25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1" t="s">
        <v>490</v>
      </c>
      <c r="AU281" s="251" t="s">
        <v>86</v>
      </c>
      <c r="AV281" s="14" t="s">
        <v>86</v>
      </c>
      <c r="AW281" s="14" t="s">
        <v>37</v>
      </c>
      <c r="AX281" s="14" t="s">
        <v>76</v>
      </c>
      <c r="AY281" s="251" t="s">
        <v>152</v>
      </c>
    </row>
    <row r="282" s="14" customFormat="1">
      <c r="A282" s="14"/>
      <c r="B282" s="241"/>
      <c r="C282" s="242"/>
      <c r="D282" s="211" t="s">
        <v>490</v>
      </c>
      <c r="E282" s="243" t="s">
        <v>19</v>
      </c>
      <c r="F282" s="244" t="s">
        <v>2321</v>
      </c>
      <c r="G282" s="242"/>
      <c r="H282" s="245">
        <v>3.5339999999999998</v>
      </c>
      <c r="I282" s="246"/>
      <c r="J282" s="242"/>
      <c r="K282" s="242"/>
      <c r="L282" s="247"/>
      <c r="M282" s="248"/>
      <c r="N282" s="249"/>
      <c r="O282" s="249"/>
      <c r="P282" s="249"/>
      <c r="Q282" s="249"/>
      <c r="R282" s="249"/>
      <c r="S282" s="249"/>
      <c r="T282" s="25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1" t="s">
        <v>490</v>
      </c>
      <c r="AU282" s="251" t="s">
        <v>86</v>
      </c>
      <c r="AV282" s="14" t="s">
        <v>86</v>
      </c>
      <c r="AW282" s="14" t="s">
        <v>37</v>
      </c>
      <c r="AX282" s="14" t="s">
        <v>76</v>
      </c>
      <c r="AY282" s="251" t="s">
        <v>152</v>
      </c>
    </row>
    <row r="283" s="14" customFormat="1">
      <c r="A283" s="14"/>
      <c r="B283" s="241"/>
      <c r="C283" s="242"/>
      <c r="D283" s="211" t="s">
        <v>490</v>
      </c>
      <c r="E283" s="243" t="s">
        <v>19</v>
      </c>
      <c r="F283" s="244" t="s">
        <v>2322</v>
      </c>
      <c r="G283" s="242"/>
      <c r="H283" s="245">
        <v>0.11700000000000001</v>
      </c>
      <c r="I283" s="246"/>
      <c r="J283" s="242"/>
      <c r="K283" s="242"/>
      <c r="L283" s="247"/>
      <c r="M283" s="248"/>
      <c r="N283" s="249"/>
      <c r="O283" s="249"/>
      <c r="P283" s="249"/>
      <c r="Q283" s="249"/>
      <c r="R283" s="249"/>
      <c r="S283" s="249"/>
      <c r="T283" s="25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1" t="s">
        <v>490</v>
      </c>
      <c r="AU283" s="251" t="s">
        <v>86</v>
      </c>
      <c r="AV283" s="14" t="s">
        <v>86</v>
      </c>
      <c r="AW283" s="14" t="s">
        <v>37</v>
      </c>
      <c r="AX283" s="14" t="s">
        <v>76</v>
      </c>
      <c r="AY283" s="251" t="s">
        <v>152</v>
      </c>
    </row>
    <row r="284" s="14" customFormat="1">
      <c r="A284" s="14"/>
      <c r="B284" s="241"/>
      <c r="C284" s="242"/>
      <c r="D284" s="211" t="s">
        <v>490</v>
      </c>
      <c r="E284" s="243" t="s">
        <v>19</v>
      </c>
      <c r="F284" s="244" t="s">
        <v>2323</v>
      </c>
      <c r="G284" s="242"/>
      <c r="H284" s="245">
        <v>3.839</v>
      </c>
      <c r="I284" s="246"/>
      <c r="J284" s="242"/>
      <c r="K284" s="242"/>
      <c r="L284" s="247"/>
      <c r="M284" s="248"/>
      <c r="N284" s="249"/>
      <c r="O284" s="249"/>
      <c r="P284" s="249"/>
      <c r="Q284" s="249"/>
      <c r="R284" s="249"/>
      <c r="S284" s="249"/>
      <c r="T284" s="25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1" t="s">
        <v>490</v>
      </c>
      <c r="AU284" s="251" t="s">
        <v>86</v>
      </c>
      <c r="AV284" s="14" t="s">
        <v>86</v>
      </c>
      <c r="AW284" s="14" t="s">
        <v>37</v>
      </c>
      <c r="AX284" s="14" t="s">
        <v>76</v>
      </c>
      <c r="AY284" s="251" t="s">
        <v>152</v>
      </c>
    </row>
    <row r="285" s="14" customFormat="1">
      <c r="A285" s="14"/>
      <c r="B285" s="241"/>
      <c r="C285" s="242"/>
      <c r="D285" s="211" t="s">
        <v>490</v>
      </c>
      <c r="E285" s="243" t="s">
        <v>19</v>
      </c>
      <c r="F285" s="244" t="s">
        <v>2324</v>
      </c>
      <c r="G285" s="242"/>
      <c r="H285" s="245">
        <v>0.11799999999999999</v>
      </c>
      <c r="I285" s="246"/>
      <c r="J285" s="242"/>
      <c r="K285" s="242"/>
      <c r="L285" s="247"/>
      <c r="M285" s="248"/>
      <c r="N285" s="249"/>
      <c r="O285" s="249"/>
      <c r="P285" s="249"/>
      <c r="Q285" s="249"/>
      <c r="R285" s="249"/>
      <c r="S285" s="249"/>
      <c r="T285" s="25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1" t="s">
        <v>490</v>
      </c>
      <c r="AU285" s="251" t="s">
        <v>86</v>
      </c>
      <c r="AV285" s="14" t="s">
        <v>86</v>
      </c>
      <c r="AW285" s="14" t="s">
        <v>37</v>
      </c>
      <c r="AX285" s="14" t="s">
        <v>76</v>
      </c>
      <c r="AY285" s="251" t="s">
        <v>152</v>
      </c>
    </row>
    <row r="286" s="16" customFormat="1">
      <c r="A286" s="16"/>
      <c r="B286" s="263"/>
      <c r="C286" s="264"/>
      <c r="D286" s="211" t="s">
        <v>490</v>
      </c>
      <c r="E286" s="265" t="s">
        <v>19</v>
      </c>
      <c r="F286" s="266" t="s">
        <v>518</v>
      </c>
      <c r="G286" s="264"/>
      <c r="H286" s="267">
        <v>9.9190000000000005</v>
      </c>
      <c r="I286" s="268"/>
      <c r="J286" s="264"/>
      <c r="K286" s="264"/>
      <c r="L286" s="269"/>
      <c r="M286" s="270"/>
      <c r="N286" s="271"/>
      <c r="O286" s="271"/>
      <c r="P286" s="271"/>
      <c r="Q286" s="271"/>
      <c r="R286" s="271"/>
      <c r="S286" s="271"/>
      <c r="T286" s="272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273" t="s">
        <v>490</v>
      </c>
      <c r="AU286" s="273" t="s">
        <v>86</v>
      </c>
      <c r="AV286" s="16" t="s">
        <v>163</v>
      </c>
      <c r="AW286" s="16" t="s">
        <v>37</v>
      </c>
      <c r="AX286" s="16" t="s">
        <v>76</v>
      </c>
      <c r="AY286" s="273" t="s">
        <v>152</v>
      </c>
    </row>
    <row r="287" s="13" customFormat="1">
      <c r="A287" s="13"/>
      <c r="B287" s="231"/>
      <c r="C287" s="232"/>
      <c r="D287" s="211" t="s">
        <v>490</v>
      </c>
      <c r="E287" s="233" t="s">
        <v>19</v>
      </c>
      <c r="F287" s="234" t="s">
        <v>2325</v>
      </c>
      <c r="G287" s="232"/>
      <c r="H287" s="233" t="s">
        <v>19</v>
      </c>
      <c r="I287" s="235"/>
      <c r="J287" s="232"/>
      <c r="K287" s="232"/>
      <c r="L287" s="236"/>
      <c r="M287" s="237"/>
      <c r="N287" s="238"/>
      <c r="O287" s="238"/>
      <c r="P287" s="238"/>
      <c r="Q287" s="238"/>
      <c r="R287" s="238"/>
      <c r="S287" s="238"/>
      <c r="T287" s="23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0" t="s">
        <v>490</v>
      </c>
      <c r="AU287" s="240" t="s">
        <v>86</v>
      </c>
      <c r="AV287" s="13" t="s">
        <v>84</v>
      </c>
      <c r="AW287" s="13" t="s">
        <v>37</v>
      </c>
      <c r="AX287" s="13" t="s">
        <v>76</v>
      </c>
      <c r="AY287" s="240" t="s">
        <v>152</v>
      </c>
    </row>
    <row r="288" s="14" customFormat="1">
      <c r="A288" s="14"/>
      <c r="B288" s="241"/>
      <c r="C288" s="242"/>
      <c r="D288" s="211" t="s">
        <v>490</v>
      </c>
      <c r="E288" s="243" t="s">
        <v>19</v>
      </c>
      <c r="F288" s="244" t="s">
        <v>2326</v>
      </c>
      <c r="G288" s="242"/>
      <c r="H288" s="245">
        <v>41.619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490</v>
      </c>
      <c r="AU288" s="251" t="s">
        <v>86</v>
      </c>
      <c r="AV288" s="14" t="s">
        <v>86</v>
      </c>
      <c r="AW288" s="14" t="s">
        <v>37</v>
      </c>
      <c r="AX288" s="14" t="s">
        <v>76</v>
      </c>
      <c r="AY288" s="251" t="s">
        <v>152</v>
      </c>
    </row>
    <row r="289" s="14" customFormat="1">
      <c r="A289" s="14"/>
      <c r="B289" s="241"/>
      <c r="C289" s="242"/>
      <c r="D289" s="211" t="s">
        <v>490</v>
      </c>
      <c r="E289" s="243" t="s">
        <v>19</v>
      </c>
      <c r="F289" s="244" t="s">
        <v>2327</v>
      </c>
      <c r="G289" s="242"/>
      <c r="H289" s="245">
        <v>1.0029999999999999</v>
      </c>
      <c r="I289" s="246"/>
      <c r="J289" s="242"/>
      <c r="K289" s="242"/>
      <c r="L289" s="247"/>
      <c r="M289" s="248"/>
      <c r="N289" s="249"/>
      <c r="O289" s="249"/>
      <c r="P289" s="249"/>
      <c r="Q289" s="249"/>
      <c r="R289" s="249"/>
      <c r="S289" s="249"/>
      <c r="T289" s="25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1" t="s">
        <v>490</v>
      </c>
      <c r="AU289" s="251" t="s">
        <v>86</v>
      </c>
      <c r="AV289" s="14" t="s">
        <v>86</v>
      </c>
      <c r="AW289" s="14" t="s">
        <v>37</v>
      </c>
      <c r="AX289" s="14" t="s">
        <v>76</v>
      </c>
      <c r="AY289" s="251" t="s">
        <v>152</v>
      </c>
    </row>
    <row r="290" s="16" customFormat="1">
      <c r="A290" s="16"/>
      <c r="B290" s="263"/>
      <c r="C290" s="264"/>
      <c r="D290" s="211" t="s">
        <v>490</v>
      </c>
      <c r="E290" s="265" t="s">
        <v>19</v>
      </c>
      <c r="F290" s="266" t="s">
        <v>518</v>
      </c>
      <c r="G290" s="264"/>
      <c r="H290" s="267">
        <v>42.622</v>
      </c>
      <c r="I290" s="268"/>
      <c r="J290" s="264"/>
      <c r="K290" s="264"/>
      <c r="L290" s="269"/>
      <c r="M290" s="270"/>
      <c r="N290" s="271"/>
      <c r="O290" s="271"/>
      <c r="P290" s="271"/>
      <c r="Q290" s="271"/>
      <c r="R290" s="271"/>
      <c r="S290" s="271"/>
      <c r="T290" s="272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T290" s="273" t="s">
        <v>490</v>
      </c>
      <c r="AU290" s="273" t="s">
        <v>86</v>
      </c>
      <c r="AV290" s="16" t="s">
        <v>163</v>
      </c>
      <c r="AW290" s="16" t="s">
        <v>37</v>
      </c>
      <c r="AX290" s="16" t="s">
        <v>76</v>
      </c>
      <c r="AY290" s="273" t="s">
        <v>152</v>
      </c>
    </row>
    <row r="291" s="15" customFormat="1">
      <c r="A291" s="15"/>
      <c r="B291" s="252"/>
      <c r="C291" s="253"/>
      <c r="D291" s="211" t="s">
        <v>490</v>
      </c>
      <c r="E291" s="254" t="s">
        <v>19</v>
      </c>
      <c r="F291" s="255" t="s">
        <v>502</v>
      </c>
      <c r="G291" s="253"/>
      <c r="H291" s="256">
        <v>86.459000000000003</v>
      </c>
      <c r="I291" s="257"/>
      <c r="J291" s="253"/>
      <c r="K291" s="253"/>
      <c r="L291" s="258"/>
      <c r="M291" s="259"/>
      <c r="N291" s="260"/>
      <c r="O291" s="260"/>
      <c r="P291" s="260"/>
      <c r="Q291" s="260"/>
      <c r="R291" s="260"/>
      <c r="S291" s="260"/>
      <c r="T291" s="261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62" t="s">
        <v>490</v>
      </c>
      <c r="AU291" s="262" t="s">
        <v>86</v>
      </c>
      <c r="AV291" s="15" t="s">
        <v>151</v>
      </c>
      <c r="AW291" s="15" t="s">
        <v>37</v>
      </c>
      <c r="AX291" s="15" t="s">
        <v>84</v>
      </c>
      <c r="AY291" s="262" t="s">
        <v>152</v>
      </c>
    </row>
    <row r="292" s="2" customFormat="1" ht="16.5" customHeight="1">
      <c r="A292" s="40"/>
      <c r="B292" s="41"/>
      <c r="C292" s="198" t="s">
        <v>279</v>
      </c>
      <c r="D292" s="198" t="s">
        <v>153</v>
      </c>
      <c r="E292" s="199" t="s">
        <v>536</v>
      </c>
      <c r="F292" s="200" t="s">
        <v>537</v>
      </c>
      <c r="G292" s="201" t="s">
        <v>505</v>
      </c>
      <c r="H292" s="202">
        <v>172.91999999999999</v>
      </c>
      <c r="I292" s="203"/>
      <c r="J292" s="204">
        <f>ROUND(I292*H292,2)</f>
        <v>0</v>
      </c>
      <c r="K292" s="200" t="s">
        <v>486</v>
      </c>
      <c r="L292" s="46"/>
      <c r="M292" s="205" t="s">
        <v>19</v>
      </c>
      <c r="N292" s="206" t="s">
        <v>47</v>
      </c>
      <c r="O292" s="86"/>
      <c r="P292" s="207">
        <f>O292*H292</f>
        <v>0</v>
      </c>
      <c r="Q292" s="207">
        <v>2.1600000000000001</v>
      </c>
      <c r="R292" s="207">
        <f>Q292*H292</f>
        <v>373.50720000000001</v>
      </c>
      <c r="S292" s="207">
        <v>0</v>
      </c>
      <c r="T292" s="208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09" t="s">
        <v>151</v>
      </c>
      <c r="AT292" s="209" t="s">
        <v>153</v>
      </c>
      <c r="AU292" s="209" t="s">
        <v>86</v>
      </c>
      <c r="AY292" s="19" t="s">
        <v>152</v>
      </c>
      <c r="BE292" s="210">
        <f>IF(N292="základní",J292,0)</f>
        <v>0</v>
      </c>
      <c r="BF292" s="210">
        <f>IF(N292="snížená",J292,0)</f>
        <v>0</v>
      </c>
      <c r="BG292" s="210">
        <f>IF(N292="zákl. přenesená",J292,0)</f>
        <v>0</v>
      </c>
      <c r="BH292" s="210">
        <f>IF(N292="sníž. přenesená",J292,0)</f>
        <v>0</v>
      </c>
      <c r="BI292" s="210">
        <f>IF(N292="nulová",J292,0)</f>
        <v>0</v>
      </c>
      <c r="BJ292" s="19" t="s">
        <v>84</v>
      </c>
      <c r="BK292" s="210">
        <f>ROUND(I292*H292,2)</f>
        <v>0</v>
      </c>
      <c r="BL292" s="19" t="s">
        <v>151</v>
      </c>
      <c r="BM292" s="209" t="s">
        <v>2328</v>
      </c>
    </row>
    <row r="293" s="2" customFormat="1">
      <c r="A293" s="40"/>
      <c r="B293" s="41"/>
      <c r="C293" s="42"/>
      <c r="D293" s="229" t="s">
        <v>488</v>
      </c>
      <c r="E293" s="42"/>
      <c r="F293" s="230" t="s">
        <v>539</v>
      </c>
      <c r="G293" s="42"/>
      <c r="H293" s="42"/>
      <c r="I293" s="213"/>
      <c r="J293" s="42"/>
      <c r="K293" s="42"/>
      <c r="L293" s="46"/>
      <c r="M293" s="214"/>
      <c r="N293" s="215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488</v>
      </c>
      <c r="AU293" s="19" t="s">
        <v>86</v>
      </c>
    </row>
    <row r="294" s="2" customFormat="1">
      <c r="A294" s="40"/>
      <c r="B294" s="41"/>
      <c r="C294" s="42"/>
      <c r="D294" s="211" t="s">
        <v>394</v>
      </c>
      <c r="E294" s="42"/>
      <c r="F294" s="212" t="s">
        <v>540</v>
      </c>
      <c r="G294" s="42"/>
      <c r="H294" s="42"/>
      <c r="I294" s="213"/>
      <c r="J294" s="42"/>
      <c r="K294" s="42"/>
      <c r="L294" s="46"/>
      <c r="M294" s="214"/>
      <c r="N294" s="215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394</v>
      </c>
      <c r="AU294" s="19" t="s">
        <v>86</v>
      </c>
    </row>
    <row r="295" s="13" customFormat="1">
      <c r="A295" s="13"/>
      <c r="B295" s="231"/>
      <c r="C295" s="232"/>
      <c r="D295" s="211" t="s">
        <v>490</v>
      </c>
      <c r="E295" s="233" t="s">
        <v>19</v>
      </c>
      <c r="F295" s="234" t="s">
        <v>2329</v>
      </c>
      <c r="G295" s="232"/>
      <c r="H295" s="233" t="s">
        <v>19</v>
      </c>
      <c r="I295" s="235"/>
      <c r="J295" s="232"/>
      <c r="K295" s="232"/>
      <c r="L295" s="236"/>
      <c r="M295" s="237"/>
      <c r="N295" s="238"/>
      <c r="O295" s="238"/>
      <c r="P295" s="238"/>
      <c r="Q295" s="238"/>
      <c r="R295" s="238"/>
      <c r="S295" s="238"/>
      <c r="T295" s="23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0" t="s">
        <v>490</v>
      </c>
      <c r="AU295" s="240" t="s">
        <v>86</v>
      </c>
      <c r="AV295" s="13" t="s">
        <v>84</v>
      </c>
      <c r="AW295" s="13" t="s">
        <v>37</v>
      </c>
      <c r="AX295" s="13" t="s">
        <v>76</v>
      </c>
      <c r="AY295" s="240" t="s">
        <v>152</v>
      </c>
    </row>
    <row r="296" s="13" customFormat="1">
      <c r="A296" s="13"/>
      <c r="B296" s="231"/>
      <c r="C296" s="232"/>
      <c r="D296" s="211" t="s">
        <v>490</v>
      </c>
      <c r="E296" s="233" t="s">
        <v>19</v>
      </c>
      <c r="F296" s="234" t="s">
        <v>2139</v>
      </c>
      <c r="G296" s="232"/>
      <c r="H296" s="233" t="s">
        <v>19</v>
      </c>
      <c r="I296" s="235"/>
      <c r="J296" s="232"/>
      <c r="K296" s="232"/>
      <c r="L296" s="236"/>
      <c r="M296" s="237"/>
      <c r="N296" s="238"/>
      <c r="O296" s="238"/>
      <c r="P296" s="238"/>
      <c r="Q296" s="238"/>
      <c r="R296" s="238"/>
      <c r="S296" s="238"/>
      <c r="T296" s="23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0" t="s">
        <v>490</v>
      </c>
      <c r="AU296" s="240" t="s">
        <v>86</v>
      </c>
      <c r="AV296" s="13" t="s">
        <v>84</v>
      </c>
      <c r="AW296" s="13" t="s">
        <v>37</v>
      </c>
      <c r="AX296" s="13" t="s">
        <v>76</v>
      </c>
      <c r="AY296" s="240" t="s">
        <v>152</v>
      </c>
    </row>
    <row r="297" s="14" customFormat="1">
      <c r="A297" s="14"/>
      <c r="B297" s="241"/>
      <c r="C297" s="242"/>
      <c r="D297" s="211" t="s">
        <v>490</v>
      </c>
      <c r="E297" s="243" t="s">
        <v>19</v>
      </c>
      <c r="F297" s="244" t="s">
        <v>2330</v>
      </c>
      <c r="G297" s="242"/>
      <c r="H297" s="245">
        <v>65.030000000000001</v>
      </c>
      <c r="I297" s="246"/>
      <c r="J297" s="242"/>
      <c r="K297" s="242"/>
      <c r="L297" s="247"/>
      <c r="M297" s="248"/>
      <c r="N297" s="249"/>
      <c r="O297" s="249"/>
      <c r="P297" s="249"/>
      <c r="Q297" s="249"/>
      <c r="R297" s="249"/>
      <c r="S297" s="249"/>
      <c r="T297" s="25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1" t="s">
        <v>490</v>
      </c>
      <c r="AU297" s="251" t="s">
        <v>86</v>
      </c>
      <c r="AV297" s="14" t="s">
        <v>86</v>
      </c>
      <c r="AW297" s="14" t="s">
        <v>37</v>
      </c>
      <c r="AX297" s="14" t="s">
        <v>76</v>
      </c>
      <c r="AY297" s="251" t="s">
        <v>152</v>
      </c>
    </row>
    <row r="298" s="14" customFormat="1">
      <c r="A298" s="14"/>
      <c r="B298" s="241"/>
      <c r="C298" s="242"/>
      <c r="D298" s="211" t="s">
        <v>490</v>
      </c>
      <c r="E298" s="243" t="s">
        <v>19</v>
      </c>
      <c r="F298" s="244" t="s">
        <v>2331</v>
      </c>
      <c r="G298" s="242"/>
      <c r="H298" s="245">
        <v>2.806</v>
      </c>
      <c r="I298" s="246"/>
      <c r="J298" s="242"/>
      <c r="K298" s="242"/>
      <c r="L298" s="247"/>
      <c r="M298" s="248"/>
      <c r="N298" s="249"/>
      <c r="O298" s="249"/>
      <c r="P298" s="249"/>
      <c r="Q298" s="249"/>
      <c r="R298" s="249"/>
      <c r="S298" s="249"/>
      <c r="T298" s="25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1" t="s">
        <v>490</v>
      </c>
      <c r="AU298" s="251" t="s">
        <v>86</v>
      </c>
      <c r="AV298" s="14" t="s">
        <v>86</v>
      </c>
      <c r="AW298" s="14" t="s">
        <v>37</v>
      </c>
      <c r="AX298" s="14" t="s">
        <v>76</v>
      </c>
      <c r="AY298" s="251" t="s">
        <v>152</v>
      </c>
    </row>
    <row r="299" s="16" customFormat="1">
      <c r="A299" s="16"/>
      <c r="B299" s="263"/>
      <c r="C299" s="264"/>
      <c r="D299" s="211" t="s">
        <v>490</v>
      </c>
      <c r="E299" s="265" t="s">
        <v>19</v>
      </c>
      <c r="F299" s="266" t="s">
        <v>518</v>
      </c>
      <c r="G299" s="264"/>
      <c r="H299" s="267">
        <v>67.835999999999999</v>
      </c>
      <c r="I299" s="268"/>
      <c r="J299" s="264"/>
      <c r="K299" s="264"/>
      <c r="L299" s="269"/>
      <c r="M299" s="270"/>
      <c r="N299" s="271"/>
      <c r="O299" s="271"/>
      <c r="P299" s="271"/>
      <c r="Q299" s="271"/>
      <c r="R299" s="271"/>
      <c r="S299" s="271"/>
      <c r="T299" s="272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73" t="s">
        <v>490</v>
      </c>
      <c r="AU299" s="273" t="s">
        <v>86</v>
      </c>
      <c r="AV299" s="16" t="s">
        <v>163</v>
      </c>
      <c r="AW299" s="16" t="s">
        <v>37</v>
      </c>
      <c r="AX299" s="16" t="s">
        <v>76</v>
      </c>
      <c r="AY299" s="273" t="s">
        <v>152</v>
      </c>
    </row>
    <row r="300" s="13" customFormat="1">
      <c r="A300" s="13"/>
      <c r="B300" s="231"/>
      <c r="C300" s="232"/>
      <c r="D300" s="211" t="s">
        <v>490</v>
      </c>
      <c r="E300" s="233" t="s">
        <v>19</v>
      </c>
      <c r="F300" s="234" t="s">
        <v>2133</v>
      </c>
      <c r="G300" s="232"/>
      <c r="H300" s="233" t="s">
        <v>19</v>
      </c>
      <c r="I300" s="235"/>
      <c r="J300" s="232"/>
      <c r="K300" s="232"/>
      <c r="L300" s="236"/>
      <c r="M300" s="237"/>
      <c r="N300" s="238"/>
      <c r="O300" s="238"/>
      <c r="P300" s="238"/>
      <c r="Q300" s="238"/>
      <c r="R300" s="238"/>
      <c r="S300" s="238"/>
      <c r="T300" s="23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0" t="s">
        <v>490</v>
      </c>
      <c r="AU300" s="240" t="s">
        <v>86</v>
      </c>
      <c r="AV300" s="13" t="s">
        <v>84</v>
      </c>
      <c r="AW300" s="13" t="s">
        <v>37</v>
      </c>
      <c r="AX300" s="13" t="s">
        <v>76</v>
      </c>
      <c r="AY300" s="240" t="s">
        <v>152</v>
      </c>
    </row>
    <row r="301" s="14" customFormat="1">
      <c r="A301" s="14"/>
      <c r="B301" s="241"/>
      <c r="C301" s="242"/>
      <c r="D301" s="211" t="s">
        <v>490</v>
      </c>
      <c r="E301" s="243" t="s">
        <v>19</v>
      </c>
      <c r="F301" s="244" t="s">
        <v>2332</v>
      </c>
      <c r="G301" s="242"/>
      <c r="H301" s="245">
        <v>4.6219999999999999</v>
      </c>
      <c r="I301" s="246"/>
      <c r="J301" s="242"/>
      <c r="K301" s="242"/>
      <c r="L301" s="247"/>
      <c r="M301" s="248"/>
      <c r="N301" s="249"/>
      <c r="O301" s="249"/>
      <c r="P301" s="249"/>
      <c r="Q301" s="249"/>
      <c r="R301" s="249"/>
      <c r="S301" s="249"/>
      <c r="T301" s="25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1" t="s">
        <v>490</v>
      </c>
      <c r="AU301" s="251" t="s">
        <v>86</v>
      </c>
      <c r="AV301" s="14" t="s">
        <v>86</v>
      </c>
      <c r="AW301" s="14" t="s">
        <v>37</v>
      </c>
      <c r="AX301" s="14" t="s">
        <v>76</v>
      </c>
      <c r="AY301" s="251" t="s">
        <v>152</v>
      </c>
    </row>
    <row r="302" s="14" customFormat="1">
      <c r="A302" s="14"/>
      <c r="B302" s="241"/>
      <c r="C302" s="242"/>
      <c r="D302" s="211" t="s">
        <v>490</v>
      </c>
      <c r="E302" s="243" t="s">
        <v>19</v>
      </c>
      <c r="F302" s="244" t="s">
        <v>2333</v>
      </c>
      <c r="G302" s="242"/>
      <c r="H302" s="245">
        <v>7.0679999999999996</v>
      </c>
      <c r="I302" s="246"/>
      <c r="J302" s="242"/>
      <c r="K302" s="242"/>
      <c r="L302" s="247"/>
      <c r="M302" s="248"/>
      <c r="N302" s="249"/>
      <c r="O302" s="249"/>
      <c r="P302" s="249"/>
      <c r="Q302" s="249"/>
      <c r="R302" s="249"/>
      <c r="S302" s="249"/>
      <c r="T302" s="25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1" t="s">
        <v>490</v>
      </c>
      <c r="AU302" s="251" t="s">
        <v>86</v>
      </c>
      <c r="AV302" s="14" t="s">
        <v>86</v>
      </c>
      <c r="AW302" s="14" t="s">
        <v>37</v>
      </c>
      <c r="AX302" s="14" t="s">
        <v>76</v>
      </c>
      <c r="AY302" s="251" t="s">
        <v>152</v>
      </c>
    </row>
    <row r="303" s="14" customFormat="1">
      <c r="A303" s="14"/>
      <c r="B303" s="241"/>
      <c r="C303" s="242"/>
      <c r="D303" s="211" t="s">
        <v>490</v>
      </c>
      <c r="E303" s="243" t="s">
        <v>19</v>
      </c>
      <c r="F303" s="244" t="s">
        <v>2334</v>
      </c>
      <c r="G303" s="242"/>
      <c r="H303" s="245">
        <v>0.23499999999999999</v>
      </c>
      <c r="I303" s="246"/>
      <c r="J303" s="242"/>
      <c r="K303" s="242"/>
      <c r="L303" s="247"/>
      <c r="M303" s="248"/>
      <c r="N303" s="249"/>
      <c r="O303" s="249"/>
      <c r="P303" s="249"/>
      <c r="Q303" s="249"/>
      <c r="R303" s="249"/>
      <c r="S303" s="249"/>
      <c r="T303" s="25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1" t="s">
        <v>490</v>
      </c>
      <c r="AU303" s="251" t="s">
        <v>86</v>
      </c>
      <c r="AV303" s="14" t="s">
        <v>86</v>
      </c>
      <c r="AW303" s="14" t="s">
        <v>37</v>
      </c>
      <c r="AX303" s="14" t="s">
        <v>76</v>
      </c>
      <c r="AY303" s="251" t="s">
        <v>152</v>
      </c>
    </row>
    <row r="304" s="14" customFormat="1">
      <c r="A304" s="14"/>
      <c r="B304" s="241"/>
      <c r="C304" s="242"/>
      <c r="D304" s="211" t="s">
        <v>490</v>
      </c>
      <c r="E304" s="243" t="s">
        <v>19</v>
      </c>
      <c r="F304" s="244" t="s">
        <v>2335</v>
      </c>
      <c r="G304" s="242"/>
      <c r="H304" s="245">
        <v>7.6779999999999999</v>
      </c>
      <c r="I304" s="246"/>
      <c r="J304" s="242"/>
      <c r="K304" s="242"/>
      <c r="L304" s="247"/>
      <c r="M304" s="248"/>
      <c r="N304" s="249"/>
      <c r="O304" s="249"/>
      <c r="P304" s="249"/>
      <c r="Q304" s="249"/>
      <c r="R304" s="249"/>
      <c r="S304" s="249"/>
      <c r="T304" s="25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1" t="s">
        <v>490</v>
      </c>
      <c r="AU304" s="251" t="s">
        <v>86</v>
      </c>
      <c r="AV304" s="14" t="s">
        <v>86</v>
      </c>
      <c r="AW304" s="14" t="s">
        <v>37</v>
      </c>
      <c r="AX304" s="14" t="s">
        <v>76</v>
      </c>
      <c r="AY304" s="251" t="s">
        <v>152</v>
      </c>
    </row>
    <row r="305" s="14" customFormat="1">
      <c r="A305" s="14"/>
      <c r="B305" s="241"/>
      <c r="C305" s="242"/>
      <c r="D305" s="211" t="s">
        <v>490</v>
      </c>
      <c r="E305" s="243" t="s">
        <v>19</v>
      </c>
      <c r="F305" s="244" t="s">
        <v>2336</v>
      </c>
      <c r="G305" s="242"/>
      <c r="H305" s="245">
        <v>0.23599999999999999</v>
      </c>
      <c r="I305" s="246"/>
      <c r="J305" s="242"/>
      <c r="K305" s="242"/>
      <c r="L305" s="247"/>
      <c r="M305" s="248"/>
      <c r="N305" s="249"/>
      <c r="O305" s="249"/>
      <c r="P305" s="249"/>
      <c r="Q305" s="249"/>
      <c r="R305" s="249"/>
      <c r="S305" s="249"/>
      <c r="T305" s="25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1" t="s">
        <v>490</v>
      </c>
      <c r="AU305" s="251" t="s">
        <v>86</v>
      </c>
      <c r="AV305" s="14" t="s">
        <v>86</v>
      </c>
      <c r="AW305" s="14" t="s">
        <v>37</v>
      </c>
      <c r="AX305" s="14" t="s">
        <v>76</v>
      </c>
      <c r="AY305" s="251" t="s">
        <v>152</v>
      </c>
    </row>
    <row r="306" s="16" customFormat="1">
      <c r="A306" s="16"/>
      <c r="B306" s="263"/>
      <c r="C306" s="264"/>
      <c r="D306" s="211" t="s">
        <v>490</v>
      </c>
      <c r="E306" s="265" t="s">
        <v>19</v>
      </c>
      <c r="F306" s="266" t="s">
        <v>518</v>
      </c>
      <c r="G306" s="264"/>
      <c r="H306" s="267">
        <v>19.838999999999999</v>
      </c>
      <c r="I306" s="268"/>
      <c r="J306" s="264"/>
      <c r="K306" s="264"/>
      <c r="L306" s="269"/>
      <c r="M306" s="270"/>
      <c r="N306" s="271"/>
      <c r="O306" s="271"/>
      <c r="P306" s="271"/>
      <c r="Q306" s="271"/>
      <c r="R306" s="271"/>
      <c r="S306" s="271"/>
      <c r="T306" s="272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73" t="s">
        <v>490</v>
      </c>
      <c r="AU306" s="273" t="s">
        <v>86</v>
      </c>
      <c r="AV306" s="16" t="s">
        <v>163</v>
      </c>
      <c r="AW306" s="16" t="s">
        <v>37</v>
      </c>
      <c r="AX306" s="16" t="s">
        <v>76</v>
      </c>
      <c r="AY306" s="273" t="s">
        <v>152</v>
      </c>
    </row>
    <row r="307" s="13" customFormat="1">
      <c r="A307" s="13"/>
      <c r="B307" s="231"/>
      <c r="C307" s="232"/>
      <c r="D307" s="211" t="s">
        <v>490</v>
      </c>
      <c r="E307" s="233" t="s">
        <v>19</v>
      </c>
      <c r="F307" s="234" t="s">
        <v>2325</v>
      </c>
      <c r="G307" s="232"/>
      <c r="H307" s="233" t="s">
        <v>19</v>
      </c>
      <c r="I307" s="235"/>
      <c r="J307" s="232"/>
      <c r="K307" s="232"/>
      <c r="L307" s="236"/>
      <c r="M307" s="237"/>
      <c r="N307" s="238"/>
      <c r="O307" s="238"/>
      <c r="P307" s="238"/>
      <c r="Q307" s="238"/>
      <c r="R307" s="238"/>
      <c r="S307" s="238"/>
      <c r="T307" s="23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0" t="s">
        <v>490</v>
      </c>
      <c r="AU307" s="240" t="s">
        <v>86</v>
      </c>
      <c r="AV307" s="13" t="s">
        <v>84</v>
      </c>
      <c r="AW307" s="13" t="s">
        <v>37</v>
      </c>
      <c r="AX307" s="13" t="s">
        <v>76</v>
      </c>
      <c r="AY307" s="240" t="s">
        <v>152</v>
      </c>
    </row>
    <row r="308" s="14" customFormat="1">
      <c r="A308" s="14"/>
      <c r="B308" s="241"/>
      <c r="C308" s="242"/>
      <c r="D308" s="211" t="s">
        <v>490</v>
      </c>
      <c r="E308" s="243" t="s">
        <v>19</v>
      </c>
      <c r="F308" s="244" t="s">
        <v>2337</v>
      </c>
      <c r="G308" s="242"/>
      <c r="H308" s="245">
        <v>83.238</v>
      </c>
      <c r="I308" s="246"/>
      <c r="J308" s="242"/>
      <c r="K308" s="242"/>
      <c r="L308" s="247"/>
      <c r="M308" s="248"/>
      <c r="N308" s="249"/>
      <c r="O308" s="249"/>
      <c r="P308" s="249"/>
      <c r="Q308" s="249"/>
      <c r="R308" s="249"/>
      <c r="S308" s="249"/>
      <c r="T308" s="25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1" t="s">
        <v>490</v>
      </c>
      <c r="AU308" s="251" t="s">
        <v>86</v>
      </c>
      <c r="AV308" s="14" t="s">
        <v>86</v>
      </c>
      <c r="AW308" s="14" t="s">
        <v>37</v>
      </c>
      <c r="AX308" s="14" t="s">
        <v>76</v>
      </c>
      <c r="AY308" s="251" t="s">
        <v>152</v>
      </c>
    </row>
    <row r="309" s="14" customFormat="1">
      <c r="A309" s="14"/>
      <c r="B309" s="241"/>
      <c r="C309" s="242"/>
      <c r="D309" s="211" t="s">
        <v>490</v>
      </c>
      <c r="E309" s="243" t="s">
        <v>19</v>
      </c>
      <c r="F309" s="244" t="s">
        <v>2338</v>
      </c>
      <c r="G309" s="242"/>
      <c r="H309" s="245">
        <v>2.0070000000000001</v>
      </c>
      <c r="I309" s="246"/>
      <c r="J309" s="242"/>
      <c r="K309" s="242"/>
      <c r="L309" s="247"/>
      <c r="M309" s="248"/>
      <c r="N309" s="249"/>
      <c r="O309" s="249"/>
      <c r="P309" s="249"/>
      <c r="Q309" s="249"/>
      <c r="R309" s="249"/>
      <c r="S309" s="249"/>
      <c r="T309" s="25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1" t="s">
        <v>490</v>
      </c>
      <c r="AU309" s="251" t="s">
        <v>86</v>
      </c>
      <c r="AV309" s="14" t="s">
        <v>86</v>
      </c>
      <c r="AW309" s="14" t="s">
        <v>37</v>
      </c>
      <c r="AX309" s="14" t="s">
        <v>76</v>
      </c>
      <c r="AY309" s="251" t="s">
        <v>152</v>
      </c>
    </row>
    <row r="310" s="16" customFormat="1">
      <c r="A310" s="16"/>
      <c r="B310" s="263"/>
      <c r="C310" s="264"/>
      <c r="D310" s="211" t="s">
        <v>490</v>
      </c>
      <c r="E310" s="265" t="s">
        <v>19</v>
      </c>
      <c r="F310" s="266" t="s">
        <v>518</v>
      </c>
      <c r="G310" s="264"/>
      <c r="H310" s="267">
        <v>85.245000000000005</v>
      </c>
      <c r="I310" s="268"/>
      <c r="J310" s="264"/>
      <c r="K310" s="264"/>
      <c r="L310" s="269"/>
      <c r="M310" s="270"/>
      <c r="N310" s="271"/>
      <c r="O310" s="271"/>
      <c r="P310" s="271"/>
      <c r="Q310" s="271"/>
      <c r="R310" s="271"/>
      <c r="S310" s="271"/>
      <c r="T310" s="272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73" t="s">
        <v>490</v>
      </c>
      <c r="AU310" s="273" t="s">
        <v>86</v>
      </c>
      <c r="AV310" s="16" t="s">
        <v>163</v>
      </c>
      <c r="AW310" s="16" t="s">
        <v>37</v>
      </c>
      <c r="AX310" s="16" t="s">
        <v>76</v>
      </c>
      <c r="AY310" s="273" t="s">
        <v>152</v>
      </c>
    </row>
    <row r="311" s="15" customFormat="1">
      <c r="A311" s="15"/>
      <c r="B311" s="252"/>
      <c r="C311" s="253"/>
      <c r="D311" s="211" t="s">
        <v>490</v>
      </c>
      <c r="E311" s="254" t="s">
        <v>19</v>
      </c>
      <c r="F311" s="255" t="s">
        <v>502</v>
      </c>
      <c r="G311" s="253"/>
      <c r="H311" s="256">
        <v>172.91999999999999</v>
      </c>
      <c r="I311" s="257"/>
      <c r="J311" s="253"/>
      <c r="K311" s="253"/>
      <c r="L311" s="258"/>
      <c r="M311" s="259"/>
      <c r="N311" s="260"/>
      <c r="O311" s="260"/>
      <c r="P311" s="260"/>
      <c r="Q311" s="260"/>
      <c r="R311" s="260"/>
      <c r="S311" s="260"/>
      <c r="T311" s="261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2" t="s">
        <v>490</v>
      </c>
      <c r="AU311" s="262" t="s">
        <v>86</v>
      </c>
      <c r="AV311" s="15" t="s">
        <v>151</v>
      </c>
      <c r="AW311" s="15" t="s">
        <v>37</v>
      </c>
      <c r="AX311" s="15" t="s">
        <v>84</v>
      </c>
      <c r="AY311" s="262" t="s">
        <v>152</v>
      </c>
    </row>
    <row r="312" s="2" customFormat="1" ht="24.15" customHeight="1">
      <c r="A312" s="40"/>
      <c r="B312" s="41"/>
      <c r="C312" s="198" t="s">
        <v>285</v>
      </c>
      <c r="D312" s="198" t="s">
        <v>153</v>
      </c>
      <c r="E312" s="199" t="s">
        <v>2339</v>
      </c>
      <c r="F312" s="200" t="s">
        <v>2340</v>
      </c>
      <c r="G312" s="201" t="s">
        <v>156</v>
      </c>
      <c r="H312" s="202">
        <v>1.5</v>
      </c>
      <c r="I312" s="203"/>
      <c r="J312" s="204">
        <f>ROUND(I312*H312,2)</f>
        <v>0</v>
      </c>
      <c r="K312" s="200" t="s">
        <v>486</v>
      </c>
      <c r="L312" s="46"/>
      <c r="M312" s="205" t="s">
        <v>19</v>
      </c>
      <c r="N312" s="206" t="s">
        <v>47</v>
      </c>
      <c r="O312" s="86"/>
      <c r="P312" s="207">
        <f>O312*H312</f>
        <v>0</v>
      </c>
      <c r="Q312" s="207">
        <v>0.01916</v>
      </c>
      <c r="R312" s="207">
        <f>Q312*H312</f>
        <v>0.028740000000000002</v>
      </c>
      <c r="S312" s="207">
        <v>0</v>
      </c>
      <c r="T312" s="208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09" t="s">
        <v>151</v>
      </c>
      <c r="AT312" s="209" t="s">
        <v>153</v>
      </c>
      <c r="AU312" s="209" t="s">
        <v>86</v>
      </c>
      <c r="AY312" s="19" t="s">
        <v>152</v>
      </c>
      <c r="BE312" s="210">
        <f>IF(N312="základní",J312,0)</f>
        <v>0</v>
      </c>
      <c r="BF312" s="210">
        <f>IF(N312="snížená",J312,0)</f>
        <v>0</v>
      </c>
      <c r="BG312" s="210">
        <f>IF(N312="zákl. přenesená",J312,0)</f>
        <v>0</v>
      </c>
      <c r="BH312" s="210">
        <f>IF(N312="sníž. přenesená",J312,0)</f>
        <v>0</v>
      </c>
      <c r="BI312" s="210">
        <f>IF(N312="nulová",J312,0)</f>
        <v>0</v>
      </c>
      <c r="BJ312" s="19" t="s">
        <v>84</v>
      </c>
      <c r="BK312" s="210">
        <f>ROUND(I312*H312,2)</f>
        <v>0</v>
      </c>
      <c r="BL312" s="19" t="s">
        <v>151</v>
      </c>
      <c r="BM312" s="209" t="s">
        <v>2341</v>
      </c>
    </row>
    <row r="313" s="2" customFormat="1">
      <c r="A313" s="40"/>
      <c r="B313" s="41"/>
      <c r="C313" s="42"/>
      <c r="D313" s="229" t="s">
        <v>488</v>
      </c>
      <c r="E313" s="42"/>
      <c r="F313" s="230" t="s">
        <v>2342</v>
      </c>
      <c r="G313" s="42"/>
      <c r="H313" s="42"/>
      <c r="I313" s="213"/>
      <c r="J313" s="42"/>
      <c r="K313" s="42"/>
      <c r="L313" s="46"/>
      <c r="M313" s="214"/>
      <c r="N313" s="215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488</v>
      </c>
      <c r="AU313" s="19" t="s">
        <v>86</v>
      </c>
    </row>
    <row r="314" s="14" customFormat="1">
      <c r="A314" s="14"/>
      <c r="B314" s="241"/>
      <c r="C314" s="242"/>
      <c r="D314" s="211" t="s">
        <v>490</v>
      </c>
      <c r="E314" s="243" t="s">
        <v>19</v>
      </c>
      <c r="F314" s="244" t="s">
        <v>2343</v>
      </c>
      <c r="G314" s="242"/>
      <c r="H314" s="245">
        <v>1.5</v>
      </c>
      <c r="I314" s="246"/>
      <c r="J314" s="242"/>
      <c r="K314" s="242"/>
      <c r="L314" s="247"/>
      <c r="M314" s="248"/>
      <c r="N314" s="249"/>
      <c r="O314" s="249"/>
      <c r="P314" s="249"/>
      <c r="Q314" s="249"/>
      <c r="R314" s="249"/>
      <c r="S314" s="249"/>
      <c r="T314" s="25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1" t="s">
        <v>490</v>
      </c>
      <c r="AU314" s="251" t="s">
        <v>86</v>
      </c>
      <c r="AV314" s="14" t="s">
        <v>86</v>
      </c>
      <c r="AW314" s="14" t="s">
        <v>37</v>
      </c>
      <c r="AX314" s="14" t="s">
        <v>84</v>
      </c>
      <c r="AY314" s="251" t="s">
        <v>152</v>
      </c>
    </row>
    <row r="315" s="2" customFormat="1" ht="16.5" customHeight="1">
      <c r="A315" s="40"/>
      <c r="B315" s="41"/>
      <c r="C315" s="274" t="s">
        <v>289</v>
      </c>
      <c r="D315" s="274" t="s">
        <v>674</v>
      </c>
      <c r="E315" s="275" t="s">
        <v>2344</v>
      </c>
      <c r="F315" s="276" t="s">
        <v>2345</v>
      </c>
      <c r="G315" s="277" t="s">
        <v>411</v>
      </c>
      <c r="H315" s="278">
        <v>1.02</v>
      </c>
      <c r="I315" s="279"/>
      <c r="J315" s="280">
        <f>ROUND(I315*H315,2)</f>
        <v>0</v>
      </c>
      <c r="K315" s="276" t="s">
        <v>486</v>
      </c>
      <c r="L315" s="281"/>
      <c r="M315" s="282" t="s">
        <v>19</v>
      </c>
      <c r="N315" s="283" t="s">
        <v>47</v>
      </c>
      <c r="O315" s="86"/>
      <c r="P315" s="207">
        <f>O315*H315</f>
        <v>0</v>
      </c>
      <c r="Q315" s="207">
        <v>0.33100000000000002</v>
      </c>
      <c r="R315" s="207">
        <f>Q315*H315</f>
        <v>0.33762000000000003</v>
      </c>
      <c r="S315" s="207">
        <v>0</v>
      </c>
      <c r="T315" s="208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09" t="s">
        <v>182</v>
      </c>
      <c r="AT315" s="209" t="s">
        <v>674</v>
      </c>
      <c r="AU315" s="209" t="s">
        <v>86</v>
      </c>
      <c r="AY315" s="19" t="s">
        <v>152</v>
      </c>
      <c r="BE315" s="210">
        <f>IF(N315="základní",J315,0)</f>
        <v>0</v>
      </c>
      <c r="BF315" s="210">
        <f>IF(N315="snížená",J315,0)</f>
        <v>0</v>
      </c>
      <c r="BG315" s="210">
        <f>IF(N315="zákl. přenesená",J315,0)</f>
        <v>0</v>
      </c>
      <c r="BH315" s="210">
        <f>IF(N315="sníž. přenesená",J315,0)</f>
        <v>0</v>
      </c>
      <c r="BI315" s="210">
        <f>IF(N315="nulová",J315,0)</f>
        <v>0</v>
      </c>
      <c r="BJ315" s="19" t="s">
        <v>84</v>
      </c>
      <c r="BK315" s="210">
        <f>ROUND(I315*H315,2)</f>
        <v>0</v>
      </c>
      <c r="BL315" s="19" t="s">
        <v>151</v>
      </c>
      <c r="BM315" s="209" t="s">
        <v>2346</v>
      </c>
    </row>
    <row r="316" s="14" customFormat="1">
      <c r="A316" s="14"/>
      <c r="B316" s="241"/>
      <c r="C316" s="242"/>
      <c r="D316" s="211" t="s">
        <v>490</v>
      </c>
      <c r="E316" s="242"/>
      <c r="F316" s="244" t="s">
        <v>2347</v>
      </c>
      <c r="G316" s="242"/>
      <c r="H316" s="245">
        <v>1.02</v>
      </c>
      <c r="I316" s="246"/>
      <c r="J316" s="242"/>
      <c r="K316" s="242"/>
      <c r="L316" s="247"/>
      <c r="M316" s="248"/>
      <c r="N316" s="249"/>
      <c r="O316" s="249"/>
      <c r="P316" s="249"/>
      <c r="Q316" s="249"/>
      <c r="R316" s="249"/>
      <c r="S316" s="249"/>
      <c r="T316" s="250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1" t="s">
        <v>490</v>
      </c>
      <c r="AU316" s="251" t="s">
        <v>86</v>
      </c>
      <c r="AV316" s="14" t="s">
        <v>86</v>
      </c>
      <c r="AW316" s="14" t="s">
        <v>4</v>
      </c>
      <c r="AX316" s="14" t="s">
        <v>84</v>
      </c>
      <c r="AY316" s="251" t="s">
        <v>152</v>
      </c>
    </row>
    <row r="317" s="2" customFormat="1" ht="16.5" customHeight="1">
      <c r="A317" s="40"/>
      <c r="B317" s="41"/>
      <c r="C317" s="274" t="s">
        <v>293</v>
      </c>
      <c r="D317" s="274" t="s">
        <v>674</v>
      </c>
      <c r="E317" s="275" t="s">
        <v>2348</v>
      </c>
      <c r="F317" s="276" t="s">
        <v>2349</v>
      </c>
      <c r="G317" s="277" t="s">
        <v>411</v>
      </c>
      <c r="H317" s="278">
        <v>1.02</v>
      </c>
      <c r="I317" s="279"/>
      <c r="J317" s="280">
        <f>ROUND(I317*H317,2)</f>
        <v>0</v>
      </c>
      <c r="K317" s="276" t="s">
        <v>486</v>
      </c>
      <c r="L317" s="281"/>
      <c r="M317" s="282" t="s">
        <v>19</v>
      </c>
      <c r="N317" s="283" t="s">
        <v>47</v>
      </c>
      <c r="O317" s="86"/>
      <c r="P317" s="207">
        <f>O317*H317</f>
        <v>0</v>
      </c>
      <c r="Q317" s="207">
        <v>0.69599999999999995</v>
      </c>
      <c r="R317" s="207">
        <f>Q317*H317</f>
        <v>0.70992</v>
      </c>
      <c r="S317" s="207">
        <v>0</v>
      </c>
      <c r="T317" s="208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09" t="s">
        <v>182</v>
      </c>
      <c r="AT317" s="209" t="s">
        <v>674</v>
      </c>
      <c r="AU317" s="209" t="s">
        <v>86</v>
      </c>
      <c r="AY317" s="19" t="s">
        <v>152</v>
      </c>
      <c r="BE317" s="210">
        <f>IF(N317="základní",J317,0)</f>
        <v>0</v>
      </c>
      <c r="BF317" s="210">
        <f>IF(N317="snížená",J317,0)</f>
        <v>0</v>
      </c>
      <c r="BG317" s="210">
        <f>IF(N317="zákl. přenesená",J317,0)</f>
        <v>0</v>
      </c>
      <c r="BH317" s="210">
        <f>IF(N317="sníž. přenesená",J317,0)</f>
        <v>0</v>
      </c>
      <c r="BI317" s="210">
        <f>IF(N317="nulová",J317,0)</f>
        <v>0</v>
      </c>
      <c r="BJ317" s="19" t="s">
        <v>84</v>
      </c>
      <c r="BK317" s="210">
        <f>ROUND(I317*H317,2)</f>
        <v>0</v>
      </c>
      <c r="BL317" s="19" t="s">
        <v>151</v>
      </c>
      <c r="BM317" s="209" t="s">
        <v>2350</v>
      </c>
    </row>
    <row r="318" s="14" customFormat="1">
      <c r="A318" s="14"/>
      <c r="B318" s="241"/>
      <c r="C318" s="242"/>
      <c r="D318" s="211" t="s">
        <v>490</v>
      </c>
      <c r="E318" s="242"/>
      <c r="F318" s="244" t="s">
        <v>2347</v>
      </c>
      <c r="G318" s="242"/>
      <c r="H318" s="245">
        <v>1.02</v>
      </c>
      <c r="I318" s="246"/>
      <c r="J318" s="242"/>
      <c r="K318" s="242"/>
      <c r="L318" s="247"/>
      <c r="M318" s="248"/>
      <c r="N318" s="249"/>
      <c r="O318" s="249"/>
      <c r="P318" s="249"/>
      <c r="Q318" s="249"/>
      <c r="R318" s="249"/>
      <c r="S318" s="249"/>
      <c r="T318" s="25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1" t="s">
        <v>490</v>
      </c>
      <c r="AU318" s="251" t="s">
        <v>86</v>
      </c>
      <c r="AV318" s="14" t="s">
        <v>86</v>
      </c>
      <c r="AW318" s="14" t="s">
        <v>4</v>
      </c>
      <c r="AX318" s="14" t="s">
        <v>84</v>
      </c>
      <c r="AY318" s="251" t="s">
        <v>152</v>
      </c>
    </row>
    <row r="319" s="2" customFormat="1" ht="16.5" customHeight="1">
      <c r="A319" s="40"/>
      <c r="B319" s="41"/>
      <c r="C319" s="198" t="s">
        <v>297</v>
      </c>
      <c r="D319" s="198" t="s">
        <v>153</v>
      </c>
      <c r="E319" s="199" t="s">
        <v>2351</v>
      </c>
      <c r="F319" s="200" t="s">
        <v>2352</v>
      </c>
      <c r="G319" s="201" t="s">
        <v>411</v>
      </c>
      <c r="H319" s="202">
        <v>1</v>
      </c>
      <c r="I319" s="203"/>
      <c r="J319" s="204">
        <f>ROUND(I319*H319,2)</f>
        <v>0</v>
      </c>
      <c r="K319" s="200" t="s">
        <v>157</v>
      </c>
      <c r="L319" s="46"/>
      <c r="M319" s="205" t="s">
        <v>19</v>
      </c>
      <c r="N319" s="206" t="s">
        <v>47</v>
      </c>
      <c r="O319" s="86"/>
      <c r="P319" s="207">
        <f>O319*H319</f>
        <v>0</v>
      </c>
      <c r="Q319" s="207">
        <v>0</v>
      </c>
      <c r="R319" s="207">
        <f>Q319*H319</f>
        <v>0</v>
      </c>
      <c r="S319" s="207">
        <v>0</v>
      </c>
      <c r="T319" s="208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09" t="s">
        <v>151</v>
      </c>
      <c r="AT319" s="209" t="s">
        <v>153</v>
      </c>
      <c r="AU319" s="209" t="s">
        <v>86</v>
      </c>
      <c r="AY319" s="19" t="s">
        <v>152</v>
      </c>
      <c r="BE319" s="210">
        <f>IF(N319="základní",J319,0)</f>
        <v>0</v>
      </c>
      <c r="BF319" s="210">
        <f>IF(N319="snížená",J319,0)</f>
        <v>0</v>
      </c>
      <c r="BG319" s="210">
        <f>IF(N319="zákl. přenesená",J319,0)</f>
        <v>0</v>
      </c>
      <c r="BH319" s="210">
        <f>IF(N319="sníž. přenesená",J319,0)</f>
        <v>0</v>
      </c>
      <c r="BI319" s="210">
        <f>IF(N319="nulová",J319,0)</f>
        <v>0</v>
      </c>
      <c r="BJ319" s="19" t="s">
        <v>84</v>
      </c>
      <c r="BK319" s="210">
        <f>ROUND(I319*H319,2)</f>
        <v>0</v>
      </c>
      <c r="BL319" s="19" t="s">
        <v>151</v>
      </c>
      <c r="BM319" s="209" t="s">
        <v>2353</v>
      </c>
    </row>
    <row r="320" s="14" customFormat="1">
      <c r="A320" s="14"/>
      <c r="B320" s="241"/>
      <c r="C320" s="242"/>
      <c r="D320" s="211" t="s">
        <v>490</v>
      </c>
      <c r="E320" s="243" t="s">
        <v>19</v>
      </c>
      <c r="F320" s="244" t="s">
        <v>2354</v>
      </c>
      <c r="G320" s="242"/>
      <c r="H320" s="245">
        <v>1</v>
      </c>
      <c r="I320" s="246"/>
      <c r="J320" s="242"/>
      <c r="K320" s="242"/>
      <c r="L320" s="247"/>
      <c r="M320" s="248"/>
      <c r="N320" s="249"/>
      <c r="O320" s="249"/>
      <c r="P320" s="249"/>
      <c r="Q320" s="249"/>
      <c r="R320" s="249"/>
      <c r="S320" s="249"/>
      <c r="T320" s="250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1" t="s">
        <v>490</v>
      </c>
      <c r="AU320" s="251" t="s">
        <v>86</v>
      </c>
      <c r="AV320" s="14" t="s">
        <v>86</v>
      </c>
      <c r="AW320" s="14" t="s">
        <v>37</v>
      </c>
      <c r="AX320" s="14" t="s">
        <v>84</v>
      </c>
      <c r="AY320" s="251" t="s">
        <v>152</v>
      </c>
    </row>
    <row r="321" s="2" customFormat="1" ht="16.5" customHeight="1">
      <c r="A321" s="40"/>
      <c r="B321" s="41"/>
      <c r="C321" s="198" t="s">
        <v>301</v>
      </c>
      <c r="D321" s="198" t="s">
        <v>153</v>
      </c>
      <c r="E321" s="199" t="s">
        <v>2355</v>
      </c>
      <c r="F321" s="200" t="s">
        <v>2356</v>
      </c>
      <c r="G321" s="201" t="s">
        <v>505</v>
      </c>
      <c r="H321" s="202">
        <v>1.319</v>
      </c>
      <c r="I321" s="203"/>
      <c r="J321" s="204">
        <f>ROUND(I321*H321,2)</f>
        <v>0</v>
      </c>
      <c r="K321" s="200" t="s">
        <v>486</v>
      </c>
      <c r="L321" s="46"/>
      <c r="M321" s="205" t="s">
        <v>19</v>
      </c>
      <c r="N321" s="206" t="s">
        <v>47</v>
      </c>
      <c r="O321" s="86"/>
      <c r="P321" s="207">
        <f>O321*H321</f>
        <v>0</v>
      </c>
      <c r="Q321" s="207">
        <v>2.004</v>
      </c>
      <c r="R321" s="207">
        <f>Q321*H321</f>
        <v>2.6432759999999997</v>
      </c>
      <c r="S321" s="207">
        <v>0</v>
      </c>
      <c r="T321" s="208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09" t="s">
        <v>151</v>
      </c>
      <c r="AT321" s="209" t="s">
        <v>153</v>
      </c>
      <c r="AU321" s="209" t="s">
        <v>86</v>
      </c>
      <c r="AY321" s="19" t="s">
        <v>152</v>
      </c>
      <c r="BE321" s="210">
        <f>IF(N321="základní",J321,0)</f>
        <v>0</v>
      </c>
      <c r="BF321" s="210">
        <f>IF(N321="snížená",J321,0)</f>
        <v>0</v>
      </c>
      <c r="BG321" s="210">
        <f>IF(N321="zákl. přenesená",J321,0)</f>
        <v>0</v>
      </c>
      <c r="BH321" s="210">
        <f>IF(N321="sníž. přenesená",J321,0)</f>
        <v>0</v>
      </c>
      <c r="BI321" s="210">
        <f>IF(N321="nulová",J321,0)</f>
        <v>0</v>
      </c>
      <c r="BJ321" s="19" t="s">
        <v>84</v>
      </c>
      <c r="BK321" s="210">
        <f>ROUND(I321*H321,2)</f>
        <v>0</v>
      </c>
      <c r="BL321" s="19" t="s">
        <v>151</v>
      </c>
      <c r="BM321" s="209" t="s">
        <v>2357</v>
      </c>
    </row>
    <row r="322" s="2" customFormat="1">
      <c r="A322" s="40"/>
      <c r="B322" s="41"/>
      <c r="C322" s="42"/>
      <c r="D322" s="229" t="s">
        <v>488</v>
      </c>
      <c r="E322" s="42"/>
      <c r="F322" s="230" t="s">
        <v>2358</v>
      </c>
      <c r="G322" s="42"/>
      <c r="H322" s="42"/>
      <c r="I322" s="213"/>
      <c r="J322" s="42"/>
      <c r="K322" s="42"/>
      <c r="L322" s="46"/>
      <c r="M322" s="214"/>
      <c r="N322" s="215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488</v>
      </c>
      <c r="AU322" s="19" t="s">
        <v>86</v>
      </c>
    </row>
    <row r="323" s="13" customFormat="1">
      <c r="A323" s="13"/>
      <c r="B323" s="231"/>
      <c r="C323" s="232"/>
      <c r="D323" s="211" t="s">
        <v>490</v>
      </c>
      <c r="E323" s="233" t="s">
        <v>19</v>
      </c>
      <c r="F323" s="234" t="s">
        <v>2359</v>
      </c>
      <c r="G323" s="232"/>
      <c r="H323" s="233" t="s">
        <v>19</v>
      </c>
      <c r="I323" s="235"/>
      <c r="J323" s="232"/>
      <c r="K323" s="232"/>
      <c r="L323" s="236"/>
      <c r="M323" s="237"/>
      <c r="N323" s="238"/>
      <c r="O323" s="238"/>
      <c r="P323" s="238"/>
      <c r="Q323" s="238"/>
      <c r="R323" s="238"/>
      <c r="S323" s="238"/>
      <c r="T323" s="23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0" t="s">
        <v>490</v>
      </c>
      <c r="AU323" s="240" t="s">
        <v>86</v>
      </c>
      <c r="AV323" s="13" t="s">
        <v>84</v>
      </c>
      <c r="AW323" s="13" t="s">
        <v>37</v>
      </c>
      <c r="AX323" s="13" t="s">
        <v>76</v>
      </c>
      <c r="AY323" s="240" t="s">
        <v>152</v>
      </c>
    </row>
    <row r="324" s="14" customFormat="1">
      <c r="A324" s="14"/>
      <c r="B324" s="241"/>
      <c r="C324" s="242"/>
      <c r="D324" s="211" t="s">
        <v>490</v>
      </c>
      <c r="E324" s="243" t="s">
        <v>19</v>
      </c>
      <c r="F324" s="244" t="s">
        <v>2360</v>
      </c>
      <c r="G324" s="242"/>
      <c r="H324" s="245">
        <v>0.56499999999999995</v>
      </c>
      <c r="I324" s="246"/>
      <c r="J324" s="242"/>
      <c r="K324" s="242"/>
      <c r="L324" s="247"/>
      <c r="M324" s="248"/>
      <c r="N324" s="249"/>
      <c r="O324" s="249"/>
      <c r="P324" s="249"/>
      <c r="Q324" s="249"/>
      <c r="R324" s="249"/>
      <c r="S324" s="249"/>
      <c r="T324" s="25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1" t="s">
        <v>490</v>
      </c>
      <c r="AU324" s="251" t="s">
        <v>86</v>
      </c>
      <c r="AV324" s="14" t="s">
        <v>86</v>
      </c>
      <c r="AW324" s="14" t="s">
        <v>37</v>
      </c>
      <c r="AX324" s="14" t="s">
        <v>76</v>
      </c>
      <c r="AY324" s="251" t="s">
        <v>152</v>
      </c>
    </row>
    <row r="325" s="14" customFormat="1">
      <c r="A325" s="14"/>
      <c r="B325" s="241"/>
      <c r="C325" s="242"/>
      <c r="D325" s="211" t="s">
        <v>490</v>
      </c>
      <c r="E325" s="243" t="s">
        <v>19</v>
      </c>
      <c r="F325" s="244" t="s">
        <v>2361</v>
      </c>
      <c r="G325" s="242"/>
      <c r="H325" s="245">
        <v>0.754</v>
      </c>
      <c r="I325" s="246"/>
      <c r="J325" s="242"/>
      <c r="K325" s="242"/>
      <c r="L325" s="247"/>
      <c r="M325" s="248"/>
      <c r="N325" s="249"/>
      <c r="O325" s="249"/>
      <c r="P325" s="249"/>
      <c r="Q325" s="249"/>
      <c r="R325" s="249"/>
      <c r="S325" s="249"/>
      <c r="T325" s="25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1" t="s">
        <v>490</v>
      </c>
      <c r="AU325" s="251" t="s">
        <v>86</v>
      </c>
      <c r="AV325" s="14" t="s">
        <v>86</v>
      </c>
      <c r="AW325" s="14" t="s">
        <v>37</v>
      </c>
      <c r="AX325" s="14" t="s">
        <v>76</v>
      </c>
      <c r="AY325" s="251" t="s">
        <v>152</v>
      </c>
    </row>
    <row r="326" s="15" customFormat="1">
      <c r="A326" s="15"/>
      <c r="B326" s="252"/>
      <c r="C326" s="253"/>
      <c r="D326" s="211" t="s">
        <v>490</v>
      </c>
      <c r="E326" s="254" t="s">
        <v>19</v>
      </c>
      <c r="F326" s="255" t="s">
        <v>502</v>
      </c>
      <c r="G326" s="253"/>
      <c r="H326" s="256">
        <v>1.319</v>
      </c>
      <c r="I326" s="257"/>
      <c r="J326" s="253"/>
      <c r="K326" s="253"/>
      <c r="L326" s="258"/>
      <c r="M326" s="259"/>
      <c r="N326" s="260"/>
      <c r="O326" s="260"/>
      <c r="P326" s="260"/>
      <c r="Q326" s="260"/>
      <c r="R326" s="260"/>
      <c r="S326" s="260"/>
      <c r="T326" s="261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62" t="s">
        <v>490</v>
      </c>
      <c r="AU326" s="262" t="s">
        <v>86</v>
      </c>
      <c r="AV326" s="15" t="s">
        <v>151</v>
      </c>
      <c r="AW326" s="15" t="s">
        <v>37</v>
      </c>
      <c r="AX326" s="15" t="s">
        <v>84</v>
      </c>
      <c r="AY326" s="262" t="s">
        <v>152</v>
      </c>
    </row>
    <row r="327" s="2" customFormat="1" ht="21.75" customHeight="1">
      <c r="A327" s="40"/>
      <c r="B327" s="41"/>
      <c r="C327" s="198" t="s">
        <v>305</v>
      </c>
      <c r="D327" s="198" t="s">
        <v>153</v>
      </c>
      <c r="E327" s="199" t="s">
        <v>2362</v>
      </c>
      <c r="F327" s="200" t="s">
        <v>2363</v>
      </c>
      <c r="G327" s="201" t="s">
        <v>505</v>
      </c>
      <c r="H327" s="202">
        <v>0.377</v>
      </c>
      <c r="I327" s="203"/>
      <c r="J327" s="204">
        <f>ROUND(I327*H327,2)</f>
        <v>0</v>
      </c>
      <c r="K327" s="200" t="s">
        <v>486</v>
      </c>
      <c r="L327" s="46"/>
      <c r="M327" s="205" t="s">
        <v>19</v>
      </c>
      <c r="N327" s="206" t="s">
        <v>47</v>
      </c>
      <c r="O327" s="86"/>
      <c r="P327" s="207">
        <f>O327*H327</f>
        <v>0</v>
      </c>
      <c r="Q327" s="207">
        <v>2.4777</v>
      </c>
      <c r="R327" s="207">
        <f>Q327*H327</f>
        <v>0.9340929</v>
      </c>
      <c r="S327" s="207">
        <v>0</v>
      </c>
      <c r="T327" s="208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09" t="s">
        <v>151</v>
      </c>
      <c r="AT327" s="209" t="s">
        <v>153</v>
      </c>
      <c r="AU327" s="209" t="s">
        <v>86</v>
      </c>
      <c r="AY327" s="19" t="s">
        <v>152</v>
      </c>
      <c r="BE327" s="210">
        <f>IF(N327="základní",J327,0)</f>
        <v>0</v>
      </c>
      <c r="BF327" s="210">
        <f>IF(N327="snížená",J327,0)</f>
        <v>0</v>
      </c>
      <c r="BG327" s="210">
        <f>IF(N327="zákl. přenesená",J327,0)</f>
        <v>0</v>
      </c>
      <c r="BH327" s="210">
        <f>IF(N327="sníž. přenesená",J327,0)</f>
        <v>0</v>
      </c>
      <c r="BI327" s="210">
        <f>IF(N327="nulová",J327,0)</f>
        <v>0</v>
      </c>
      <c r="BJ327" s="19" t="s">
        <v>84</v>
      </c>
      <c r="BK327" s="210">
        <f>ROUND(I327*H327,2)</f>
        <v>0</v>
      </c>
      <c r="BL327" s="19" t="s">
        <v>151</v>
      </c>
      <c r="BM327" s="209" t="s">
        <v>2364</v>
      </c>
    </row>
    <row r="328" s="2" customFormat="1">
      <c r="A328" s="40"/>
      <c r="B328" s="41"/>
      <c r="C328" s="42"/>
      <c r="D328" s="229" t="s">
        <v>488</v>
      </c>
      <c r="E328" s="42"/>
      <c r="F328" s="230" t="s">
        <v>2365</v>
      </c>
      <c r="G328" s="42"/>
      <c r="H328" s="42"/>
      <c r="I328" s="213"/>
      <c r="J328" s="42"/>
      <c r="K328" s="42"/>
      <c r="L328" s="46"/>
      <c r="M328" s="214"/>
      <c r="N328" s="215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488</v>
      </c>
      <c r="AU328" s="19" t="s">
        <v>86</v>
      </c>
    </row>
    <row r="329" s="13" customFormat="1">
      <c r="A329" s="13"/>
      <c r="B329" s="231"/>
      <c r="C329" s="232"/>
      <c r="D329" s="211" t="s">
        <v>490</v>
      </c>
      <c r="E329" s="233" t="s">
        <v>19</v>
      </c>
      <c r="F329" s="234" t="s">
        <v>2359</v>
      </c>
      <c r="G329" s="232"/>
      <c r="H329" s="233" t="s">
        <v>19</v>
      </c>
      <c r="I329" s="235"/>
      <c r="J329" s="232"/>
      <c r="K329" s="232"/>
      <c r="L329" s="236"/>
      <c r="M329" s="237"/>
      <c r="N329" s="238"/>
      <c r="O329" s="238"/>
      <c r="P329" s="238"/>
      <c r="Q329" s="238"/>
      <c r="R329" s="238"/>
      <c r="S329" s="238"/>
      <c r="T329" s="23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0" t="s">
        <v>490</v>
      </c>
      <c r="AU329" s="240" t="s">
        <v>86</v>
      </c>
      <c r="AV329" s="13" t="s">
        <v>84</v>
      </c>
      <c r="AW329" s="13" t="s">
        <v>37</v>
      </c>
      <c r="AX329" s="13" t="s">
        <v>76</v>
      </c>
      <c r="AY329" s="240" t="s">
        <v>152</v>
      </c>
    </row>
    <row r="330" s="14" customFormat="1">
      <c r="A330" s="14"/>
      <c r="B330" s="241"/>
      <c r="C330" s="242"/>
      <c r="D330" s="211" t="s">
        <v>490</v>
      </c>
      <c r="E330" s="243" t="s">
        <v>19</v>
      </c>
      <c r="F330" s="244" t="s">
        <v>2366</v>
      </c>
      <c r="G330" s="242"/>
      <c r="H330" s="245">
        <v>0.377</v>
      </c>
      <c r="I330" s="246"/>
      <c r="J330" s="242"/>
      <c r="K330" s="242"/>
      <c r="L330" s="247"/>
      <c r="M330" s="248"/>
      <c r="N330" s="249"/>
      <c r="O330" s="249"/>
      <c r="P330" s="249"/>
      <c r="Q330" s="249"/>
      <c r="R330" s="249"/>
      <c r="S330" s="249"/>
      <c r="T330" s="25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1" t="s">
        <v>490</v>
      </c>
      <c r="AU330" s="251" t="s">
        <v>86</v>
      </c>
      <c r="AV330" s="14" t="s">
        <v>86</v>
      </c>
      <c r="AW330" s="14" t="s">
        <v>37</v>
      </c>
      <c r="AX330" s="14" t="s">
        <v>76</v>
      </c>
      <c r="AY330" s="251" t="s">
        <v>152</v>
      </c>
    </row>
    <row r="331" s="15" customFormat="1">
      <c r="A331" s="15"/>
      <c r="B331" s="252"/>
      <c r="C331" s="253"/>
      <c r="D331" s="211" t="s">
        <v>490</v>
      </c>
      <c r="E331" s="254" t="s">
        <v>19</v>
      </c>
      <c r="F331" s="255" t="s">
        <v>502</v>
      </c>
      <c r="G331" s="253"/>
      <c r="H331" s="256">
        <v>0.377</v>
      </c>
      <c r="I331" s="257"/>
      <c r="J331" s="253"/>
      <c r="K331" s="253"/>
      <c r="L331" s="258"/>
      <c r="M331" s="259"/>
      <c r="N331" s="260"/>
      <c r="O331" s="260"/>
      <c r="P331" s="260"/>
      <c r="Q331" s="260"/>
      <c r="R331" s="260"/>
      <c r="S331" s="260"/>
      <c r="T331" s="261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62" t="s">
        <v>490</v>
      </c>
      <c r="AU331" s="262" t="s">
        <v>86</v>
      </c>
      <c r="AV331" s="15" t="s">
        <v>151</v>
      </c>
      <c r="AW331" s="15" t="s">
        <v>37</v>
      </c>
      <c r="AX331" s="15" t="s">
        <v>84</v>
      </c>
      <c r="AY331" s="262" t="s">
        <v>152</v>
      </c>
    </row>
    <row r="332" s="2" customFormat="1" ht="16.5" customHeight="1">
      <c r="A332" s="40"/>
      <c r="B332" s="41"/>
      <c r="C332" s="198" t="s">
        <v>309</v>
      </c>
      <c r="D332" s="198" t="s">
        <v>153</v>
      </c>
      <c r="E332" s="199" t="s">
        <v>2367</v>
      </c>
      <c r="F332" s="200" t="s">
        <v>2368</v>
      </c>
      <c r="G332" s="201" t="s">
        <v>505</v>
      </c>
      <c r="H332" s="202">
        <v>2.984</v>
      </c>
      <c r="I332" s="203"/>
      <c r="J332" s="204">
        <f>ROUND(I332*H332,2)</f>
        <v>0</v>
      </c>
      <c r="K332" s="200" t="s">
        <v>486</v>
      </c>
      <c r="L332" s="46"/>
      <c r="M332" s="205" t="s">
        <v>19</v>
      </c>
      <c r="N332" s="206" t="s">
        <v>47</v>
      </c>
      <c r="O332" s="86"/>
      <c r="P332" s="207">
        <f>O332*H332</f>
        <v>0</v>
      </c>
      <c r="Q332" s="207">
        <v>2.3010199999999998</v>
      </c>
      <c r="R332" s="207">
        <f>Q332*H332</f>
        <v>6.8662436799999993</v>
      </c>
      <c r="S332" s="207">
        <v>0</v>
      </c>
      <c r="T332" s="208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09" t="s">
        <v>151</v>
      </c>
      <c r="AT332" s="209" t="s">
        <v>153</v>
      </c>
      <c r="AU332" s="209" t="s">
        <v>86</v>
      </c>
      <c r="AY332" s="19" t="s">
        <v>152</v>
      </c>
      <c r="BE332" s="210">
        <f>IF(N332="základní",J332,0)</f>
        <v>0</v>
      </c>
      <c r="BF332" s="210">
        <f>IF(N332="snížená",J332,0)</f>
        <v>0</v>
      </c>
      <c r="BG332" s="210">
        <f>IF(N332="zákl. přenesená",J332,0)</f>
        <v>0</v>
      </c>
      <c r="BH332" s="210">
        <f>IF(N332="sníž. přenesená",J332,0)</f>
        <v>0</v>
      </c>
      <c r="BI332" s="210">
        <f>IF(N332="nulová",J332,0)</f>
        <v>0</v>
      </c>
      <c r="BJ332" s="19" t="s">
        <v>84</v>
      </c>
      <c r="BK332" s="210">
        <f>ROUND(I332*H332,2)</f>
        <v>0</v>
      </c>
      <c r="BL332" s="19" t="s">
        <v>151</v>
      </c>
      <c r="BM332" s="209" t="s">
        <v>2369</v>
      </c>
    </row>
    <row r="333" s="2" customFormat="1">
      <c r="A333" s="40"/>
      <c r="B333" s="41"/>
      <c r="C333" s="42"/>
      <c r="D333" s="229" t="s">
        <v>488</v>
      </c>
      <c r="E333" s="42"/>
      <c r="F333" s="230" t="s">
        <v>2370</v>
      </c>
      <c r="G333" s="42"/>
      <c r="H333" s="42"/>
      <c r="I333" s="213"/>
      <c r="J333" s="42"/>
      <c r="K333" s="42"/>
      <c r="L333" s="46"/>
      <c r="M333" s="214"/>
      <c r="N333" s="215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488</v>
      </c>
      <c r="AU333" s="19" t="s">
        <v>86</v>
      </c>
    </row>
    <row r="334" s="13" customFormat="1">
      <c r="A334" s="13"/>
      <c r="B334" s="231"/>
      <c r="C334" s="232"/>
      <c r="D334" s="211" t="s">
        <v>490</v>
      </c>
      <c r="E334" s="233" t="s">
        <v>19</v>
      </c>
      <c r="F334" s="234" t="s">
        <v>2162</v>
      </c>
      <c r="G334" s="232"/>
      <c r="H334" s="233" t="s">
        <v>19</v>
      </c>
      <c r="I334" s="235"/>
      <c r="J334" s="232"/>
      <c r="K334" s="232"/>
      <c r="L334" s="236"/>
      <c r="M334" s="237"/>
      <c r="N334" s="238"/>
      <c r="O334" s="238"/>
      <c r="P334" s="238"/>
      <c r="Q334" s="238"/>
      <c r="R334" s="238"/>
      <c r="S334" s="238"/>
      <c r="T334" s="23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0" t="s">
        <v>490</v>
      </c>
      <c r="AU334" s="240" t="s">
        <v>86</v>
      </c>
      <c r="AV334" s="13" t="s">
        <v>84</v>
      </c>
      <c r="AW334" s="13" t="s">
        <v>37</v>
      </c>
      <c r="AX334" s="13" t="s">
        <v>76</v>
      </c>
      <c r="AY334" s="240" t="s">
        <v>152</v>
      </c>
    </row>
    <row r="335" s="14" customFormat="1">
      <c r="A335" s="14"/>
      <c r="B335" s="241"/>
      <c r="C335" s="242"/>
      <c r="D335" s="211" t="s">
        <v>490</v>
      </c>
      <c r="E335" s="243" t="s">
        <v>19</v>
      </c>
      <c r="F335" s="244" t="s">
        <v>2163</v>
      </c>
      <c r="G335" s="242"/>
      <c r="H335" s="245">
        <v>2.984</v>
      </c>
      <c r="I335" s="246"/>
      <c r="J335" s="242"/>
      <c r="K335" s="242"/>
      <c r="L335" s="247"/>
      <c r="M335" s="248"/>
      <c r="N335" s="249"/>
      <c r="O335" s="249"/>
      <c r="P335" s="249"/>
      <c r="Q335" s="249"/>
      <c r="R335" s="249"/>
      <c r="S335" s="249"/>
      <c r="T335" s="25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1" t="s">
        <v>490</v>
      </c>
      <c r="AU335" s="251" t="s">
        <v>86</v>
      </c>
      <c r="AV335" s="14" t="s">
        <v>86</v>
      </c>
      <c r="AW335" s="14" t="s">
        <v>37</v>
      </c>
      <c r="AX335" s="14" t="s">
        <v>84</v>
      </c>
      <c r="AY335" s="251" t="s">
        <v>152</v>
      </c>
    </row>
    <row r="336" s="2" customFormat="1" ht="16.5" customHeight="1">
      <c r="A336" s="40"/>
      <c r="B336" s="41"/>
      <c r="C336" s="198" t="s">
        <v>313</v>
      </c>
      <c r="D336" s="198" t="s">
        <v>153</v>
      </c>
      <c r="E336" s="199" t="s">
        <v>2371</v>
      </c>
      <c r="F336" s="200" t="s">
        <v>2372</v>
      </c>
      <c r="G336" s="201" t="s">
        <v>485</v>
      </c>
      <c r="H336" s="202">
        <v>9.0099999999999998</v>
      </c>
      <c r="I336" s="203"/>
      <c r="J336" s="204">
        <f>ROUND(I336*H336,2)</f>
        <v>0</v>
      </c>
      <c r="K336" s="200" t="s">
        <v>486</v>
      </c>
      <c r="L336" s="46"/>
      <c r="M336" s="205" t="s">
        <v>19</v>
      </c>
      <c r="N336" s="206" t="s">
        <v>47</v>
      </c>
      <c r="O336" s="86"/>
      <c r="P336" s="207">
        <f>O336*H336</f>
        <v>0</v>
      </c>
      <c r="Q336" s="207">
        <v>0.0026900000000000001</v>
      </c>
      <c r="R336" s="207">
        <f>Q336*H336</f>
        <v>0.024236900000000002</v>
      </c>
      <c r="S336" s="207">
        <v>0</v>
      </c>
      <c r="T336" s="208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09" t="s">
        <v>151</v>
      </c>
      <c r="AT336" s="209" t="s">
        <v>153</v>
      </c>
      <c r="AU336" s="209" t="s">
        <v>86</v>
      </c>
      <c r="AY336" s="19" t="s">
        <v>152</v>
      </c>
      <c r="BE336" s="210">
        <f>IF(N336="základní",J336,0)</f>
        <v>0</v>
      </c>
      <c r="BF336" s="210">
        <f>IF(N336="snížená",J336,0)</f>
        <v>0</v>
      </c>
      <c r="BG336" s="210">
        <f>IF(N336="zákl. přenesená",J336,0)</f>
        <v>0</v>
      </c>
      <c r="BH336" s="210">
        <f>IF(N336="sníž. přenesená",J336,0)</f>
        <v>0</v>
      </c>
      <c r="BI336" s="210">
        <f>IF(N336="nulová",J336,0)</f>
        <v>0</v>
      </c>
      <c r="BJ336" s="19" t="s">
        <v>84</v>
      </c>
      <c r="BK336" s="210">
        <f>ROUND(I336*H336,2)</f>
        <v>0</v>
      </c>
      <c r="BL336" s="19" t="s">
        <v>151</v>
      </c>
      <c r="BM336" s="209" t="s">
        <v>2373</v>
      </c>
    </row>
    <row r="337" s="2" customFormat="1">
      <c r="A337" s="40"/>
      <c r="B337" s="41"/>
      <c r="C337" s="42"/>
      <c r="D337" s="229" t="s">
        <v>488</v>
      </c>
      <c r="E337" s="42"/>
      <c r="F337" s="230" t="s">
        <v>2374</v>
      </c>
      <c r="G337" s="42"/>
      <c r="H337" s="42"/>
      <c r="I337" s="213"/>
      <c r="J337" s="42"/>
      <c r="K337" s="42"/>
      <c r="L337" s="46"/>
      <c r="M337" s="214"/>
      <c r="N337" s="215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488</v>
      </c>
      <c r="AU337" s="19" t="s">
        <v>86</v>
      </c>
    </row>
    <row r="338" s="13" customFormat="1">
      <c r="A338" s="13"/>
      <c r="B338" s="231"/>
      <c r="C338" s="232"/>
      <c r="D338" s="211" t="s">
        <v>490</v>
      </c>
      <c r="E338" s="233" t="s">
        <v>19</v>
      </c>
      <c r="F338" s="234" t="s">
        <v>2162</v>
      </c>
      <c r="G338" s="232"/>
      <c r="H338" s="233" t="s">
        <v>19</v>
      </c>
      <c r="I338" s="235"/>
      <c r="J338" s="232"/>
      <c r="K338" s="232"/>
      <c r="L338" s="236"/>
      <c r="M338" s="237"/>
      <c r="N338" s="238"/>
      <c r="O338" s="238"/>
      <c r="P338" s="238"/>
      <c r="Q338" s="238"/>
      <c r="R338" s="238"/>
      <c r="S338" s="238"/>
      <c r="T338" s="23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0" t="s">
        <v>490</v>
      </c>
      <c r="AU338" s="240" t="s">
        <v>86</v>
      </c>
      <c r="AV338" s="13" t="s">
        <v>84</v>
      </c>
      <c r="AW338" s="13" t="s">
        <v>37</v>
      </c>
      <c r="AX338" s="13" t="s">
        <v>76</v>
      </c>
      <c r="AY338" s="240" t="s">
        <v>152</v>
      </c>
    </row>
    <row r="339" s="14" customFormat="1">
      <c r="A339" s="14"/>
      <c r="B339" s="241"/>
      <c r="C339" s="242"/>
      <c r="D339" s="211" t="s">
        <v>490</v>
      </c>
      <c r="E339" s="243" t="s">
        <v>19</v>
      </c>
      <c r="F339" s="244" t="s">
        <v>2375</v>
      </c>
      <c r="G339" s="242"/>
      <c r="H339" s="245">
        <v>9.0099999999999998</v>
      </c>
      <c r="I339" s="246"/>
      <c r="J339" s="242"/>
      <c r="K339" s="242"/>
      <c r="L339" s="247"/>
      <c r="M339" s="248"/>
      <c r="N339" s="249"/>
      <c r="O339" s="249"/>
      <c r="P339" s="249"/>
      <c r="Q339" s="249"/>
      <c r="R339" s="249"/>
      <c r="S339" s="249"/>
      <c r="T339" s="25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1" t="s">
        <v>490</v>
      </c>
      <c r="AU339" s="251" t="s">
        <v>86</v>
      </c>
      <c r="AV339" s="14" t="s">
        <v>86</v>
      </c>
      <c r="AW339" s="14" t="s">
        <v>37</v>
      </c>
      <c r="AX339" s="14" t="s">
        <v>84</v>
      </c>
      <c r="AY339" s="251" t="s">
        <v>152</v>
      </c>
    </row>
    <row r="340" s="2" customFormat="1" ht="16.5" customHeight="1">
      <c r="A340" s="40"/>
      <c r="B340" s="41"/>
      <c r="C340" s="198" t="s">
        <v>317</v>
      </c>
      <c r="D340" s="198" t="s">
        <v>153</v>
      </c>
      <c r="E340" s="199" t="s">
        <v>2376</v>
      </c>
      <c r="F340" s="200" t="s">
        <v>2377</v>
      </c>
      <c r="G340" s="201" t="s">
        <v>485</v>
      </c>
      <c r="H340" s="202">
        <v>9.0099999999999998</v>
      </c>
      <c r="I340" s="203"/>
      <c r="J340" s="204">
        <f>ROUND(I340*H340,2)</f>
        <v>0</v>
      </c>
      <c r="K340" s="200" t="s">
        <v>486</v>
      </c>
      <c r="L340" s="46"/>
      <c r="M340" s="205" t="s">
        <v>19</v>
      </c>
      <c r="N340" s="206" t="s">
        <v>47</v>
      </c>
      <c r="O340" s="86"/>
      <c r="P340" s="207">
        <f>O340*H340</f>
        <v>0</v>
      </c>
      <c r="Q340" s="207">
        <v>0</v>
      </c>
      <c r="R340" s="207">
        <f>Q340*H340</f>
        <v>0</v>
      </c>
      <c r="S340" s="207">
        <v>0</v>
      </c>
      <c r="T340" s="208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09" t="s">
        <v>151</v>
      </c>
      <c r="AT340" s="209" t="s">
        <v>153</v>
      </c>
      <c r="AU340" s="209" t="s">
        <v>86</v>
      </c>
      <c r="AY340" s="19" t="s">
        <v>152</v>
      </c>
      <c r="BE340" s="210">
        <f>IF(N340="základní",J340,0)</f>
        <v>0</v>
      </c>
      <c r="BF340" s="210">
        <f>IF(N340="snížená",J340,0)</f>
        <v>0</v>
      </c>
      <c r="BG340" s="210">
        <f>IF(N340="zákl. přenesená",J340,0)</f>
        <v>0</v>
      </c>
      <c r="BH340" s="210">
        <f>IF(N340="sníž. přenesená",J340,0)</f>
        <v>0</v>
      </c>
      <c r="BI340" s="210">
        <f>IF(N340="nulová",J340,0)</f>
        <v>0</v>
      </c>
      <c r="BJ340" s="19" t="s">
        <v>84</v>
      </c>
      <c r="BK340" s="210">
        <f>ROUND(I340*H340,2)</f>
        <v>0</v>
      </c>
      <c r="BL340" s="19" t="s">
        <v>151</v>
      </c>
      <c r="BM340" s="209" t="s">
        <v>2378</v>
      </c>
    </row>
    <row r="341" s="2" customFormat="1">
      <c r="A341" s="40"/>
      <c r="B341" s="41"/>
      <c r="C341" s="42"/>
      <c r="D341" s="229" t="s">
        <v>488</v>
      </c>
      <c r="E341" s="42"/>
      <c r="F341" s="230" t="s">
        <v>2379</v>
      </c>
      <c r="G341" s="42"/>
      <c r="H341" s="42"/>
      <c r="I341" s="213"/>
      <c r="J341" s="42"/>
      <c r="K341" s="42"/>
      <c r="L341" s="46"/>
      <c r="M341" s="214"/>
      <c r="N341" s="215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488</v>
      </c>
      <c r="AU341" s="19" t="s">
        <v>86</v>
      </c>
    </row>
    <row r="342" s="11" customFormat="1" ht="22.8" customHeight="1">
      <c r="A342" s="11"/>
      <c r="B342" s="184"/>
      <c r="C342" s="185"/>
      <c r="D342" s="186" t="s">
        <v>75</v>
      </c>
      <c r="E342" s="227" t="s">
        <v>163</v>
      </c>
      <c r="F342" s="227" t="s">
        <v>564</v>
      </c>
      <c r="G342" s="185"/>
      <c r="H342" s="185"/>
      <c r="I342" s="188"/>
      <c r="J342" s="228">
        <f>BK342</f>
        <v>0</v>
      </c>
      <c r="K342" s="185"/>
      <c r="L342" s="190"/>
      <c r="M342" s="191"/>
      <c r="N342" s="192"/>
      <c r="O342" s="192"/>
      <c r="P342" s="193">
        <f>SUM(P343:P481)</f>
        <v>0</v>
      </c>
      <c r="Q342" s="192"/>
      <c r="R342" s="193">
        <f>SUM(R343:R481)</f>
        <v>1257.9467493599998</v>
      </c>
      <c r="S342" s="192"/>
      <c r="T342" s="194">
        <f>SUM(T343:T481)</f>
        <v>0</v>
      </c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R342" s="195" t="s">
        <v>84</v>
      </c>
      <c r="AT342" s="196" t="s">
        <v>75</v>
      </c>
      <c r="AU342" s="196" t="s">
        <v>84</v>
      </c>
      <c r="AY342" s="195" t="s">
        <v>152</v>
      </c>
      <c r="BK342" s="197">
        <f>SUM(BK343:BK481)</f>
        <v>0</v>
      </c>
    </row>
    <row r="343" s="2" customFormat="1" ht="24.15" customHeight="1">
      <c r="A343" s="40"/>
      <c r="B343" s="41"/>
      <c r="C343" s="198" t="s">
        <v>321</v>
      </c>
      <c r="D343" s="198" t="s">
        <v>153</v>
      </c>
      <c r="E343" s="199" t="s">
        <v>2380</v>
      </c>
      <c r="F343" s="200" t="s">
        <v>2381</v>
      </c>
      <c r="G343" s="201" t="s">
        <v>505</v>
      </c>
      <c r="H343" s="202">
        <v>99.212999999999994</v>
      </c>
      <c r="I343" s="203"/>
      <c r="J343" s="204">
        <f>ROUND(I343*H343,2)</f>
        <v>0</v>
      </c>
      <c r="K343" s="200" t="s">
        <v>486</v>
      </c>
      <c r="L343" s="46"/>
      <c r="M343" s="205" t="s">
        <v>19</v>
      </c>
      <c r="N343" s="206" t="s">
        <v>47</v>
      </c>
      <c r="O343" s="86"/>
      <c r="P343" s="207">
        <f>O343*H343</f>
        <v>0</v>
      </c>
      <c r="Q343" s="207">
        <v>2.3108</v>
      </c>
      <c r="R343" s="207">
        <f>Q343*H343</f>
        <v>229.26140039999999</v>
      </c>
      <c r="S343" s="207">
        <v>0</v>
      </c>
      <c r="T343" s="208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09" t="s">
        <v>151</v>
      </c>
      <c r="AT343" s="209" t="s">
        <v>153</v>
      </c>
      <c r="AU343" s="209" t="s">
        <v>86</v>
      </c>
      <c r="AY343" s="19" t="s">
        <v>152</v>
      </c>
      <c r="BE343" s="210">
        <f>IF(N343="základní",J343,0)</f>
        <v>0</v>
      </c>
      <c r="BF343" s="210">
        <f>IF(N343="snížená",J343,0)</f>
        <v>0</v>
      </c>
      <c r="BG343" s="210">
        <f>IF(N343="zákl. přenesená",J343,0)</f>
        <v>0</v>
      </c>
      <c r="BH343" s="210">
        <f>IF(N343="sníž. přenesená",J343,0)</f>
        <v>0</v>
      </c>
      <c r="BI343" s="210">
        <f>IF(N343="nulová",J343,0)</f>
        <v>0</v>
      </c>
      <c r="BJ343" s="19" t="s">
        <v>84</v>
      </c>
      <c r="BK343" s="210">
        <f>ROUND(I343*H343,2)</f>
        <v>0</v>
      </c>
      <c r="BL343" s="19" t="s">
        <v>151</v>
      </c>
      <c r="BM343" s="209" t="s">
        <v>2382</v>
      </c>
    </row>
    <row r="344" s="2" customFormat="1">
      <c r="A344" s="40"/>
      <c r="B344" s="41"/>
      <c r="C344" s="42"/>
      <c r="D344" s="229" t="s">
        <v>488</v>
      </c>
      <c r="E344" s="42"/>
      <c r="F344" s="230" t="s">
        <v>2383</v>
      </c>
      <c r="G344" s="42"/>
      <c r="H344" s="42"/>
      <c r="I344" s="213"/>
      <c r="J344" s="42"/>
      <c r="K344" s="42"/>
      <c r="L344" s="46"/>
      <c r="M344" s="214"/>
      <c r="N344" s="215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488</v>
      </c>
      <c r="AU344" s="19" t="s">
        <v>86</v>
      </c>
    </row>
    <row r="345" s="13" customFormat="1">
      <c r="A345" s="13"/>
      <c r="B345" s="231"/>
      <c r="C345" s="232"/>
      <c r="D345" s="211" t="s">
        <v>490</v>
      </c>
      <c r="E345" s="233" t="s">
        <v>19</v>
      </c>
      <c r="F345" s="234" t="s">
        <v>2384</v>
      </c>
      <c r="G345" s="232"/>
      <c r="H345" s="233" t="s">
        <v>19</v>
      </c>
      <c r="I345" s="235"/>
      <c r="J345" s="232"/>
      <c r="K345" s="232"/>
      <c r="L345" s="236"/>
      <c r="M345" s="237"/>
      <c r="N345" s="238"/>
      <c r="O345" s="238"/>
      <c r="P345" s="238"/>
      <c r="Q345" s="238"/>
      <c r="R345" s="238"/>
      <c r="S345" s="238"/>
      <c r="T345" s="23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0" t="s">
        <v>490</v>
      </c>
      <c r="AU345" s="240" t="s">
        <v>86</v>
      </c>
      <c r="AV345" s="13" t="s">
        <v>84</v>
      </c>
      <c r="AW345" s="13" t="s">
        <v>37</v>
      </c>
      <c r="AX345" s="13" t="s">
        <v>76</v>
      </c>
      <c r="AY345" s="240" t="s">
        <v>152</v>
      </c>
    </row>
    <row r="346" s="14" customFormat="1">
      <c r="A346" s="14"/>
      <c r="B346" s="241"/>
      <c r="C346" s="242"/>
      <c r="D346" s="211" t="s">
        <v>490</v>
      </c>
      <c r="E346" s="243" t="s">
        <v>19</v>
      </c>
      <c r="F346" s="244" t="s">
        <v>2385</v>
      </c>
      <c r="G346" s="242"/>
      <c r="H346" s="245">
        <v>27.748999999999999</v>
      </c>
      <c r="I346" s="246"/>
      <c r="J346" s="242"/>
      <c r="K346" s="242"/>
      <c r="L346" s="247"/>
      <c r="M346" s="248"/>
      <c r="N346" s="249"/>
      <c r="O346" s="249"/>
      <c r="P346" s="249"/>
      <c r="Q346" s="249"/>
      <c r="R346" s="249"/>
      <c r="S346" s="249"/>
      <c r="T346" s="25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1" t="s">
        <v>490</v>
      </c>
      <c r="AU346" s="251" t="s">
        <v>86</v>
      </c>
      <c r="AV346" s="14" t="s">
        <v>86</v>
      </c>
      <c r="AW346" s="14" t="s">
        <v>37</v>
      </c>
      <c r="AX346" s="14" t="s">
        <v>76</v>
      </c>
      <c r="AY346" s="251" t="s">
        <v>152</v>
      </c>
    </row>
    <row r="347" s="14" customFormat="1">
      <c r="A347" s="14"/>
      <c r="B347" s="241"/>
      <c r="C347" s="242"/>
      <c r="D347" s="211" t="s">
        <v>490</v>
      </c>
      <c r="E347" s="243" t="s">
        <v>19</v>
      </c>
      <c r="F347" s="244" t="s">
        <v>2386</v>
      </c>
      <c r="G347" s="242"/>
      <c r="H347" s="245">
        <v>21.308</v>
      </c>
      <c r="I347" s="246"/>
      <c r="J347" s="242"/>
      <c r="K347" s="242"/>
      <c r="L347" s="247"/>
      <c r="M347" s="248"/>
      <c r="N347" s="249"/>
      <c r="O347" s="249"/>
      <c r="P347" s="249"/>
      <c r="Q347" s="249"/>
      <c r="R347" s="249"/>
      <c r="S347" s="249"/>
      <c r="T347" s="25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1" t="s">
        <v>490</v>
      </c>
      <c r="AU347" s="251" t="s">
        <v>86</v>
      </c>
      <c r="AV347" s="14" t="s">
        <v>86</v>
      </c>
      <c r="AW347" s="14" t="s">
        <v>37</v>
      </c>
      <c r="AX347" s="14" t="s">
        <v>76</v>
      </c>
      <c r="AY347" s="251" t="s">
        <v>152</v>
      </c>
    </row>
    <row r="348" s="14" customFormat="1">
      <c r="A348" s="14"/>
      <c r="B348" s="241"/>
      <c r="C348" s="242"/>
      <c r="D348" s="211" t="s">
        <v>490</v>
      </c>
      <c r="E348" s="243" t="s">
        <v>19</v>
      </c>
      <c r="F348" s="244" t="s">
        <v>2387</v>
      </c>
      <c r="G348" s="242"/>
      <c r="H348" s="245">
        <v>6.4409999999999998</v>
      </c>
      <c r="I348" s="246"/>
      <c r="J348" s="242"/>
      <c r="K348" s="242"/>
      <c r="L348" s="247"/>
      <c r="M348" s="248"/>
      <c r="N348" s="249"/>
      <c r="O348" s="249"/>
      <c r="P348" s="249"/>
      <c r="Q348" s="249"/>
      <c r="R348" s="249"/>
      <c r="S348" s="249"/>
      <c r="T348" s="250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1" t="s">
        <v>490</v>
      </c>
      <c r="AU348" s="251" t="s">
        <v>86</v>
      </c>
      <c r="AV348" s="14" t="s">
        <v>86</v>
      </c>
      <c r="AW348" s="14" t="s">
        <v>37</v>
      </c>
      <c r="AX348" s="14" t="s">
        <v>76</v>
      </c>
      <c r="AY348" s="251" t="s">
        <v>152</v>
      </c>
    </row>
    <row r="349" s="14" customFormat="1">
      <c r="A349" s="14"/>
      <c r="B349" s="241"/>
      <c r="C349" s="242"/>
      <c r="D349" s="211" t="s">
        <v>490</v>
      </c>
      <c r="E349" s="243" t="s">
        <v>19</v>
      </c>
      <c r="F349" s="244" t="s">
        <v>2388</v>
      </c>
      <c r="G349" s="242"/>
      <c r="H349" s="245">
        <v>43.715000000000003</v>
      </c>
      <c r="I349" s="246"/>
      <c r="J349" s="242"/>
      <c r="K349" s="242"/>
      <c r="L349" s="247"/>
      <c r="M349" s="248"/>
      <c r="N349" s="249"/>
      <c r="O349" s="249"/>
      <c r="P349" s="249"/>
      <c r="Q349" s="249"/>
      <c r="R349" s="249"/>
      <c r="S349" s="249"/>
      <c r="T349" s="25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1" t="s">
        <v>490</v>
      </c>
      <c r="AU349" s="251" t="s">
        <v>86</v>
      </c>
      <c r="AV349" s="14" t="s">
        <v>86</v>
      </c>
      <c r="AW349" s="14" t="s">
        <v>37</v>
      </c>
      <c r="AX349" s="14" t="s">
        <v>76</v>
      </c>
      <c r="AY349" s="251" t="s">
        <v>152</v>
      </c>
    </row>
    <row r="350" s="15" customFormat="1">
      <c r="A350" s="15"/>
      <c r="B350" s="252"/>
      <c r="C350" s="253"/>
      <c r="D350" s="211" t="s">
        <v>490</v>
      </c>
      <c r="E350" s="254" t="s">
        <v>19</v>
      </c>
      <c r="F350" s="255" t="s">
        <v>502</v>
      </c>
      <c r="G350" s="253"/>
      <c r="H350" s="256">
        <v>99.212999999999994</v>
      </c>
      <c r="I350" s="257"/>
      <c r="J350" s="253"/>
      <c r="K350" s="253"/>
      <c r="L350" s="258"/>
      <c r="M350" s="259"/>
      <c r="N350" s="260"/>
      <c r="O350" s="260"/>
      <c r="P350" s="260"/>
      <c r="Q350" s="260"/>
      <c r="R350" s="260"/>
      <c r="S350" s="260"/>
      <c r="T350" s="261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62" t="s">
        <v>490</v>
      </c>
      <c r="AU350" s="262" t="s">
        <v>86</v>
      </c>
      <c r="AV350" s="15" t="s">
        <v>151</v>
      </c>
      <c r="AW350" s="15" t="s">
        <v>37</v>
      </c>
      <c r="AX350" s="15" t="s">
        <v>84</v>
      </c>
      <c r="AY350" s="262" t="s">
        <v>152</v>
      </c>
    </row>
    <row r="351" s="2" customFormat="1" ht="24.15" customHeight="1">
      <c r="A351" s="40"/>
      <c r="B351" s="41"/>
      <c r="C351" s="198" t="s">
        <v>325</v>
      </c>
      <c r="D351" s="198" t="s">
        <v>153</v>
      </c>
      <c r="E351" s="199" t="s">
        <v>2389</v>
      </c>
      <c r="F351" s="200" t="s">
        <v>2390</v>
      </c>
      <c r="G351" s="201" t="s">
        <v>505</v>
      </c>
      <c r="H351" s="202">
        <v>29.68</v>
      </c>
      <c r="I351" s="203"/>
      <c r="J351" s="204">
        <f>ROUND(I351*H351,2)</f>
        <v>0</v>
      </c>
      <c r="K351" s="200" t="s">
        <v>486</v>
      </c>
      <c r="L351" s="46"/>
      <c r="M351" s="205" t="s">
        <v>19</v>
      </c>
      <c r="N351" s="206" t="s">
        <v>47</v>
      </c>
      <c r="O351" s="86"/>
      <c r="P351" s="207">
        <f>O351*H351</f>
        <v>0</v>
      </c>
      <c r="Q351" s="207">
        <v>2.5125799999999998</v>
      </c>
      <c r="R351" s="207">
        <f>Q351*H351</f>
        <v>74.573374399999992</v>
      </c>
      <c r="S351" s="207">
        <v>0</v>
      </c>
      <c r="T351" s="208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09" t="s">
        <v>151</v>
      </c>
      <c r="AT351" s="209" t="s">
        <v>153</v>
      </c>
      <c r="AU351" s="209" t="s">
        <v>86</v>
      </c>
      <c r="AY351" s="19" t="s">
        <v>152</v>
      </c>
      <c r="BE351" s="210">
        <f>IF(N351="základní",J351,0)</f>
        <v>0</v>
      </c>
      <c r="BF351" s="210">
        <f>IF(N351="snížená",J351,0)</f>
        <v>0</v>
      </c>
      <c r="BG351" s="210">
        <f>IF(N351="zákl. přenesená",J351,0)</f>
        <v>0</v>
      </c>
      <c r="BH351" s="210">
        <f>IF(N351="sníž. přenesená",J351,0)</f>
        <v>0</v>
      </c>
      <c r="BI351" s="210">
        <f>IF(N351="nulová",J351,0)</f>
        <v>0</v>
      </c>
      <c r="BJ351" s="19" t="s">
        <v>84</v>
      </c>
      <c r="BK351" s="210">
        <f>ROUND(I351*H351,2)</f>
        <v>0</v>
      </c>
      <c r="BL351" s="19" t="s">
        <v>151</v>
      </c>
      <c r="BM351" s="209" t="s">
        <v>2391</v>
      </c>
    </row>
    <row r="352" s="2" customFormat="1">
      <c r="A352" s="40"/>
      <c r="B352" s="41"/>
      <c r="C352" s="42"/>
      <c r="D352" s="229" t="s">
        <v>488</v>
      </c>
      <c r="E352" s="42"/>
      <c r="F352" s="230" t="s">
        <v>2392</v>
      </c>
      <c r="G352" s="42"/>
      <c r="H352" s="42"/>
      <c r="I352" s="213"/>
      <c r="J352" s="42"/>
      <c r="K352" s="42"/>
      <c r="L352" s="46"/>
      <c r="M352" s="214"/>
      <c r="N352" s="215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488</v>
      </c>
      <c r="AU352" s="19" t="s">
        <v>86</v>
      </c>
    </row>
    <row r="353" s="2" customFormat="1">
      <c r="A353" s="40"/>
      <c r="B353" s="41"/>
      <c r="C353" s="42"/>
      <c r="D353" s="211" t="s">
        <v>394</v>
      </c>
      <c r="E353" s="42"/>
      <c r="F353" s="212" t="s">
        <v>2393</v>
      </c>
      <c r="G353" s="42"/>
      <c r="H353" s="42"/>
      <c r="I353" s="213"/>
      <c r="J353" s="42"/>
      <c r="K353" s="42"/>
      <c r="L353" s="46"/>
      <c r="M353" s="214"/>
      <c r="N353" s="215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394</v>
      </c>
      <c r="AU353" s="19" t="s">
        <v>86</v>
      </c>
    </row>
    <row r="354" s="13" customFormat="1">
      <c r="A354" s="13"/>
      <c r="B354" s="231"/>
      <c r="C354" s="232"/>
      <c r="D354" s="211" t="s">
        <v>490</v>
      </c>
      <c r="E354" s="233" t="s">
        <v>19</v>
      </c>
      <c r="F354" s="234" t="s">
        <v>2394</v>
      </c>
      <c r="G354" s="232"/>
      <c r="H354" s="233" t="s">
        <v>19</v>
      </c>
      <c r="I354" s="235"/>
      <c r="J354" s="232"/>
      <c r="K354" s="232"/>
      <c r="L354" s="236"/>
      <c r="M354" s="237"/>
      <c r="N354" s="238"/>
      <c r="O354" s="238"/>
      <c r="P354" s="238"/>
      <c r="Q354" s="238"/>
      <c r="R354" s="238"/>
      <c r="S354" s="238"/>
      <c r="T354" s="23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0" t="s">
        <v>490</v>
      </c>
      <c r="AU354" s="240" t="s">
        <v>86</v>
      </c>
      <c r="AV354" s="13" t="s">
        <v>84</v>
      </c>
      <c r="AW354" s="13" t="s">
        <v>37</v>
      </c>
      <c r="AX354" s="13" t="s">
        <v>76</v>
      </c>
      <c r="AY354" s="240" t="s">
        <v>152</v>
      </c>
    </row>
    <row r="355" s="14" customFormat="1">
      <c r="A355" s="14"/>
      <c r="B355" s="241"/>
      <c r="C355" s="242"/>
      <c r="D355" s="211" t="s">
        <v>490</v>
      </c>
      <c r="E355" s="243" t="s">
        <v>19</v>
      </c>
      <c r="F355" s="244" t="s">
        <v>2395</v>
      </c>
      <c r="G355" s="242"/>
      <c r="H355" s="245">
        <v>3.0739999999999998</v>
      </c>
      <c r="I355" s="246"/>
      <c r="J355" s="242"/>
      <c r="K355" s="242"/>
      <c r="L355" s="247"/>
      <c r="M355" s="248"/>
      <c r="N355" s="249"/>
      <c r="O355" s="249"/>
      <c r="P355" s="249"/>
      <c r="Q355" s="249"/>
      <c r="R355" s="249"/>
      <c r="S355" s="249"/>
      <c r="T355" s="25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1" t="s">
        <v>490</v>
      </c>
      <c r="AU355" s="251" t="s">
        <v>86</v>
      </c>
      <c r="AV355" s="14" t="s">
        <v>86</v>
      </c>
      <c r="AW355" s="14" t="s">
        <v>37</v>
      </c>
      <c r="AX355" s="14" t="s">
        <v>76</v>
      </c>
      <c r="AY355" s="251" t="s">
        <v>152</v>
      </c>
    </row>
    <row r="356" s="14" customFormat="1">
      <c r="A356" s="14"/>
      <c r="B356" s="241"/>
      <c r="C356" s="242"/>
      <c r="D356" s="211" t="s">
        <v>490</v>
      </c>
      <c r="E356" s="243" t="s">
        <v>19</v>
      </c>
      <c r="F356" s="244" t="s">
        <v>2396</v>
      </c>
      <c r="G356" s="242"/>
      <c r="H356" s="245">
        <v>26.606000000000002</v>
      </c>
      <c r="I356" s="246"/>
      <c r="J356" s="242"/>
      <c r="K356" s="242"/>
      <c r="L356" s="247"/>
      <c r="M356" s="248"/>
      <c r="N356" s="249"/>
      <c r="O356" s="249"/>
      <c r="P356" s="249"/>
      <c r="Q356" s="249"/>
      <c r="R356" s="249"/>
      <c r="S356" s="249"/>
      <c r="T356" s="25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1" t="s">
        <v>490</v>
      </c>
      <c r="AU356" s="251" t="s">
        <v>86</v>
      </c>
      <c r="AV356" s="14" t="s">
        <v>86</v>
      </c>
      <c r="AW356" s="14" t="s">
        <v>37</v>
      </c>
      <c r="AX356" s="14" t="s">
        <v>76</v>
      </c>
      <c r="AY356" s="251" t="s">
        <v>152</v>
      </c>
    </row>
    <row r="357" s="15" customFormat="1">
      <c r="A357" s="15"/>
      <c r="B357" s="252"/>
      <c r="C357" s="253"/>
      <c r="D357" s="211" t="s">
        <v>490</v>
      </c>
      <c r="E357" s="254" t="s">
        <v>19</v>
      </c>
      <c r="F357" s="255" t="s">
        <v>502</v>
      </c>
      <c r="G357" s="253"/>
      <c r="H357" s="256">
        <v>29.68</v>
      </c>
      <c r="I357" s="257"/>
      <c r="J357" s="253"/>
      <c r="K357" s="253"/>
      <c r="L357" s="258"/>
      <c r="M357" s="259"/>
      <c r="N357" s="260"/>
      <c r="O357" s="260"/>
      <c r="P357" s="260"/>
      <c r="Q357" s="260"/>
      <c r="R357" s="260"/>
      <c r="S357" s="260"/>
      <c r="T357" s="261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2" t="s">
        <v>490</v>
      </c>
      <c r="AU357" s="262" t="s">
        <v>86</v>
      </c>
      <c r="AV357" s="15" t="s">
        <v>151</v>
      </c>
      <c r="AW357" s="15" t="s">
        <v>37</v>
      </c>
      <c r="AX357" s="15" t="s">
        <v>84</v>
      </c>
      <c r="AY357" s="262" t="s">
        <v>152</v>
      </c>
    </row>
    <row r="358" s="2" customFormat="1" ht="24.15" customHeight="1">
      <c r="A358" s="40"/>
      <c r="B358" s="41"/>
      <c r="C358" s="198" t="s">
        <v>329</v>
      </c>
      <c r="D358" s="198" t="s">
        <v>153</v>
      </c>
      <c r="E358" s="199" t="s">
        <v>2397</v>
      </c>
      <c r="F358" s="200" t="s">
        <v>2398</v>
      </c>
      <c r="G358" s="201" t="s">
        <v>505</v>
      </c>
      <c r="H358" s="202">
        <v>138.15199999999999</v>
      </c>
      <c r="I358" s="203"/>
      <c r="J358" s="204">
        <f>ROUND(I358*H358,2)</f>
        <v>0</v>
      </c>
      <c r="K358" s="200" t="s">
        <v>486</v>
      </c>
      <c r="L358" s="46"/>
      <c r="M358" s="205" t="s">
        <v>19</v>
      </c>
      <c r="N358" s="206" t="s">
        <v>47</v>
      </c>
      <c r="O358" s="86"/>
      <c r="P358" s="207">
        <f>O358*H358</f>
        <v>0</v>
      </c>
      <c r="Q358" s="207">
        <v>2.5143</v>
      </c>
      <c r="R358" s="207">
        <f>Q358*H358</f>
        <v>347.35557359999996</v>
      </c>
      <c r="S358" s="207">
        <v>0</v>
      </c>
      <c r="T358" s="208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09" t="s">
        <v>151</v>
      </c>
      <c r="AT358" s="209" t="s">
        <v>153</v>
      </c>
      <c r="AU358" s="209" t="s">
        <v>86</v>
      </c>
      <c r="AY358" s="19" t="s">
        <v>152</v>
      </c>
      <c r="BE358" s="210">
        <f>IF(N358="základní",J358,0)</f>
        <v>0</v>
      </c>
      <c r="BF358" s="210">
        <f>IF(N358="snížená",J358,0)</f>
        <v>0</v>
      </c>
      <c r="BG358" s="210">
        <f>IF(N358="zákl. přenesená",J358,0)</f>
        <v>0</v>
      </c>
      <c r="BH358" s="210">
        <f>IF(N358="sníž. přenesená",J358,0)</f>
        <v>0</v>
      </c>
      <c r="BI358" s="210">
        <f>IF(N358="nulová",J358,0)</f>
        <v>0</v>
      </c>
      <c r="BJ358" s="19" t="s">
        <v>84</v>
      </c>
      <c r="BK358" s="210">
        <f>ROUND(I358*H358,2)</f>
        <v>0</v>
      </c>
      <c r="BL358" s="19" t="s">
        <v>151</v>
      </c>
      <c r="BM358" s="209" t="s">
        <v>2399</v>
      </c>
    </row>
    <row r="359" s="2" customFormat="1">
      <c r="A359" s="40"/>
      <c r="B359" s="41"/>
      <c r="C359" s="42"/>
      <c r="D359" s="229" t="s">
        <v>488</v>
      </c>
      <c r="E359" s="42"/>
      <c r="F359" s="230" t="s">
        <v>2400</v>
      </c>
      <c r="G359" s="42"/>
      <c r="H359" s="42"/>
      <c r="I359" s="213"/>
      <c r="J359" s="42"/>
      <c r="K359" s="42"/>
      <c r="L359" s="46"/>
      <c r="M359" s="214"/>
      <c r="N359" s="215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488</v>
      </c>
      <c r="AU359" s="19" t="s">
        <v>86</v>
      </c>
    </row>
    <row r="360" s="2" customFormat="1">
      <c r="A360" s="40"/>
      <c r="B360" s="41"/>
      <c r="C360" s="42"/>
      <c r="D360" s="211" t="s">
        <v>394</v>
      </c>
      <c r="E360" s="42"/>
      <c r="F360" s="212" t="s">
        <v>2393</v>
      </c>
      <c r="G360" s="42"/>
      <c r="H360" s="42"/>
      <c r="I360" s="213"/>
      <c r="J360" s="42"/>
      <c r="K360" s="42"/>
      <c r="L360" s="46"/>
      <c r="M360" s="214"/>
      <c r="N360" s="215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394</v>
      </c>
      <c r="AU360" s="19" t="s">
        <v>86</v>
      </c>
    </row>
    <row r="361" s="13" customFormat="1">
      <c r="A361" s="13"/>
      <c r="B361" s="231"/>
      <c r="C361" s="232"/>
      <c r="D361" s="211" t="s">
        <v>490</v>
      </c>
      <c r="E361" s="233" t="s">
        <v>19</v>
      </c>
      <c r="F361" s="234" t="s">
        <v>2401</v>
      </c>
      <c r="G361" s="232"/>
      <c r="H361" s="233" t="s">
        <v>19</v>
      </c>
      <c r="I361" s="235"/>
      <c r="J361" s="232"/>
      <c r="K361" s="232"/>
      <c r="L361" s="236"/>
      <c r="M361" s="237"/>
      <c r="N361" s="238"/>
      <c r="O361" s="238"/>
      <c r="P361" s="238"/>
      <c r="Q361" s="238"/>
      <c r="R361" s="238"/>
      <c r="S361" s="238"/>
      <c r="T361" s="23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0" t="s">
        <v>490</v>
      </c>
      <c r="AU361" s="240" t="s">
        <v>86</v>
      </c>
      <c r="AV361" s="13" t="s">
        <v>84</v>
      </c>
      <c r="AW361" s="13" t="s">
        <v>37</v>
      </c>
      <c r="AX361" s="13" t="s">
        <v>76</v>
      </c>
      <c r="AY361" s="240" t="s">
        <v>152</v>
      </c>
    </row>
    <row r="362" s="14" customFormat="1">
      <c r="A362" s="14"/>
      <c r="B362" s="241"/>
      <c r="C362" s="242"/>
      <c r="D362" s="211" t="s">
        <v>490</v>
      </c>
      <c r="E362" s="243" t="s">
        <v>19</v>
      </c>
      <c r="F362" s="244" t="s">
        <v>2402</v>
      </c>
      <c r="G362" s="242"/>
      <c r="H362" s="245">
        <v>38.594999999999999</v>
      </c>
      <c r="I362" s="246"/>
      <c r="J362" s="242"/>
      <c r="K362" s="242"/>
      <c r="L362" s="247"/>
      <c r="M362" s="248"/>
      <c r="N362" s="249"/>
      <c r="O362" s="249"/>
      <c r="P362" s="249"/>
      <c r="Q362" s="249"/>
      <c r="R362" s="249"/>
      <c r="S362" s="249"/>
      <c r="T362" s="25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1" t="s">
        <v>490</v>
      </c>
      <c r="AU362" s="251" t="s">
        <v>86</v>
      </c>
      <c r="AV362" s="14" t="s">
        <v>86</v>
      </c>
      <c r="AW362" s="14" t="s">
        <v>37</v>
      </c>
      <c r="AX362" s="14" t="s">
        <v>76</v>
      </c>
      <c r="AY362" s="251" t="s">
        <v>152</v>
      </c>
    </row>
    <row r="363" s="14" customFormat="1">
      <c r="A363" s="14"/>
      <c r="B363" s="241"/>
      <c r="C363" s="242"/>
      <c r="D363" s="211" t="s">
        <v>490</v>
      </c>
      <c r="E363" s="243" t="s">
        <v>19</v>
      </c>
      <c r="F363" s="244" t="s">
        <v>2403</v>
      </c>
      <c r="G363" s="242"/>
      <c r="H363" s="245">
        <v>0.67400000000000004</v>
      </c>
      <c r="I363" s="246"/>
      <c r="J363" s="242"/>
      <c r="K363" s="242"/>
      <c r="L363" s="247"/>
      <c r="M363" s="248"/>
      <c r="N363" s="249"/>
      <c r="O363" s="249"/>
      <c r="P363" s="249"/>
      <c r="Q363" s="249"/>
      <c r="R363" s="249"/>
      <c r="S363" s="249"/>
      <c r="T363" s="25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51" t="s">
        <v>490</v>
      </c>
      <c r="AU363" s="251" t="s">
        <v>86</v>
      </c>
      <c r="AV363" s="14" t="s">
        <v>86</v>
      </c>
      <c r="AW363" s="14" t="s">
        <v>37</v>
      </c>
      <c r="AX363" s="14" t="s">
        <v>76</v>
      </c>
      <c r="AY363" s="251" t="s">
        <v>152</v>
      </c>
    </row>
    <row r="364" s="16" customFormat="1">
      <c r="A364" s="16"/>
      <c r="B364" s="263"/>
      <c r="C364" s="264"/>
      <c r="D364" s="211" t="s">
        <v>490</v>
      </c>
      <c r="E364" s="265" t="s">
        <v>19</v>
      </c>
      <c r="F364" s="266" t="s">
        <v>518</v>
      </c>
      <c r="G364" s="264"/>
      <c r="H364" s="267">
        <v>39.268999999999998</v>
      </c>
      <c r="I364" s="268"/>
      <c r="J364" s="264"/>
      <c r="K364" s="264"/>
      <c r="L364" s="269"/>
      <c r="M364" s="270"/>
      <c r="N364" s="271"/>
      <c r="O364" s="271"/>
      <c r="P364" s="271"/>
      <c r="Q364" s="271"/>
      <c r="R364" s="271"/>
      <c r="S364" s="271"/>
      <c r="T364" s="272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T364" s="273" t="s">
        <v>490</v>
      </c>
      <c r="AU364" s="273" t="s">
        <v>86</v>
      </c>
      <c r="AV364" s="16" t="s">
        <v>163</v>
      </c>
      <c r="AW364" s="16" t="s">
        <v>37</v>
      </c>
      <c r="AX364" s="16" t="s">
        <v>76</v>
      </c>
      <c r="AY364" s="273" t="s">
        <v>152</v>
      </c>
    </row>
    <row r="365" s="14" customFormat="1">
      <c r="A365" s="14"/>
      <c r="B365" s="241"/>
      <c r="C365" s="242"/>
      <c r="D365" s="211" t="s">
        <v>490</v>
      </c>
      <c r="E365" s="243" t="s">
        <v>19</v>
      </c>
      <c r="F365" s="244" t="s">
        <v>2404</v>
      </c>
      <c r="G365" s="242"/>
      <c r="H365" s="245">
        <v>101.87900000000001</v>
      </c>
      <c r="I365" s="246"/>
      <c r="J365" s="242"/>
      <c r="K365" s="242"/>
      <c r="L365" s="247"/>
      <c r="M365" s="248"/>
      <c r="N365" s="249"/>
      <c r="O365" s="249"/>
      <c r="P365" s="249"/>
      <c r="Q365" s="249"/>
      <c r="R365" s="249"/>
      <c r="S365" s="249"/>
      <c r="T365" s="25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1" t="s">
        <v>490</v>
      </c>
      <c r="AU365" s="251" t="s">
        <v>86</v>
      </c>
      <c r="AV365" s="14" t="s">
        <v>86</v>
      </c>
      <c r="AW365" s="14" t="s">
        <v>37</v>
      </c>
      <c r="AX365" s="14" t="s">
        <v>76</v>
      </c>
      <c r="AY365" s="251" t="s">
        <v>152</v>
      </c>
    </row>
    <row r="366" s="14" customFormat="1">
      <c r="A366" s="14"/>
      <c r="B366" s="241"/>
      <c r="C366" s="242"/>
      <c r="D366" s="211" t="s">
        <v>490</v>
      </c>
      <c r="E366" s="243" t="s">
        <v>19</v>
      </c>
      <c r="F366" s="244" t="s">
        <v>2405</v>
      </c>
      <c r="G366" s="242"/>
      <c r="H366" s="245">
        <v>-10.808</v>
      </c>
      <c r="I366" s="246"/>
      <c r="J366" s="242"/>
      <c r="K366" s="242"/>
      <c r="L366" s="247"/>
      <c r="M366" s="248"/>
      <c r="N366" s="249"/>
      <c r="O366" s="249"/>
      <c r="P366" s="249"/>
      <c r="Q366" s="249"/>
      <c r="R366" s="249"/>
      <c r="S366" s="249"/>
      <c r="T366" s="25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1" t="s">
        <v>490</v>
      </c>
      <c r="AU366" s="251" t="s">
        <v>86</v>
      </c>
      <c r="AV366" s="14" t="s">
        <v>86</v>
      </c>
      <c r="AW366" s="14" t="s">
        <v>37</v>
      </c>
      <c r="AX366" s="14" t="s">
        <v>76</v>
      </c>
      <c r="AY366" s="251" t="s">
        <v>152</v>
      </c>
    </row>
    <row r="367" s="16" customFormat="1">
      <c r="A367" s="16"/>
      <c r="B367" s="263"/>
      <c r="C367" s="264"/>
      <c r="D367" s="211" t="s">
        <v>490</v>
      </c>
      <c r="E367" s="265" t="s">
        <v>19</v>
      </c>
      <c r="F367" s="266" t="s">
        <v>518</v>
      </c>
      <c r="G367" s="264"/>
      <c r="H367" s="267">
        <v>91.070999999999998</v>
      </c>
      <c r="I367" s="268"/>
      <c r="J367" s="264"/>
      <c r="K367" s="264"/>
      <c r="L367" s="269"/>
      <c r="M367" s="270"/>
      <c r="N367" s="271"/>
      <c r="O367" s="271"/>
      <c r="P367" s="271"/>
      <c r="Q367" s="271"/>
      <c r="R367" s="271"/>
      <c r="S367" s="271"/>
      <c r="T367" s="272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T367" s="273" t="s">
        <v>490</v>
      </c>
      <c r="AU367" s="273" t="s">
        <v>86</v>
      </c>
      <c r="AV367" s="16" t="s">
        <v>163</v>
      </c>
      <c r="AW367" s="16" t="s">
        <v>37</v>
      </c>
      <c r="AX367" s="16" t="s">
        <v>76</v>
      </c>
      <c r="AY367" s="273" t="s">
        <v>152</v>
      </c>
    </row>
    <row r="368" s="14" customFormat="1">
      <c r="A368" s="14"/>
      <c r="B368" s="241"/>
      <c r="C368" s="242"/>
      <c r="D368" s="211" t="s">
        <v>490</v>
      </c>
      <c r="E368" s="243" t="s">
        <v>19</v>
      </c>
      <c r="F368" s="244" t="s">
        <v>2406</v>
      </c>
      <c r="G368" s="242"/>
      <c r="H368" s="245">
        <v>5.9160000000000004</v>
      </c>
      <c r="I368" s="246"/>
      <c r="J368" s="242"/>
      <c r="K368" s="242"/>
      <c r="L368" s="247"/>
      <c r="M368" s="248"/>
      <c r="N368" s="249"/>
      <c r="O368" s="249"/>
      <c r="P368" s="249"/>
      <c r="Q368" s="249"/>
      <c r="R368" s="249"/>
      <c r="S368" s="249"/>
      <c r="T368" s="25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1" t="s">
        <v>490</v>
      </c>
      <c r="AU368" s="251" t="s">
        <v>86</v>
      </c>
      <c r="AV368" s="14" t="s">
        <v>86</v>
      </c>
      <c r="AW368" s="14" t="s">
        <v>37</v>
      </c>
      <c r="AX368" s="14" t="s">
        <v>76</v>
      </c>
      <c r="AY368" s="251" t="s">
        <v>152</v>
      </c>
    </row>
    <row r="369" s="14" customFormat="1">
      <c r="A369" s="14"/>
      <c r="B369" s="241"/>
      <c r="C369" s="242"/>
      <c r="D369" s="211" t="s">
        <v>490</v>
      </c>
      <c r="E369" s="243" t="s">
        <v>19</v>
      </c>
      <c r="F369" s="244" t="s">
        <v>2407</v>
      </c>
      <c r="G369" s="242"/>
      <c r="H369" s="245">
        <v>-0.58199999999999996</v>
      </c>
      <c r="I369" s="246"/>
      <c r="J369" s="242"/>
      <c r="K369" s="242"/>
      <c r="L369" s="247"/>
      <c r="M369" s="248"/>
      <c r="N369" s="249"/>
      <c r="O369" s="249"/>
      <c r="P369" s="249"/>
      <c r="Q369" s="249"/>
      <c r="R369" s="249"/>
      <c r="S369" s="249"/>
      <c r="T369" s="25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51" t="s">
        <v>490</v>
      </c>
      <c r="AU369" s="251" t="s">
        <v>86</v>
      </c>
      <c r="AV369" s="14" t="s">
        <v>86</v>
      </c>
      <c r="AW369" s="14" t="s">
        <v>37</v>
      </c>
      <c r="AX369" s="14" t="s">
        <v>76</v>
      </c>
      <c r="AY369" s="251" t="s">
        <v>152</v>
      </c>
    </row>
    <row r="370" s="14" customFormat="1">
      <c r="A370" s="14"/>
      <c r="B370" s="241"/>
      <c r="C370" s="242"/>
      <c r="D370" s="211" t="s">
        <v>490</v>
      </c>
      <c r="E370" s="243" t="s">
        <v>19</v>
      </c>
      <c r="F370" s="244" t="s">
        <v>2408</v>
      </c>
      <c r="G370" s="242"/>
      <c r="H370" s="245">
        <v>1.278</v>
      </c>
      <c r="I370" s="246"/>
      <c r="J370" s="242"/>
      <c r="K370" s="242"/>
      <c r="L370" s="247"/>
      <c r="M370" s="248"/>
      <c r="N370" s="249"/>
      <c r="O370" s="249"/>
      <c r="P370" s="249"/>
      <c r="Q370" s="249"/>
      <c r="R370" s="249"/>
      <c r="S370" s="249"/>
      <c r="T370" s="25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51" t="s">
        <v>490</v>
      </c>
      <c r="AU370" s="251" t="s">
        <v>86</v>
      </c>
      <c r="AV370" s="14" t="s">
        <v>86</v>
      </c>
      <c r="AW370" s="14" t="s">
        <v>37</v>
      </c>
      <c r="AX370" s="14" t="s">
        <v>76</v>
      </c>
      <c r="AY370" s="251" t="s">
        <v>152</v>
      </c>
    </row>
    <row r="371" s="14" customFormat="1">
      <c r="A371" s="14"/>
      <c r="B371" s="241"/>
      <c r="C371" s="242"/>
      <c r="D371" s="211" t="s">
        <v>490</v>
      </c>
      <c r="E371" s="243" t="s">
        <v>19</v>
      </c>
      <c r="F371" s="244" t="s">
        <v>2409</v>
      </c>
      <c r="G371" s="242"/>
      <c r="H371" s="245">
        <v>1.2</v>
      </c>
      <c r="I371" s="246"/>
      <c r="J371" s="242"/>
      <c r="K371" s="242"/>
      <c r="L371" s="247"/>
      <c r="M371" s="248"/>
      <c r="N371" s="249"/>
      <c r="O371" s="249"/>
      <c r="P371" s="249"/>
      <c r="Q371" s="249"/>
      <c r="R371" s="249"/>
      <c r="S371" s="249"/>
      <c r="T371" s="25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51" t="s">
        <v>490</v>
      </c>
      <c r="AU371" s="251" t="s">
        <v>86</v>
      </c>
      <c r="AV371" s="14" t="s">
        <v>86</v>
      </c>
      <c r="AW371" s="14" t="s">
        <v>37</v>
      </c>
      <c r="AX371" s="14" t="s">
        <v>76</v>
      </c>
      <c r="AY371" s="251" t="s">
        <v>152</v>
      </c>
    </row>
    <row r="372" s="15" customFormat="1">
      <c r="A372" s="15"/>
      <c r="B372" s="252"/>
      <c r="C372" s="253"/>
      <c r="D372" s="211" t="s">
        <v>490</v>
      </c>
      <c r="E372" s="254" t="s">
        <v>19</v>
      </c>
      <c r="F372" s="255" t="s">
        <v>502</v>
      </c>
      <c r="G372" s="253"/>
      <c r="H372" s="256">
        <v>138.15199999999999</v>
      </c>
      <c r="I372" s="257"/>
      <c r="J372" s="253"/>
      <c r="K372" s="253"/>
      <c r="L372" s="258"/>
      <c r="M372" s="259"/>
      <c r="N372" s="260"/>
      <c r="O372" s="260"/>
      <c r="P372" s="260"/>
      <c r="Q372" s="260"/>
      <c r="R372" s="260"/>
      <c r="S372" s="260"/>
      <c r="T372" s="261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62" t="s">
        <v>490</v>
      </c>
      <c r="AU372" s="262" t="s">
        <v>86</v>
      </c>
      <c r="AV372" s="15" t="s">
        <v>151</v>
      </c>
      <c r="AW372" s="15" t="s">
        <v>37</v>
      </c>
      <c r="AX372" s="15" t="s">
        <v>84</v>
      </c>
      <c r="AY372" s="262" t="s">
        <v>152</v>
      </c>
    </row>
    <row r="373" s="2" customFormat="1" ht="24.15" customHeight="1">
      <c r="A373" s="40"/>
      <c r="B373" s="41"/>
      <c r="C373" s="198" t="s">
        <v>333</v>
      </c>
      <c r="D373" s="198" t="s">
        <v>153</v>
      </c>
      <c r="E373" s="199" t="s">
        <v>2410</v>
      </c>
      <c r="F373" s="200" t="s">
        <v>2411</v>
      </c>
      <c r="G373" s="201" t="s">
        <v>505</v>
      </c>
      <c r="H373" s="202">
        <v>121.759</v>
      </c>
      <c r="I373" s="203"/>
      <c r="J373" s="204">
        <f>ROUND(I373*H373,2)</f>
        <v>0</v>
      </c>
      <c r="K373" s="200" t="s">
        <v>486</v>
      </c>
      <c r="L373" s="46"/>
      <c r="M373" s="205" t="s">
        <v>19</v>
      </c>
      <c r="N373" s="206" t="s">
        <v>47</v>
      </c>
      <c r="O373" s="86"/>
      <c r="P373" s="207">
        <f>O373*H373</f>
        <v>0</v>
      </c>
      <c r="Q373" s="207">
        <v>2.5023499999999999</v>
      </c>
      <c r="R373" s="207">
        <f>Q373*H373</f>
        <v>304.68363364999999</v>
      </c>
      <c r="S373" s="207">
        <v>0</v>
      </c>
      <c r="T373" s="208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09" t="s">
        <v>151</v>
      </c>
      <c r="AT373" s="209" t="s">
        <v>153</v>
      </c>
      <c r="AU373" s="209" t="s">
        <v>86</v>
      </c>
      <c r="AY373" s="19" t="s">
        <v>152</v>
      </c>
      <c r="BE373" s="210">
        <f>IF(N373="základní",J373,0)</f>
        <v>0</v>
      </c>
      <c r="BF373" s="210">
        <f>IF(N373="snížená",J373,0)</f>
        <v>0</v>
      </c>
      <c r="BG373" s="210">
        <f>IF(N373="zákl. přenesená",J373,0)</f>
        <v>0</v>
      </c>
      <c r="BH373" s="210">
        <f>IF(N373="sníž. přenesená",J373,0)</f>
        <v>0</v>
      </c>
      <c r="BI373" s="210">
        <f>IF(N373="nulová",J373,0)</f>
        <v>0</v>
      </c>
      <c r="BJ373" s="19" t="s">
        <v>84</v>
      </c>
      <c r="BK373" s="210">
        <f>ROUND(I373*H373,2)</f>
        <v>0</v>
      </c>
      <c r="BL373" s="19" t="s">
        <v>151</v>
      </c>
      <c r="BM373" s="209" t="s">
        <v>2412</v>
      </c>
    </row>
    <row r="374" s="2" customFormat="1">
      <c r="A374" s="40"/>
      <c r="B374" s="41"/>
      <c r="C374" s="42"/>
      <c r="D374" s="229" t="s">
        <v>488</v>
      </c>
      <c r="E374" s="42"/>
      <c r="F374" s="230" t="s">
        <v>2413</v>
      </c>
      <c r="G374" s="42"/>
      <c r="H374" s="42"/>
      <c r="I374" s="213"/>
      <c r="J374" s="42"/>
      <c r="K374" s="42"/>
      <c r="L374" s="46"/>
      <c r="M374" s="214"/>
      <c r="N374" s="215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488</v>
      </c>
      <c r="AU374" s="19" t="s">
        <v>86</v>
      </c>
    </row>
    <row r="375" s="2" customFormat="1">
      <c r="A375" s="40"/>
      <c r="B375" s="41"/>
      <c r="C375" s="42"/>
      <c r="D375" s="211" t="s">
        <v>394</v>
      </c>
      <c r="E375" s="42"/>
      <c r="F375" s="212" t="s">
        <v>2393</v>
      </c>
      <c r="G375" s="42"/>
      <c r="H375" s="42"/>
      <c r="I375" s="213"/>
      <c r="J375" s="42"/>
      <c r="K375" s="42"/>
      <c r="L375" s="46"/>
      <c r="M375" s="214"/>
      <c r="N375" s="215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394</v>
      </c>
      <c r="AU375" s="19" t="s">
        <v>86</v>
      </c>
    </row>
    <row r="376" s="13" customFormat="1">
      <c r="A376" s="13"/>
      <c r="B376" s="231"/>
      <c r="C376" s="232"/>
      <c r="D376" s="211" t="s">
        <v>490</v>
      </c>
      <c r="E376" s="233" t="s">
        <v>19</v>
      </c>
      <c r="F376" s="234" t="s">
        <v>2401</v>
      </c>
      <c r="G376" s="232"/>
      <c r="H376" s="233" t="s">
        <v>19</v>
      </c>
      <c r="I376" s="235"/>
      <c r="J376" s="232"/>
      <c r="K376" s="232"/>
      <c r="L376" s="236"/>
      <c r="M376" s="237"/>
      <c r="N376" s="238"/>
      <c r="O376" s="238"/>
      <c r="P376" s="238"/>
      <c r="Q376" s="238"/>
      <c r="R376" s="238"/>
      <c r="S376" s="238"/>
      <c r="T376" s="23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0" t="s">
        <v>490</v>
      </c>
      <c r="AU376" s="240" t="s">
        <v>86</v>
      </c>
      <c r="AV376" s="13" t="s">
        <v>84</v>
      </c>
      <c r="AW376" s="13" t="s">
        <v>37</v>
      </c>
      <c r="AX376" s="13" t="s">
        <v>76</v>
      </c>
      <c r="AY376" s="240" t="s">
        <v>152</v>
      </c>
    </row>
    <row r="377" s="14" customFormat="1">
      <c r="A377" s="14"/>
      <c r="B377" s="241"/>
      <c r="C377" s="242"/>
      <c r="D377" s="211" t="s">
        <v>490</v>
      </c>
      <c r="E377" s="243" t="s">
        <v>19</v>
      </c>
      <c r="F377" s="244" t="s">
        <v>2414</v>
      </c>
      <c r="G377" s="242"/>
      <c r="H377" s="245">
        <v>47.691000000000002</v>
      </c>
      <c r="I377" s="246"/>
      <c r="J377" s="242"/>
      <c r="K377" s="242"/>
      <c r="L377" s="247"/>
      <c r="M377" s="248"/>
      <c r="N377" s="249"/>
      <c r="O377" s="249"/>
      <c r="P377" s="249"/>
      <c r="Q377" s="249"/>
      <c r="R377" s="249"/>
      <c r="S377" s="249"/>
      <c r="T377" s="25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51" t="s">
        <v>490</v>
      </c>
      <c r="AU377" s="251" t="s">
        <v>86</v>
      </c>
      <c r="AV377" s="14" t="s">
        <v>86</v>
      </c>
      <c r="AW377" s="14" t="s">
        <v>37</v>
      </c>
      <c r="AX377" s="14" t="s">
        <v>76</v>
      </c>
      <c r="AY377" s="251" t="s">
        <v>152</v>
      </c>
    </row>
    <row r="378" s="16" customFormat="1">
      <c r="A378" s="16"/>
      <c r="B378" s="263"/>
      <c r="C378" s="264"/>
      <c r="D378" s="211" t="s">
        <v>490</v>
      </c>
      <c r="E378" s="265" t="s">
        <v>19</v>
      </c>
      <c r="F378" s="266" t="s">
        <v>518</v>
      </c>
      <c r="G378" s="264"/>
      <c r="H378" s="267">
        <v>47.691000000000002</v>
      </c>
      <c r="I378" s="268"/>
      <c r="J378" s="264"/>
      <c r="K378" s="264"/>
      <c r="L378" s="269"/>
      <c r="M378" s="270"/>
      <c r="N378" s="271"/>
      <c r="O378" s="271"/>
      <c r="P378" s="271"/>
      <c r="Q378" s="271"/>
      <c r="R378" s="271"/>
      <c r="S378" s="271"/>
      <c r="T378" s="272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T378" s="273" t="s">
        <v>490</v>
      </c>
      <c r="AU378" s="273" t="s">
        <v>86</v>
      </c>
      <c r="AV378" s="16" t="s">
        <v>163</v>
      </c>
      <c r="AW378" s="16" t="s">
        <v>37</v>
      </c>
      <c r="AX378" s="16" t="s">
        <v>76</v>
      </c>
      <c r="AY378" s="273" t="s">
        <v>152</v>
      </c>
    </row>
    <row r="379" s="14" customFormat="1">
      <c r="A379" s="14"/>
      <c r="B379" s="241"/>
      <c r="C379" s="242"/>
      <c r="D379" s="211" t="s">
        <v>490</v>
      </c>
      <c r="E379" s="243" t="s">
        <v>19</v>
      </c>
      <c r="F379" s="244" t="s">
        <v>2415</v>
      </c>
      <c r="G379" s="242"/>
      <c r="H379" s="245">
        <v>21.933</v>
      </c>
      <c r="I379" s="246"/>
      <c r="J379" s="242"/>
      <c r="K379" s="242"/>
      <c r="L379" s="247"/>
      <c r="M379" s="248"/>
      <c r="N379" s="249"/>
      <c r="O379" s="249"/>
      <c r="P379" s="249"/>
      <c r="Q379" s="249"/>
      <c r="R379" s="249"/>
      <c r="S379" s="249"/>
      <c r="T379" s="25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51" t="s">
        <v>490</v>
      </c>
      <c r="AU379" s="251" t="s">
        <v>86</v>
      </c>
      <c r="AV379" s="14" t="s">
        <v>86</v>
      </c>
      <c r="AW379" s="14" t="s">
        <v>37</v>
      </c>
      <c r="AX379" s="14" t="s">
        <v>76</v>
      </c>
      <c r="AY379" s="251" t="s">
        <v>152</v>
      </c>
    </row>
    <row r="380" s="14" customFormat="1">
      <c r="A380" s="14"/>
      <c r="B380" s="241"/>
      <c r="C380" s="242"/>
      <c r="D380" s="211" t="s">
        <v>490</v>
      </c>
      <c r="E380" s="243" t="s">
        <v>19</v>
      </c>
      <c r="F380" s="244" t="s">
        <v>2416</v>
      </c>
      <c r="G380" s="242"/>
      <c r="H380" s="245">
        <v>22.562999999999999</v>
      </c>
      <c r="I380" s="246"/>
      <c r="J380" s="242"/>
      <c r="K380" s="242"/>
      <c r="L380" s="247"/>
      <c r="M380" s="248"/>
      <c r="N380" s="249"/>
      <c r="O380" s="249"/>
      <c r="P380" s="249"/>
      <c r="Q380" s="249"/>
      <c r="R380" s="249"/>
      <c r="S380" s="249"/>
      <c r="T380" s="25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1" t="s">
        <v>490</v>
      </c>
      <c r="AU380" s="251" t="s">
        <v>86</v>
      </c>
      <c r="AV380" s="14" t="s">
        <v>86</v>
      </c>
      <c r="AW380" s="14" t="s">
        <v>37</v>
      </c>
      <c r="AX380" s="14" t="s">
        <v>76</v>
      </c>
      <c r="AY380" s="251" t="s">
        <v>152</v>
      </c>
    </row>
    <row r="381" s="14" customFormat="1">
      <c r="A381" s="14"/>
      <c r="B381" s="241"/>
      <c r="C381" s="242"/>
      <c r="D381" s="211" t="s">
        <v>490</v>
      </c>
      <c r="E381" s="243" t="s">
        <v>19</v>
      </c>
      <c r="F381" s="244" t="s">
        <v>2417</v>
      </c>
      <c r="G381" s="242"/>
      <c r="H381" s="245">
        <v>21.141999999999999</v>
      </c>
      <c r="I381" s="246"/>
      <c r="J381" s="242"/>
      <c r="K381" s="242"/>
      <c r="L381" s="247"/>
      <c r="M381" s="248"/>
      <c r="N381" s="249"/>
      <c r="O381" s="249"/>
      <c r="P381" s="249"/>
      <c r="Q381" s="249"/>
      <c r="R381" s="249"/>
      <c r="S381" s="249"/>
      <c r="T381" s="25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1" t="s">
        <v>490</v>
      </c>
      <c r="AU381" s="251" t="s">
        <v>86</v>
      </c>
      <c r="AV381" s="14" t="s">
        <v>86</v>
      </c>
      <c r="AW381" s="14" t="s">
        <v>37</v>
      </c>
      <c r="AX381" s="14" t="s">
        <v>76</v>
      </c>
      <c r="AY381" s="251" t="s">
        <v>152</v>
      </c>
    </row>
    <row r="382" s="13" customFormat="1">
      <c r="A382" s="13"/>
      <c r="B382" s="231"/>
      <c r="C382" s="232"/>
      <c r="D382" s="211" t="s">
        <v>490</v>
      </c>
      <c r="E382" s="233" t="s">
        <v>19</v>
      </c>
      <c r="F382" s="234" t="s">
        <v>2418</v>
      </c>
      <c r="G382" s="232"/>
      <c r="H382" s="233" t="s">
        <v>19</v>
      </c>
      <c r="I382" s="235"/>
      <c r="J382" s="232"/>
      <c r="K382" s="232"/>
      <c r="L382" s="236"/>
      <c r="M382" s="237"/>
      <c r="N382" s="238"/>
      <c r="O382" s="238"/>
      <c r="P382" s="238"/>
      <c r="Q382" s="238"/>
      <c r="R382" s="238"/>
      <c r="S382" s="238"/>
      <c r="T382" s="23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0" t="s">
        <v>490</v>
      </c>
      <c r="AU382" s="240" t="s">
        <v>86</v>
      </c>
      <c r="AV382" s="13" t="s">
        <v>84</v>
      </c>
      <c r="AW382" s="13" t="s">
        <v>37</v>
      </c>
      <c r="AX382" s="13" t="s">
        <v>76</v>
      </c>
      <c r="AY382" s="240" t="s">
        <v>152</v>
      </c>
    </row>
    <row r="383" s="14" customFormat="1">
      <c r="A383" s="14"/>
      <c r="B383" s="241"/>
      <c r="C383" s="242"/>
      <c r="D383" s="211" t="s">
        <v>490</v>
      </c>
      <c r="E383" s="243" t="s">
        <v>19</v>
      </c>
      <c r="F383" s="244" t="s">
        <v>2419</v>
      </c>
      <c r="G383" s="242"/>
      <c r="H383" s="245">
        <v>4.2149999999999999</v>
      </c>
      <c r="I383" s="246"/>
      <c r="J383" s="242"/>
      <c r="K383" s="242"/>
      <c r="L383" s="247"/>
      <c r="M383" s="248"/>
      <c r="N383" s="249"/>
      <c r="O383" s="249"/>
      <c r="P383" s="249"/>
      <c r="Q383" s="249"/>
      <c r="R383" s="249"/>
      <c r="S383" s="249"/>
      <c r="T383" s="25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1" t="s">
        <v>490</v>
      </c>
      <c r="AU383" s="251" t="s">
        <v>86</v>
      </c>
      <c r="AV383" s="14" t="s">
        <v>86</v>
      </c>
      <c r="AW383" s="14" t="s">
        <v>37</v>
      </c>
      <c r="AX383" s="14" t="s">
        <v>76</v>
      </c>
      <c r="AY383" s="251" t="s">
        <v>152</v>
      </c>
    </row>
    <row r="384" s="16" customFormat="1">
      <c r="A384" s="16"/>
      <c r="B384" s="263"/>
      <c r="C384" s="264"/>
      <c r="D384" s="211" t="s">
        <v>490</v>
      </c>
      <c r="E384" s="265" t="s">
        <v>19</v>
      </c>
      <c r="F384" s="266" t="s">
        <v>518</v>
      </c>
      <c r="G384" s="264"/>
      <c r="H384" s="267">
        <v>69.852999999999994</v>
      </c>
      <c r="I384" s="268"/>
      <c r="J384" s="264"/>
      <c r="K384" s="264"/>
      <c r="L384" s="269"/>
      <c r="M384" s="270"/>
      <c r="N384" s="271"/>
      <c r="O384" s="271"/>
      <c r="P384" s="271"/>
      <c r="Q384" s="271"/>
      <c r="R384" s="271"/>
      <c r="S384" s="271"/>
      <c r="T384" s="272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T384" s="273" t="s">
        <v>490</v>
      </c>
      <c r="AU384" s="273" t="s">
        <v>86</v>
      </c>
      <c r="AV384" s="16" t="s">
        <v>163</v>
      </c>
      <c r="AW384" s="16" t="s">
        <v>37</v>
      </c>
      <c r="AX384" s="16" t="s">
        <v>76</v>
      </c>
      <c r="AY384" s="273" t="s">
        <v>152</v>
      </c>
    </row>
    <row r="385" s="14" customFormat="1">
      <c r="A385" s="14"/>
      <c r="B385" s="241"/>
      <c r="C385" s="242"/>
      <c r="D385" s="211" t="s">
        <v>490</v>
      </c>
      <c r="E385" s="243" t="s">
        <v>19</v>
      </c>
      <c r="F385" s="244" t="s">
        <v>2420</v>
      </c>
      <c r="G385" s="242"/>
      <c r="H385" s="245">
        <v>0.45300000000000001</v>
      </c>
      <c r="I385" s="246"/>
      <c r="J385" s="242"/>
      <c r="K385" s="242"/>
      <c r="L385" s="247"/>
      <c r="M385" s="248"/>
      <c r="N385" s="249"/>
      <c r="O385" s="249"/>
      <c r="P385" s="249"/>
      <c r="Q385" s="249"/>
      <c r="R385" s="249"/>
      <c r="S385" s="249"/>
      <c r="T385" s="25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1" t="s">
        <v>490</v>
      </c>
      <c r="AU385" s="251" t="s">
        <v>86</v>
      </c>
      <c r="AV385" s="14" t="s">
        <v>86</v>
      </c>
      <c r="AW385" s="14" t="s">
        <v>37</v>
      </c>
      <c r="AX385" s="14" t="s">
        <v>76</v>
      </c>
      <c r="AY385" s="251" t="s">
        <v>152</v>
      </c>
    </row>
    <row r="386" s="14" customFormat="1">
      <c r="A386" s="14"/>
      <c r="B386" s="241"/>
      <c r="C386" s="242"/>
      <c r="D386" s="211" t="s">
        <v>490</v>
      </c>
      <c r="E386" s="243" t="s">
        <v>19</v>
      </c>
      <c r="F386" s="244" t="s">
        <v>2421</v>
      </c>
      <c r="G386" s="242"/>
      <c r="H386" s="245">
        <v>0.45300000000000001</v>
      </c>
      <c r="I386" s="246"/>
      <c r="J386" s="242"/>
      <c r="K386" s="242"/>
      <c r="L386" s="247"/>
      <c r="M386" s="248"/>
      <c r="N386" s="249"/>
      <c r="O386" s="249"/>
      <c r="P386" s="249"/>
      <c r="Q386" s="249"/>
      <c r="R386" s="249"/>
      <c r="S386" s="249"/>
      <c r="T386" s="25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51" t="s">
        <v>490</v>
      </c>
      <c r="AU386" s="251" t="s">
        <v>86</v>
      </c>
      <c r="AV386" s="14" t="s">
        <v>86</v>
      </c>
      <c r="AW386" s="14" t="s">
        <v>37</v>
      </c>
      <c r="AX386" s="14" t="s">
        <v>76</v>
      </c>
      <c r="AY386" s="251" t="s">
        <v>152</v>
      </c>
    </row>
    <row r="387" s="14" customFormat="1">
      <c r="A387" s="14"/>
      <c r="B387" s="241"/>
      <c r="C387" s="242"/>
      <c r="D387" s="211" t="s">
        <v>490</v>
      </c>
      <c r="E387" s="243" t="s">
        <v>19</v>
      </c>
      <c r="F387" s="244" t="s">
        <v>2422</v>
      </c>
      <c r="G387" s="242"/>
      <c r="H387" s="245">
        <v>3.3090000000000002</v>
      </c>
      <c r="I387" s="246"/>
      <c r="J387" s="242"/>
      <c r="K387" s="242"/>
      <c r="L387" s="247"/>
      <c r="M387" s="248"/>
      <c r="N387" s="249"/>
      <c r="O387" s="249"/>
      <c r="P387" s="249"/>
      <c r="Q387" s="249"/>
      <c r="R387" s="249"/>
      <c r="S387" s="249"/>
      <c r="T387" s="25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51" t="s">
        <v>490</v>
      </c>
      <c r="AU387" s="251" t="s">
        <v>86</v>
      </c>
      <c r="AV387" s="14" t="s">
        <v>86</v>
      </c>
      <c r="AW387" s="14" t="s">
        <v>37</v>
      </c>
      <c r="AX387" s="14" t="s">
        <v>76</v>
      </c>
      <c r="AY387" s="251" t="s">
        <v>152</v>
      </c>
    </row>
    <row r="388" s="16" customFormat="1">
      <c r="A388" s="16"/>
      <c r="B388" s="263"/>
      <c r="C388" s="264"/>
      <c r="D388" s="211" t="s">
        <v>490</v>
      </c>
      <c r="E388" s="265" t="s">
        <v>19</v>
      </c>
      <c r="F388" s="266" t="s">
        <v>518</v>
      </c>
      <c r="G388" s="264"/>
      <c r="H388" s="267">
        <v>4.2149999999999999</v>
      </c>
      <c r="I388" s="268"/>
      <c r="J388" s="264"/>
      <c r="K388" s="264"/>
      <c r="L388" s="269"/>
      <c r="M388" s="270"/>
      <c r="N388" s="271"/>
      <c r="O388" s="271"/>
      <c r="P388" s="271"/>
      <c r="Q388" s="271"/>
      <c r="R388" s="271"/>
      <c r="S388" s="271"/>
      <c r="T388" s="272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T388" s="273" t="s">
        <v>490</v>
      </c>
      <c r="AU388" s="273" t="s">
        <v>86</v>
      </c>
      <c r="AV388" s="16" t="s">
        <v>163</v>
      </c>
      <c r="AW388" s="16" t="s">
        <v>37</v>
      </c>
      <c r="AX388" s="16" t="s">
        <v>76</v>
      </c>
      <c r="AY388" s="273" t="s">
        <v>152</v>
      </c>
    </row>
    <row r="389" s="15" customFormat="1">
      <c r="A389" s="15"/>
      <c r="B389" s="252"/>
      <c r="C389" s="253"/>
      <c r="D389" s="211" t="s">
        <v>490</v>
      </c>
      <c r="E389" s="254" t="s">
        <v>19</v>
      </c>
      <c r="F389" s="255" t="s">
        <v>502</v>
      </c>
      <c r="G389" s="253"/>
      <c r="H389" s="256">
        <v>121.759</v>
      </c>
      <c r="I389" s="257"/>
      <c r="J389" s="253"/>
      <c r="K389" s="253"/>
      <c r="L389" s="258"/>
      <c r="M389" s="259"/>
      <c r="N389" s="260"/>
      <c r="O389" s="260"/>
      <c r="P389" s="260"/>
      <c r="Q389" s="260"/>
      <c r="R389" s="260"/>
      <c r="S389" s="260"/>
      <c r="T389" s="261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2" t="s">
        <v>490</v>
      </c>
      <c r="AU389" s="262" t="s">
        <v>86</v>
      </c>
      <c r="AV389" s="15" t="s">
        <v>151</v>
      </c>
      <c r="AW389" s="15" t="s">
        <v>37</v>
      </c>
      <c r="AX389" s="15" t="s">
        <v>84</v>
      </c>
      <c r="AY389" s="262" t="s">
        <v>152</v>
      </c>
    </row>
    <row r="390" s="2" customFormat="1" ht="24.15" customHeight="1">
      <c r="A390" s="40"/>
      <c r="B390" s="41"/>
      <c r="C390" s="198" t="s">
        <v>339</v>
      </c>
      <c r="D390" s="198" t="s">
        <v>153</v>
      </c>
      <c r="E390" s="199" t="s">
        <v>2423</v>
      </c>
      <c r="F390" s="200" t="s">
        <v>2424</v>
      </c>
      <c r="G390" s="201" t="s">
        <v>505</v>
      </c>
      <c r="H390" s="202">
        <v>91.497</v>
      </c>
      <c r="I390" s="203"/>
      <c r="J390" s="204">
        <f>ROUND(I390*H390,2)</f>
        <v>0</v>
      </c>
      <c r="K390" s="200" t="s">
        <v>486</v>
      </c>
      <c r="L390" s="46"/>
      <c r="M390" s="205" t="s">
        <v>19</v>
      </c>
      <c r="N390" s="206" t="s">
        <v>47</v>
      </c>
      <c r="O390" s="86"/>
      <c r="P390" s="207">
        <f>O390*H390</f>
        <v>0</v>
      </c>
      <c r="Q390" s="207">
        <v>2.5143</v>
      </c>
      <c r="R390" s="207">
        <f>Q390*H390</f>
        <v>230.05090709999999</v>
      </c>
      <c r="S390" s="207">
        <v>0</v>
      </c>
      <c r="T390" s="208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09" t="s">
        <v>151</v>
      </c>
      <c r="AT390" s="209" t="s">
        <v>153</v>
      </c>
      <c r="AU390" s="209" t="s">
        <v>86</v>
      </c>
      <c r="AY390" s="19" t="s">
        <v>152</v>
      </c>
      <c r="BE390" s="210">
        <f>IF(N390="základní",J390,0)</f>
        <v>0</v>
      </c>
      <c r="BF390" s="210">
        <f>IF(N390="snížená",J390,0)</f>
        <v>0</v>
      </c>
      <c r="BG390" s="210">
        <f>IF(N390="zákl. přenesená",J390,0)</f>
        <v>0</v>
      </c>
      <c r="BH390" s="210">
        <f>IF(N390="sníž. přenesená",J390,0)</f>
        <v>0</v>
      </c>
      <c r="BI390" s="210">
        <f>IF(N390="nulová",J390,0)</f>
        <v>0</v>
      </c>
      <c r="BJ390" s="19" t="s">
        <v>84</v>
      </c>
      <c r="BK390" s="210">
        <f>ROUND(I390*H390,2)</f>
        <v>0</v>
      </c>
      <c r="BL390" s="19" t="s">
        <v>151</v>
      </c>
      <c r="BM390" s="209" t="s">
        <v>2425</v>
      </c>
    </row>
    <row r="391" s="2" customFormat="1">
      <c r="A391" s="40"/>
      <c r="B391" s="41"/>
      <c r="C391" s="42"/>
      <c r="D391" s="229" t="s">
        <v>488</v>
      </c>
      <c r="E391" s="42"/>
      <c r="F391" s="230" t="s">
        <v>2426</v>
      </c>
      <c r="G391" s="42"/>
      <c r="H391" s="42"/>
      <c r="I391" s="213"/>
      <c r="J391" s="42"/>
      <c r="K391" s="42"/>
      <c r="L391" s="46"/>
      <c r="M391" s="214"/>
      <c r="N391" s="215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488</v>
      </c>
      <c r="AU391" s="19" t="s">
        <v>86</v>
      </c>
    </row>
    <row r="392" s="2" customFormat="1">
      <c r="A392" s="40"/>
      <c r="B392" s="41"/>
      <c r="C392" s="42"/>
      <c r="D392" s="211" t="s">
        <v>394</v>
      </c>
      <c r="E392" s="42"/>
      <c r="F392" s="212" t="s">
        <v>2427</v>
      </c>
      <c r="G392" s="42"/>
      <c r="H392" s="42"/>
      <c r="I392" s="213"/>
      <c r="J392" s="42"/>
      <c r="K392" s="42"/>
      <c r="L392" s="46"/>
      <c r="M392" s="214"/>
      <c r="N392" s="215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394</v>
      </c>
      <c r="AU392" s="19" t="s">
        <v>86</v>
      </c>
    </row>
    <row r="393" s="13" customFormat="1">
      <c r="A393" s="13"/>
      <c r="B393" s="231"/>
      <c r="C393" s="232"/>
      <c r="D393" s="211" t="s">
        <v>490</v>
      </c>
      <c r="E393" s="233" t="s">
        <v>19</v>
      </c>
      <c r="F393" s="234" t="s">
        <v>2428</v>
      </c>
      <c r="G393" s="232"/>
      <c r="H393" s="233" t="s">
        <v>19</v>
      </c>
      <c r="I393" s="235"/>
      <c r="J393" s="232"/>
      <c r="K393" s="232"/>
      <c r="L393" s="236"/>
      <c r="M393" s="237"/>
      <c r="N393" s="238"/>
      <c r="O393" s="238"/>
      <c r="P393" s="238"/>
      <c r="Q393" s="238"/>
      <c r="R393" s="238"/>
      <c r="S393" s="238"/>
      <c r="T393" s="23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0" t="s">
        <v>490</v>
      </c>
      <c r="AU393" s="240" t="s">
        <v>86</v>
      </c>
      <c r="AV393" s="13" t="s">
        <v>84</v>
      </c>
      <c r="AW393" s="13" t="s">
        <v>37</v>
      </c>
      <c r="AX393" s="13" t="s">
        <v>76</v>
      </c>
      <c r="AY393" s="240" t="s">
        <v>152</v>
      </c>
    </row>
    <row r="394" s="13" customFormat="1">
      <c r="A394" s="13"/>
      <c r="B394" s="231"/>
      <c r="C394" s="232"/>
      <c r="D394" s="211" t="s">
        <v>490</v>
      </c>
      <c r="E394" s="233" t="s">
        <v>19</v>
      </c>
      <c r="F394" s="234" t="s">
        <v>2429</v>
      </c>
      <c r="G394" s="232"/>
      <c r="H394" s="233" t="s">
        <v>19</v>
      </c>
      <c r="I394" s="235"/>
      <c r="J394" s="232"/>
      <c r="K394" s="232"/>
      <c r="L394" s="236"/>
      <c r="M394" s="237"/>
      <c r="N394" s="238"/>
      <c r="O394" s="238"/>
      <c r="P394" s="238"/>
      <c r="Q394" s="238"/>
      <c r="R394" s="238"/>
      <c r="S394" s="238"/>
      <c r="T394" s="239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0" t="s">
        <v>490</v>
      </c>
      <c r="AU394" s="240" t="s">
        <v>86</v>
      </c>
      <c r="AV394" s="13" t="s">
        <v>84</v>
      </c>
      <c r="AW394" s="13" t="s">
        <v>37</v>
      </c>
      <c r="AX394" s="13" t="s">
        <v>76</v>
      </c>
      <c r="AY394" s="240" t="s">
        <v>152</v>
      </c>
    </row>
    <row r="395" s="14" customFormat="1">
      <c r="A395" s="14"/>
      <c r="B395" s="241"/>
      <c r="C395" s="242"/>
      <c r="D395" s="211" t="s">
        <v>490</v>
      </c>
      <c r="E395" s="243" t="s">
        <v>19</v>
      </c>
      <c r="F395" s="244" t="s">
        <v>2430</v>
      </c>
      <c r="G395" s="242"/>
      <c r="H395" s="245">
        <v>60.575000000000003</v>
      </c>
      <c r="I395" s="246"/>
      <c r="J395" s="242"/>
      <c r="K395" s="242"/>
      <c r="L395" s="247"/>
      <c r="M395" s="248"/>
      <c r="N395" s="249"/>
      <c r="O395" s="249"/>
      <c r="P395" s="249"/>
      <c r="Q395" s="249"/>
      <c r="R395" s="249"/>
      <c r="S395" s="249"/>
      <c r="T395" s="25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51" t="s">
        <v>490</v>
      </c>
      <c r="AU395" s="251" t="s">
        <v>86</v>
      </c>
      <c r="AV395" s="14" t="s">
        <v>86</v>
      </c>
      <c r="AW395" s="14" t="s">
        <v>37</v>
      </c>
      <c r="AX395" s="14" t="s">
        <v>76</v>
      </c>
      <c r="AY395" s="251" t="s">
        <v>152</v>
      </c>
    </row>
    <row r="396" s="14" customFormat="1">
      <c r="A396" s="14"/>
      <c r="B396" s="241"/>
      <c r="C396" s="242"/>
      <c r="D396" s="211" t="s">
        <v>490</v>
      </c>
      <c r="E396" s="243" t="s">
        <v>19</v>
      </c>
      <c r="F396" s="244" t="s">
        <v>2431</v>
      </c>
      <c r="G396" s="242"/>
      <c r="H396" s="245">
        <v>31.651</v>
      </c>
      <c r="I396" s="246"/>
      <c r="J396" s="242"/>
      <c r="K396" s="242"/>
      <c r="L396" s="247"/>
      <c r="M396" s="248"/>
      <c r="N396" s="249"/>
      <c r="O396" s="249"/>
      <c r="P396" s="249"/>
      <c r="Q396" s="249"/>
      <c r="R396" s="249"/>
      <c r="S396" s="249"/>
      <c r="T396" s="25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1" t="s">
        <v>490</v>
      </c>
      <c r="AU396" s="251" t="s">
        <v>86</v>
      </c>
      <c r="AV396" s="14" t="s">
        <v>86</v>
      </c>
      <c r="AW396" s="14" t="s">
        <v>37</v>
      </c>
      <c r="AX396" s="14" t="s">
        <v>76</v>
      </c>
      <c r="AY396" s="251" t="s">
        <v>152</v>
      </c>
    </row>
    <row r="397" s="14" customFormat="1">
      <c r="A397" s="14"/>
      <c r="B397" s="241"/>
      <c r="C397" s="242"/>
      <c r="D397" s="211" t="s">
        <v>490</v>
      </c>
      <c r="E397" s="243" t="s">
        <v>19</v>
      </c>
      <c r="F397" s="244" t="s">
        <v>2432</v>
      </c>
      <c r="G397" s="242"/>
      <c r="H397" s="245">
        <v>-0.16200000000000001</v>
      </c>
      <c r="I397" s="246"/>
      <c r="J397" s="242"/>
      <c r="K397" s="242"/>
      <c r="L397" s="247"/>
      <c r="M397" s="248"/>
      <c r="N397" s="249"/>
      <c r="O397" s="249"/>
      <c r="P397" s="249"/>
      <c r="Q397" s="249"/>
      <c r="R397" s="249"/>
      <c r="S397" s="249"/>
      <c r="T397" s="250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1" t="s">
        <v>490</v>
      </c>
      <c r="AU397" s="251" t="s">
        <v>86</v>
      </c>
      <c r="AV397" s="14" t="s">
        <v>86</v>
      </c>
      <c r="AW397" s="14" t="s">
        <v>37</v>
      </c>
      <c r="AX397" s="14" t="s">
        <v>76</v>
      </c>
      <c r="AY397" s="251" t="s">
        <v>152</v>
      </c>
    </row>
    <row r="398" s="14" customFormat="1">
      <c r="A398" s="14"/>
      <c r="B398" s="241"/>
      <c r="C398" s="242"/>
      <c r="D398" s="211" t="s">
        <v>490</v>
      </c>
      <c r="E398" s="243" t="s">
        <v>19</v>
      </c>
      <c r="F398" s="244" t="s">
        <v>2433</v>
      </c>
      <c r="G398" s="242"/>
      <c r="H398" s="245">
        <v>-3.4079999999999999</v>
      </c>
      <c r="I398" s="246"/>
      <c r="J398" s="242"/>
      <c r="K398" s="242"/>
      <c r="L398" s="247"/>
      <c r="M398" s="248"/>
      <c r="N398" s="249"/>
      <c r="O398" s="249"/>
      <c r="P398" s="249"/>
      <c r="Q398" s="249"/>
      <c r="R398" s="249"/>
      <c r="S398" s="249"/>
      <c r="T398" s="250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1" t="s">
        <v>490</v>
      </c>
      <c r="AU398" s="251" t="s">
        <v>86</v>
      </c>
      <c r="AV398" s="14" t="s">
        <v>86</v>
      </c>
      <c r="AW398" s="14" t="s">
        <v>37</v>
      </c>
      <c r="AX398" s="14" t="s">
        <v>76</v>
      </c>
      <c r="AY398" s="251" t="s">
        <v>152</v>
      </c>
    </row>
    <row r="399" s="14" customFormat="1">
      <c r="A399" s="14"/>
      <c r="B399" s="241"/>
      <c r="C399" s="242"/>
      <c r="D399" s="211" t="s">
        <v>490</v>
      </c>
      <c r="E399" s="243" t="s">
        <v>19</v>
      </c>
      <c r="F399" s="244" t="s">
        <v>2434</v>
      </c>
      <c r="G399" s="242"/>
      <c r="H399" s="245">
        <v>2.5129999999999999</v>
      </c>
      <c r="I399" s="246"/>
      <c r="J399" s="242"/>
      <c r="K399" s="242"/>
      <c r="L399" s="247"/>
      <c r="M399" s="248"/>
      <c r="N399" s="249"/>
      <c r="O399" s="249"/>
      <c r="P399" s="249"/>
      <c r="Q399" s="249"/>
      <c r="R399" s="249"/>
      <c r="S399" s="249"/>
      <c r="T399" s="250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1" t="s">
        <v>490</v>
      </c>
      <c r="AU399" s="251" t="s">
        <v>86</v>
      </c>
      <c r="AV399" s="14" t="s">
        <v>86</v>
      </c>
      <c r="AW399" s="14" t="s">
        <v>37</v>
      </c>
      <c r="AX399" s="14" t="s">
        <v>76</v>
      </c>
      <c r="AY399" s="251" t="s">
        <v>152</v>
      </c>
    </row>
    <row r="400" s="16" customFormat="1">
      <c r="A400" s="16"/>
      <c r="B400" s="263"/>
      <c r="C400" s="264"/>
      <c r="D400" s="211" t="s">
        <v>490</v>
      </c>
      <c r="E400" s="265" t="s">
        <v>19</v>
      </c>
      <c r="F400" s="266" t="s">
        <v>518</v>
      </c>
      <c r="G400" s="264"/>
      <c r="H400" s="267">
        <v>91.168999999999997</v>
      </c>
      <c r="I400" s="268"/>
      <c r="J400" s="264"/>
      <c r="K400" s="264"/>
      <c r="L400" s="269"/>
      <c r="M400" s="270"/>
      <c r="N400" s="271"/>
      <c r="O400" s="271"/>
      <c r="P400" s="271"/>
      <c r="Q400" s="271"/>
      <c r="R400" s="271"/>
      <c r="S400" s="271"/>
      <c r="T400" s="272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T400" s="273" t="s">
        <v>490</v>
      </c>
      <c r="AU400" s="273" t="s">
        <v>86</v>
      </c>
      <c r="AV400" s="16" t="s">
        <v>163</v>
      </c>
      <c r="AW400" s="16" t="s">
        <v>37</v>
      </c>
      <c r="AX400" s="16" t="s">
        <v>76</v>
      </c>
      <c r="AY400" s="273" t="s">
        <v>152</v>
      </c>
    </row>
    <row r="401" s="14" customFormat="1">
      <c r="A401" s="14"/>
      <c r="B401" s="241"/>
      <c r="C401" s="242"/>
      <c r="D401" s="211" t="s">
        <v>490</v>
      </c>
      <c r="E401" s="243" t="s">
        <v>19</v>
      </c>
      <c r="F401" s="244" t="s">
        <v>2435</v>
      </c>
      <c r="G401" s="242"/>
      <c r="H401" s="245">
        <v>0.32800000000000001</v>
      </c>
      <c r="I401" s="246"/>
      <c r="J401" s="242"/>
      <c r="K401" s="242"/>
      <c r="L401" s="247"/>
      <c r="M401" s="248"/>
      <c r="N401" s="249"/>
      <c r="O401" s="249"/>
      <c r="P401" s="249"/>
      <c r="Q401" s="249"/>
      <c r="R401" s="249"/>
      <c r="S401" s="249"/>
      <c r="T401" s="25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1" t="s">
        <v>490</v>
      </c>
      <c r="AU401" s="251" t="s">
        <v>86</v>
      </c>
      <c r="AV401" s="14" t="s">
        <v>86</v>
      </c>
      <c r="AW401" s="14" t="s">
        <v>37</v>
      </c>
      <c r="AX401" s="14" t="s">
        <v>76</v>
      </c>
      <c r="AY401" s="251" t="s">
        <v>152</v>
      </c>
    </row>
    <row r="402" s="15" customFormat="1">
      <c r="A402" s="15"/>
      <c r="B402" s="252"/>
      <c r="C402" s="253"/>
      <c r="D402" s="211" t="s">
        <v>490</v>
      </c>
      <c r="E402" s="254" t="s">
        <v>19</v>
      </c>
      <c r="F402" s="255" t="s">
        <v>502</v>
      </c>
      <c r="G402" s="253"/>
      <c r="H402" s="256">
        <v>91.497</v>
      </c>
      <c r="I402" s="257"/>
      <c r="J402" s="253"/>
      <c r="K402" s="253"/>
      <c r="L402" s="258"/>
      <c r="M402" s="259"/>
      <c r="N402" s="260"/>
      <c r="O402" s="260"/>
      <c r="P402" s="260"/>
      <c r="Q402" s="260"/>
      <c r="R402" s="260"/>
      <c r="S402" s="260"/>
      <c r="T402" s="261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62" t="s">
        <v>490</v>
      </c>
      <c r="AU402" s="262" t="s">
        <v>86</v>
      </c>
      <c r="AV402" s="15" t="s">
        <v>151</v>
      </c>
      <c r="AW402" s="15" t="s">
        <v>37</v>
      </c>
      <c r="AX402" s="15" t="s">
        <v>84</v>
      </c>
      <c r="AY402" s="262" t="s">
        <v>152</v>
      </c>
    </row>
    <row r="403" s="2" customFormat="1" ht="24.15" customHeight="1">
      <c r="A403" s="40"/>
      <c r="B403" s="41"/>
      <c r="C403" s="198" t="s">
        <v>343</v>
      </c>
      <c r="D403" s="198" t="s">
        <v>153</v>
      </c>
      <c r="E403" s="199" t="s">
        <v>2436</v>
      </c>
      <c r="F403" s="200" t="s">
        <v>2437</v>
      </c>
      <c r="G403" s="201" t="s">
        <v>485</v>
      </c>
      <c r="H403" s="202">
        <v>470.24599999999998</v>
      </c>
      <c r="I403" s="203"/>
      <c r="J403" s="204">
        <f>ROUND(I403*H403,2)</f>
        <v>0</v>
      </c>
      <c r="K403" s="200" t="s">
        <v>486</v>
      </c>
      <c r="L403" s="46"/>
      <c r="M403" s="205" t="s">
        <v>19</v>
      </c>
      <c r="N403" s="206" t="s">
        <v>47</v>
      </c>
      <c r="O403" s="86"/>
      <c r="P403" s="207">
        <f>O403*H403</f>
        <v>0</v>
      </c>
      <c r="Q403" s="207">
        <v>0.0043200000000000001</v>
      </c>
      <c r="R403" s="207">
        <f>Q403*H403</f>
        <v>2.0314627199999999</v>
      </c>
      <c r="S403" s="207">
        <v>0</v>
      </c>
      <c r="T403" s="208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09" t="s">
        <v>151</v>
      </c>
      <c r="AT403" s="209" t="s">
        <v>153</v>
      </c>
      <c r="AU403" s="209" t="s">
        <v>86</v>
      </c>
      <c r="AY403" s="19" t="s">
        <v>152</v>
      </c>
      <c r="BE403" s="210">
        <f>IF(N403="základní",J403,0)</f>
        <v>0</v>
      </c>
      <c r="BF403" s="210">
        <f>IF(N403="snížená",J403,0)</f>
        <v>0</v>
      </c>
      <c r="BG403" s="210">
        <f>IF(N403="zákl. přenesená",J403,0)</f>
        <v>0</v>
      </c>
      <c r="BH403" s="210">
        <f>IF(N403="sníž. přenesená",J403,0)</f>
        <v>0</v>
      </c>
      <c r="BI403" s="210">
        <f>IF(N403="nulová",J403,0)</f>
        <v>0</v>
      </c>
      <c r="BJ403" s="19" t="s">
        <v>84</v>
      </c>
      <c r="BK403" s="210">
        <f>ROUND(I403*H403,2)</f>
        <v>0</v>
      </c>
      <c r="BL403" s="19" t="s">
        <v>151</v>
      </c>
      <c r="BM403" s="209" t="s">
        <v>2438</v>
      </c>
    </row>
    <row r="404" s="2" customFormat="1">
      <c r="A404" s="40"/>
      <c r="B404" s="41"/>
      <c r="C404" s="42"/>
      <c r="D404" s="229" t="s">
        <v>488</v>
      </c>
      <c r="E404" s="42"/>
      <c r="F404" s="230" t="s">
        <v>2439</v>
      </c>
      <c r="G404" s="42"/>
      <c r="H404" s="42"/>
      <c r="I404" s="213"/>
      <c r="J404" s="42"/>
      <c r="K404" s="42"/>
      <c r="L404" s="46"/>
      <c r="M404" s="214"/>
      <c r="N404" s="215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488</v>
      </c>
      <c r="AU404" s="19" t="s">
        <v>86</v>
      </c>
    </row>
    <row r="405" s="13" customFormat="1">
      <c r="A405" s="13"/>
      <c r="B405" s="231"/>
      <c r="C405" s="232"/>
      <c r="D405" s="211" t="s">
        <v>490</v>
      </c>
      <c r="E405" s="233" t="s">
        <v>19</v>
      </c>
      <c r="F405" s="234" t="s">
        <v>2440</v>
      </c>
      <c r="G405" s="232"/>
      <c r="H405" s="233" t="s">
        <v>19</v>
      </c>
      <c r="I405" s="235"/>
      <c r="J405" s="232"/>
      <c r="K405" s="232"/>
      <c r="L405" s="236"/>
      <c r="M405" s="237"/>
      <c r="N405" s="238"/>
      <c r="O405" s="238"/>
      <c r="P405" s="238"/>
      <c r="Q405" s="238"/>
      <c r="R405" s="238"/>
      <c r="S405" s="238"/>
      <c r="T405" s="23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0" t="s">
        <v>490</v>
      </c>
      <c r="AU405" s="240" t="s">
        <v>86</v>
      </c>
      <c r="AV405" s="13" t="s">
        <v>84</v>
      </c>
      <c r="AW405" s="13" t="s">
        <v>37</v>
      </c>
      <c r="AX405" s="13" t="s">
        <v>76</v>
      </c>
      <c r="AY405" s="240" t="s">
        <v>152</v>
      </c>
    </row>
    <row r="406" s="14" customFormat="1">
      <c r="A406" s="14"/>
      <c r="B406" s="241"/>
      <c r="C406" s="242"/>
      <c r="D406" s="211" t="s">
        <v>490</v>
      </c>
      <c r="E406" s="243" t="s">
        <v>19</v>
      </c>
      <c r="F406" s="244" t="s">
        <v>2441</v>
      </c>
      <c r="G406" s="242"/>
      <c r="H406" s="245">
        <v>33.039999999999999</v>
      </c>
      <c r="I406" s="246"/>
      <c r="J406" s="242"/>
      <c r="K406" s="242"/>
      <c r="L406" s="247"/>
      <c r="M406" s="248"/>
      <c r="N406" s="249"/>
      <c r="O406" s="249"/>
      <c r="P406" s="249"/>
      <c r="Q406" s="249"/>
      <c r="R406" s="249"/>
      <c r="S406" s="249"/>
      <c r="T406" s="250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1" t="s">
        <v>490</v>
      </c>
      <c r="AU406" s="251" t="s">
        <v>86</v>
      </c>
      <c r="AV406" s="14" t="s">
        <v>86</v>
      </c>
      <c r="AW406" s="14" t="s">
        <v>37</v>
      </c>
      <c r="AX406" s="14" t="s">
        <v>76</v>
      </c>
      <c r="AY406" s="251" t="s">
        <v>152</v>
      </c>
    </row>
    <row r="407" s="14" customFormat="1">
      <c r="A407" s="14"/>
      <c r="B407" s="241"/>
      <c r="C407" s="242"/>
      <c r="D407" s="211" t="s">
        <v>490</v>
      </c>
      <c r="E407" s="243" t="s">
        <v>19</v>
      </c>
      <c r="F407" s="244" t="s">
        <v>2442</v>
      </c>
      <c r="G407" s="242"/>
      <c r="H407" s="245">
        <v>128.69999999999999</v>
      </c>
      <c r="I407" s="246"/>
      <c r="J407" s="242"/>
      <c r="K407" s="242"/>
      <c r="L407" s="247"/>
      <c r="M407" s="248"/>
      <c r="N407" s="249"/>
      <c r="O407" s="249"/>
      <c r="P407" s="249"/>
      <c r="Q407" s="249"/>
      <c r="R407" s="249"/>
      <c r="S407" s="249"/>
      <c r="T407" s="25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1" t="s">
        <v>490</v>
      </c>
      <c r="AU407" s="251" t="s">
        <v>86</v>
      </c>
      <c r="AV407" s="14" t="s">
        <v>86</v>
      </c>
      <c r="AW407" s="14" t="s">
        <v>37</v>
      </c>
      <c r="AX407" s="14" t="s">
        <v>76</v>
      </c>
      <c r="AY407" s="251" t="s">
        <v>152</v>
      </c>
    </row>
    <row r="408" s="14" customFormat="1">
      <c r="A408" s="14"/>
      <c r="B408" s="241"/>
      <c r="C408" s="242"/>
      <c r="D408" s="211" t="s">
        <v>490</v>
      </c>
      <c r="E408" s="243" t="s">
        <v>19</v>
      </c>
      <c r="F408" s="244" t="s">
        <v>2443</v>
      </c>
      <c r="G408" s="242"/>
      <c r="H408" s="245">
        <v>38.177</v>
      </c>
      <c r="I408" s="246"/>
      <c r="J408" s="242"/>
      <c r="K408" s="242"/>
      <c r="L408" s="247"/>
      <c r="M408" s="248"/>
      <c r="N408" s="249"/>
      <c r="O408" s="249"/>
      <c r="P408" s="249"/>
      <c r="Q408" s="249"/>
      <c r="R408" s="249"/>
      <c r="S408" s="249"/>
      <c r="T408" s="25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1" t="s">
        <v>490</v>
      </c>
      <c r="AU408" s="251" t="s">
        <v>86</v>
      </c>
      <c r="AV408" s="14" t="s">
        <v>86</v>
      </c>
      <c r="AW408" s="14" t="s">
        <v>37</v>
      </c>
      <c r="AX408" s="14" t="s">
        <v>76</v>
      </c>
      <c r="AY408" s="251" t="s">
        <v>152</v>
      </c>
    </row>
    <row r="409" s="14" customFormat="1">
      <c r="A409" s="14"/>
      <c r="B409" s="241"/>
      <c r="C409" s="242"/>
      <c r="D409" s="211" t="s">
        <v>490</v>
      </c>
      <c r="E409" s="243" t="s">
        <v>19</v>
      </c>
      <c r="F409" s="244" t="s">
        <v>2444</v>
      </c>
      <c r="G409" s="242"/>
      <c r="H409" s="245">
        <v>341.411</v>
      </c>
      <c r="I409" s="246"/>
      <c r="J409" s="242"/>
      <c r="K409" s="242"/>
      <c r="L409" s="247"/>
      <c r="M409" s="248"/>
      <c r="N409" s="249"/>
      <c r="O409" s="249"/>
      <c r="P409" s="249"/>
      <c r="Q409" s="249"/>
      <c r="R409" s="249"/>
      <c r="S409" s="249"/>
      <c r="T409" s="25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1" t="s">
        <v>490</v>
      </c>
      <c r="AU409" s="251" t="s">
        <v>86</v>
      </c>
      <c r="AV409" s="14" t="s">
        <v>86</v>
      </c>
      <c r="AW409" s="14" t="s">
        <v>37</v>
      </c>
      <c r="AX409" s="14" t="s">
        <v>76</v>
      </c>
      <c r="AY409" s="251" t="s">
        <v>152</v>
      </c>
    </row>
    <row r="410" s="14" customFormat="1">
      <c r="A410" s="14"/>
      <c r="B410" s="241"/>
      <c r="C410" s="242"/>
      <c r="D410" s="211" t="s">
        <v>490</v>
      </c>
      <c r="E410" s="243" t="s">
        <v>19</v>
      </c>
      <c r="F410" s="244" t="s">
        <v>2445</v>
      </c>
      <c r="G410" s="242"/>
      <c r="H410" s="245">
        <v>-36.027999999999999</v>
      </c>
      <c r="I410" s="246"/>
      <c r="J410" s="242"/>
      <c r="K410" s="242"/>
      <c r="L410" s="247"/>
      <c r="M410" s="248"/>
      <c r="N410" s="249"/>
      <c r="O410" s="249"/>
      <c r="P410" s="249"/>
      <c r="Q410" s="249"/>
      <c r="R410" s="249"/>
      <c r="S410" s="249"/>
      <c r="T410" s="250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1" t="s">
        <v>490</v>
      </c>
      <c r="AU410" s="251" t="s">
        <v>86</v>
      </c>
      <c r="AV410" s="14" t="s">
        <v>86</v>
      </c>
      <c r="AW410" s="14" t="s">
        <v>37</v>
      </c>
      <c r="AX410" s="14" t="s">
        <v>76</v>
      </c>
      <c r="AY410" s="251" t="s">
        <v>152</v>
      </c>
    </row>
    <row r="411" s="13" customFormat="1">
      <c r="A411" s="13"/>
      <c r="B411" s="231"/>
      <c r="C411" s="232"/>
      <c r="D411" s="211" t="s">
        <v>490</v>
      </c>
      <c r="E411" s="233" t="s">
        <v>19</v>
      </c>
      <c r="F411" s="234" t="s">
        <v>2446</v>
      </c>
      <c r="G411" s="232"/>
      <c r="H411" s="233" t="s">
        <v>19</v>
      </c>
      <c r="I411" s="235"/>
      <c r="J411" s="232"/>
      <c r="K411" s="232"/>
      <c r="L411" s="236"/>
      <c r="M411" s="237"/>
      <c r="N411" s="238"/>
      <c r="O411" s="238"/>
      <c r="P411" s="238"/>
      <c r="Q411" s="238"/>
      <c r="R411" s="238"/>
      <c r="S411" s="238"/>
      <c r="T411" s="239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0" t="s">
        <v>490</v>
      </c>
      <c r="AU411" s="240" t="s">
        <v>86</v>
      </c>
      <c r="AV411" s="13" t="s">
        <v>84</v>
      </c>
      <c r="AW411" s="13" t="s">
        <v>37</v>
      </c>
      <c r="AX411" s="13" t="s">
        <v>76</v>
      </c>
      <c r="AY411" s="240" t="s">
        <v>152</v>
      </c>
    </row>
    <row r="412" s="14" customFormat="1">
      <c r="A412" s="14"/>
      <c r="B412" s="241"/>
      <c r="C412" s="242"/>
      <c r="D412" s="211" t="s">
        <v>490</v>
      </c>
      <c r="E412" s="243" t="s">
        <v>19</v>
      </c>
      <c r="F412" s="244" t="s">
        <v>2447</v>
      </c>
      <c r="G412" s="242"/>
      <c r="H412" s="245">
        <v>-80.638000000000005</v>
      </c>
      <c r="I412" s="246"/>
      <c r="J412" s="242"/>
      <c r="K412" s="242"/>
      <c r="L412" s="247"/>
      <c r="M412" s="248"/>
      <c r="N412" s="249"/>
      <c r="O412" s="249"/>
      <c r="P412" s="249"/>
      <c r="Q412" s="249"/>
      <c r="R412" s="249"/>
      <c r="S412" s="249"/>
      <c r="T412" s="250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1" t="s">
        <v>490</v>
      </c>
      <c r="AU412" s="251" t="s">
        <v>86</v>
      </c>
      <c r="AV412" s="14" t="s">
        <v>86</v>
      </c>
      <c r="AW412" s="14" t="s">
        <v>37</v>
      </c>
      <c r="AX412" s="14" t="s">
        <v>76</v>
      </c>
      <c r="AY412" s="251" t="s">
        <v>152</v>
      </c>
    </row>
    <row r="413" s="14" customFormat="1">
      <c r="A413" s="14"/>
      <c r="B413" s="241"/>
      <c r="C413" s="242"/>
      <c r="D413" s="211" t="s">
        <v>490</v>
      </c>
      <c r="E413" s="243" t="s">
        <v>19</v>
      </c>
      <c r="F413" s="244" t="s">
        <v>2448</v>
      </c>
      <c r="G413" s="242"/>
      <c r="H413" s="245">
        <v>32.722999999999999</v>
      </c>
      <c r="I413" s="246"/>
      <c r="J413" s="242"/>
      <c r="K413" s="242"/>
      <c r="L413" s="247"/>
      <c r="M413" s="248"/>
      <c r="N413" s="249"/>
      <c r="O413" s="249"/>
      <c r="P413" s="249"/>
      <c r="Q413" s="249"/>
      <c r="R413" s="249"/>
      <c r="S413" s="249"/>
      <c r="T413" s="25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1" t="s">
        <v>490</v>
      </c>
      <c r="AU413" s="251" t="s">
        <v>86</v>
      </c>
      <c r="AV413" s="14" t="s">
        <v>86</v>
      </c>
      <c r="AW413" s="14" t="s">
        <v>37</v>
      </c>
      <c r="AX413" s="14" t="s">
        <v>76</v>
      </c>
      <c r="AY413" s="251" t="s">
        <v>152</v>
      </c>
    </row>
    <row r="414" s="14" customFormat="1">
      <c r="A414" s="14"/>
      <c r="B414" s="241"/>
      <c r="C414" s="242"/>
      <c r="D414" s="211" t="s">
        <v>490</v>
      </c>
      <c r="E414" s="243" t="s">
        <v>19</v>
      </c>
      <c r="F414" s="244" t="s">
        <v>2449</v>
      </c>
      <c r="G414" s="242"/>
      <c r="H414" s="245">
        <v>1.4039999999999999</v>
      </c>
      <c r="I414" s="246"/>
      <c r="J414" s="242"/>
      <c r="K414" s="242"/>
      <c r="L414" s="247"/>
      <c r="M414" s="248"/>
      <c r="N414" s="249"/>
      <c r="O414" s="249"/>
      <c r="P414" s="249"/>
      <c r="Q414" s="249"/>
      <c r="R414" s="249"/>
      <c r="S414" s="249"/>
      <c r="T414" s="25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1" t="s">
        <v>490</v>
      </c>
      <c r="AU414" s="251" t="s">
        <v>86</v>
      </c>
      <c r="AV414" s="14" t="s">
        <v>86</v>
      </c>
      <c r="AW414" s="14" t="s">
        <v>37</v>
      </c>
      <c r="AX414" s="14" t="s">
        <v>76</v>
      </c>
      <c r="AY414" s="251" t="s">
        <v>152</v>
      </c>
    </row>
    <row r="415" s="14" customFormat="1">
      <c r="A415" s="14"/>
      <c r="B415" s="241"/>
      <c r="C415" s="242"/>
      <c r="D415" s="211" t="s">
        <v>490</v>
      </c>
      <c r="E415" s="243" t="s">
        <v>19</v>
      </c>
      <c r="F415" s="244" t="s">
        <v>2450</v>
      </c>
      <c r="G415" s="242"/>
      <c r="H415" s="245">
        <v>7.4489999999999998</v>
      </c>
      <c r="I415" s="246"/>
      <c r="J415" s="242"/>
      <c r="K415" s="242"/>
      <c r="L415" s="247"/>
      <c r="M415" s="248"/>
      <c r="N415" s="249"/>
      <c r="O415" s="249"/>
      <c r="P415" s="249"/>
      <c r="Q415" s="249"/>
      <c r="R415" s="249"/>
      <c r="S415" s="249"/>
      <c r="T415" s="25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1" t="s">
        <v>490</v>
      </c>
      <c r="AU415" s="251" t="s">
        <v>86</v>
      </c>
      <c r="AV415" s="14" t="s">
        <v>86</v>
      </c>
      <c r="AW415" s="14" t="s">
        <v>37</v>
      </c>
      <c r="AX415" s="14" t="s">
        <v>76</v>
      </c>
      <c r="AY415" s="251" t="s">
        <v>152</v>
      </c>
    </row>
    <row r="416" s="16" customFormat="1">
      <c r="A416" s="16"/>
      <c r="B416" s="263"/>
      <c r="C416" s="264"/>
      <c r="D416" s="211" t="s">
        <v>490</v>
      </c>
      <c r="E416" s="265" t="s">
        <v>19</v>
      </c>
      <c r="F416" s="266" t="s">
        <v>518</v>
      </c>
      <c r="G416" s="264"/>
      <c r="H416" s="267">
        <v>466.238</v>
      </c>
      <c r="I416" s="268"/>
      <c r="J416" s="264"/>
      <c r="K416" s="264"/>
      <c r="L416" s="269"/>
      <c r="M416" s="270"/>
      <c r="N416" s="271"/>
      <c r="O416" s="271"/>
      <c r="P416" s="271"/>
      <c r="Q416" s="271"/>
      <c r="R416" s="271"/>
      <c r="S416" s="271"/>
      <c r="T416" s="272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T416" s="273" t="s">
        <v>490</v>
      </c>
      <c r="AU416" s="273" t="s">
        <v>86</v>
      </c>
      <c r="AV416" s="16" t="s">
        <v>163</v>
      </c>
      <c r="AW416" s="16" t="s">
        <v>37</v>
      </c>
      <c r="AX416" s="16" t="s">
        <v>76</v>
      </c>
      <c r="AY416" s="273" t="s">
        <v>152</v>
      </c>
    </row>
    <row r="417" s="14" customFormat="1">
      <c r="A417" s="14"/>
      <c r="B417" s="241"/>
      <c r="C417" s="242"/>
      <c r="D417" s="211" t="s">
        <v>490</v>
      </c>
      <c r="E417" s="243" t="s">
        <v>19</v>
      </c>
      <c r="F417" s="244" t="s">
        <v>2451</v>
      </c>
      <c r="G417" s="242"/>
      <c r="H417" s="245">
        <v>4.008</v>
      </c>
      <c r="I417" s="246"/>
      <c r="J417" s="242"/>
      <c r="K417" s="242"/>
      <c r="L417" s="247"/>
      <c r="M417" s="248"/>
      <c r="N417" s="249"/>
      <c r="O417" s="249"/>
      <c r="P417" s="249"/>
      <c r="Q417" s="249"/>
      <c r="R417" s="249"/>
      <c r="S417" s="249"/>
      <c r="T417" s="250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1" t="s">
        <v>490</v>
      </c>
      <c r="AU417" s="251" t="s">
        <v>86</v>
      </c>
      <c r="AV417" s="14" t="s">
        <v>86</v>
      </c>
      <c r="AW417" s="14" t="s">
        <v>37</v>
      </c>
      <c r="AX417" s="14" t="s">
        <v>76</v>
      </c>
      <c r="AY417" s="251" t="s">
        <v>152</v>
      </c>
    </row>
    <row r="418" s="16" customFormat="1">
      <c r="A418" s="16"/>
      <c r="B418" s="263"/>
      <c r="C418" s="264"/>
      <c r="D418" s="211" t="s">
        <v>490</v>
      </c>
      <c r="E418" s="265" t="s">
        <v>19</v>
      </c>
      <c r="F418" s="266" t="s">
        <v>518</v>
      </c>
      <c r="G418" s="264"/>
      <c r="H418" s="267">
        <v>4.008</v>
      </c>
      <c r="I418" s="268"/>
      <c r="J418" s="264"/>
      <c r="K418" s="264"/>
      <c r="L418" s="269"/>
      <c r="M418" s="270"/>
      <c r="N418" s="271"/>
      <c r="O418" s="271"/>
      <c r="P418" s="271"/>
      <c r="Q418" s="271"/>
      <c r="R418" s="271"/>
      <c r="S418" s="271"/>
      <c r="T418" s="272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T418" s="273" t="s">
        <v>490</v>
      </c>
      <c r="AU418" s="273" t="s">
        <v>86</v>
      </c>
      <c r="AV418" s="16" t="s">
        <v>163</v>
      </c>
      <c r="AW418" s="16" t="s">
        <v>37</v>
      </c>
      <c r="AX418" s="16" t="s">
        <v>76</v>
      </c>
      <c r="AY418" s="273" t="s">
        <v>152</v>
      </c>
    </row>
    <row r="419" s="15" customFormat="1">
      <c r="A419" s="15"/>
      <c r="B419" s="252"/>
      <c r="C419" s="253"/>
      <c r="D419" s="211" t="s">
        <v>490</v>
      </c>
      <c r="E419" s="254" t="s">
        <v>19</v>
      </c>
      <c r="F419" s="255" t="s">
        <v>502</v>
      </c>
      <c r="G419" s="253"/>
      <c r="H419" s="256">
        <v>470.24599999999998</v>
      </c>
      <c r="I419" s="257"/>
      <c r="J419" s="253"/>
      <c r="K419" s="253"/>
      <c r="L419" s="258"/>
      <c r="M419" s="259"/>
      <c r="N419" s="260"/>
      <c r="O419" s="260"/>
      <c r="P419" s="260"/>
      <c r="Q419" s="260"/>
      <c r="R419" s="260"/>
      <c r="S419" s="260"/>
      <c r="T419" s="261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62" t="s">
        <v>490</v>
      </c>
      <c r="AU419" s="262" t="s">
        <v>86</v>
      </c>
      <c r="AV419" s="15" t="s">
        <v>151</v>
      </c>
      <c r="AW419" s="15" t="s">
        <v>37</v>
      </c>
      <c r="AX419" s="15" t="s">
        <v>84</v>
      </c>
      <c r="AY419" s="262" t="s">
        <v>152</v>
      </c>
    </row>
    <row r="420" s="2" customFormat="1" ht="24.15" customHeight="1">
      <c r="A420" s="40"/>
      <c r="B420" s="41"/>
      <c r="C420" s="198" t="s">
        <v>347</v>
      </c>
      <c r="D420" s="198" t="s">
        <v>153</v>
      </c>
      <c r="E420" s="199" t="s">
        <v>2452</v>
      </c>
      <c r="F420" s="200" t="s">
        <v>2453</v>
      </c>
      <c r="G420" s="201" t="s">
        <v>485</v>
      </c>
      <c r="H420" s="202">
        <v>470.24599999999998</v>
      </c>
      <c r="I420" s="203"/>
      <c r="J420" s="204">
        <f>ROUND(I420*H420,2)</f>
        <v>0</v>
      </c>
      <c r="K420" s="200" t="s">
        <v>486</v>
      </c>
      <c r="L420" s="46"/>
      <c r="M420" s="205" t="s">
        <v>19</v>
      </c>
      <c r="N420" s="206" t="s">
        <v>47</v>
      </c>
      <c r="O420" s="86"/>
      <c r="P420" s="207">
        <f>O420*H420</f>
        <v>0</v>
      </c>
      <c r="Q420" s="207">
        <v>0</v>
      </c>
      <c r="R420" s="207">
        <f>Q420*H420</f>
        <v>0</v>
      </c>
      <c r="S420" s="207">
        <v>0</v>
      </c>
      <c r="T420" s="208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09" t="s">
        <v>151</v>
      </c>
      <c r="AT420" s="209" t="s">
        <v>153</v>
      </c>
      <c r="AU420" s="209" t="s">
        <v>86</v>
      </c>
      <c r="AY420" s="19" t="s">
        <v>152</v>
      </c>
      <c r="BE420" s="210">
        <f>IF(N420="základní",J420,0)</f>
        <v>0</v>
      </c>
      <c r="BF420" s="210">
        <f>IF(N420="snížená",J420,0)</f>
        <v>0</v>
      </c>
      <c r="BG420" s="210">
        <f>IF(N420="zákl. přenesená",J420,0)</f>
        <v>0</v>
      </c>
      <c r="BH420" s="210">
        <f>IF(N420="sníž. přenesená",J420,0)</f>
        <v>0</v>
      </c>
      <c r="BI420" s="210">
        <f>IF(N420="nulová",J420,0)</f>
        <v>0</v>
      </c>
      <c r="BJ420" s="19" t="s">
        <v>84</v>
      </c>
      <c r="BK420" s="210">
        <f>ROUND(I420*H420,2)</f>
        <v>0</v>
      </c>
      <c r="BL420" s="19" t="s">
        <v>151</v>
      </c>
      <c r="BM420" s="209" t="s">
        <v>2454</v>
      </c>
    </row>
    <row r="421" s="2" customFormat="1">
      <c r="A421" s="40"/>
      <c r="B421" s="41"/>
      <c r="C421" s="42"/>
      <c r="D421" s="229" t="s">
        <v>488</v>
      </c>
      <c r="E421" s="42"/>
      <c r="F421" s="230" t="s">
        <v>2455</v>
      </c>
      <c r="G421" s="42"/>
      <c r="H421" s="42"/>
      <c r="I421" s="213"/>
      <c r="J421" s="42"/>
      <c r="K421" s="42"/>
      <c r="L421" s="46"/>
      <c r="M421" s="214"/>
      <c r="N421" s="215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488</v>
      </c>
      <c r="AU421" s="19" t="s">
        <v>86</v>
      </c>
    </row>
    <row r="422" s="2" customFormat="1" ht="24.15" customHeight="1">
      <c r="A422" s="40"/>
      <c r="B422" s="41"/>
      <c r="C422" s="198" t="s">
        <v>353</v>
      </c>
      <c r="D422" s="198" t="s">
        <v>153</v>
      </c>
      <c r="E422" s="199" t="s">
        <v>2456</v>
      </c>
      <c r="F422" s="200" t="s">
        <v>2457</v>
      </c>
      <c r="G422" s="201" t="s">
        <v>485</v>
      </c>
      <c r="H422" s="202">
        <v>792.17499999999995</v>
      </c>
      <c r="I422" s="203"/>
      <c r="J422" s="204">
        <f>ROUND(I422*H422,2)</f>
        <v>0</v>
      </c>
      <c r="K422" s="200" t="s">
        <v>486</v>
      </c>
      <c r="L422" s="46"/>
      <c r="M422" s="205" t="s">
        <v>19</v>
      </c>
      <c r="N422" s="206" t="s">
        <v>47</v>
      </c>
      <c r="O422" s="86"/>
      <c r="P422" s="207">
        <f>O422*H422</f>
        <v>0</v>
      </c>
      <c r="Q422" s="207">
        <v>0.00247</v>
      </c>
      <c r="R422" s="207">
        <f>Q422*H422</f>
        <v>1.9566722499999998</v>
      </c>
      <c r="S422" s="207">
        <v>0</v>
      </c>
      <c r="T422" s="208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09" t="s">
        <v>151</v>
      </c>
      <c r="AT422" s="209" t="s">
        <v>153</v>
      </c>
      <c r="AU422" s="209" t="s">
        <v>86</v>
      </c>
      <c r="AY422" s="19" t="s">
        <v>152</v>
      </c>
      <c r="BE422" s="210">
        <f>IF(N422="základní",J422,0)</f>
        <v>0</v>
      </c>
      <c r="BF422" s="210">
        <f>IF(N422="snížená",J422,0)</f>
        <v>0</v>
      </c>
      <c r="BG422" s="210">
        <f>IF(N422="zákl. přenesená",J422,0)</f>
        <v>0</v>
      </c>
      <c r="BH422" s="210">
        <f>IF(N422="sníž. přenesená",J422,0)</f>
        <v>0</v>
      </c>
      <c r="BI422" s="210">
        <f>IF(N422="nulová",J422,0)</f>
        <v>0</v>
      </c>
      <c r="BJ422" s="19" t="s">
        <v>84</v>
      </c>
      <c r="BK422" s="210">
        <f>ROUND(I422*H422,2)</f>
        <v>0</v>
      </c>
      <c r="BL422" s="19" t="s">
        <v>151</v>
      </c>
      <c r="BM422" s="209" t="s">
        <v>2458</v>
      </c>
    </row>
    <row r="423" s="2" customFormat="1">
      <c r="A423" s="40"/>
      <c r="B423" s="41"/>
      <c r="C423" s="42"/>
      <c r="D423" s="229" t="s">
        <v>488</v>
      </c>
      <c r="E423" s="42"/>
      <c r="F423" s="230" t="s">
        <v>2459</v>
      </c>
      <c r="G423" s="42"/>
      <c r="H423" s="42"/>
      <c r="I423" s="213"/>
      <c r="J423" s="42"/>
      <c r="K423" s="42"/>
      <c r="L423" s="46"/>
      <c r="M423" s="214"/>
      <c r="N423" s="215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488</v>
      </c>
      <c r="AU423" s="19" t="s">
        <v>86</v>
      </c>
    </row>
    <row r="424" s="13" customFormat="1">
      <c r="A424" s="13"/>
      <c r="B424" s="231"/>
      <c r="C424" s="232"/>
      <c r="D424" s="211" t="s">
        <v>490</v>
      </c>
      <c r="E424" s="233" t="s">
        <v>19</v>
      </c>
      <c r="F424" s="234" t="s">
        <v>2460</v>
      </c>
      <c r="G424" s="232"/>
      <c r="H424" s="233" t="s">
        <v>19</v>
      </c>
      <c r="I424" s="235"/>
      <c r="J424" s="232"/>
      <c r="K424" s="232"/>
      <c r="L424" s="236"/>
      <c r="M424" s="237"/>
      <c r="N424" s="238"/>
      <c r="O424" s="238"/>
      <c r="P424" s="238"/>
      <c r="Q424" s="238"/>
      <c r="R424" s="238"/>
      <c r="S424" s="238"/>
      <c r="T424" s="23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0" t="s">
        <v>490</v>
      </c>
      <c r="AU424" s="240" t="s">
        <v>86</v>
      </c>
      <c r="AV424" s="13" t="s">
        <v>84</v>
      </c>
      <c r="AW424" s="13" t="s">
        <v>37</v>
      </c>
      <c r="AX424" s="13" t="s">
        <v>76</v>
      </c>
      <c r="AY424" s="240" t="s">
        <v>152</v>
      </c>
    </row>
    <row r="425" s="14" customFormat="1">
      <c r="A425" s="14"/>
      <c r="B425" s="241"/>
      <c r="C425" s="242"/>
      <c r="D425" s="211" t="s">
        <v>490</v>
      </c>
      <c r="E425" s="243" t="s">
        <v>19</v>
      </c>
      <c r="F425" s="244" t="s">
        <v>2461</v>
      </c>
      <c r="G425" s="242"/>
      <c r="H425" s="245">
        <v>159.13200000000001</v>
      </c>
      <c r="I425" s="246"/>
      <c r="J425" s="242"/>
      <c r="K425" s="242"/>
      <c r="L425" s="247"/>
      <c r="M425" s="248"/>
      <c r="N425" s="249"/>
      <c r="O425" s="249"/>
      <c r="P425" s="249"/>
      <c r="Q425" s="249"/>
      <c r="R425" s="249"/>
      <c r="S425" s="249"/>
      <c r="T425" s="25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1" t="s">
        <v>490</v>
      </c>
      <c r="AU425" s="251" t="s">
        <v>86</v>
      </c>
      <c r="AV425" s="14" t="s">
        <v>86</v>
      </c>
      <c r="AW425" s="14" t="s">
        <v>37</v>
      </c>
      <c r="AX425" s="14" t="s">
        <v>76</v>
      </c>
      <c r="AY425" s="251" t="s">
        <v>152</v>
      </c>
    </row>
    <row r="426" s="14" customFormat="1">
      <c r="A426" s="14"/>
      <c r="B426" s="241"/>
      <c r="C426" s="242"/>
      <c r="D426" s="211" t="s">
        <v>490</v>
      </c>
      <c r="E426" s="243" t="s">
        <v>19</v>
      </c>
      <c r="F426" s="244" t="s">
        <v>2462</v>
      </c>
      <c r="G426" s="242"/>
      <c r="H426" s="245">
        <v>6.2450000000000001</v>
      </c>
      <c r="I426" s="246"/>
      <c r="J426" s="242"/>
      <c r="K426" s="242"/>
      <c r="L426" s="247"/>
      <c r="M426" s="248"/>
      <c r="N426" s="249"/>
      <c r="O426" s="249"/>
      <c r="P426" s="249"/>
      <c r="Q426" s="249"/>
      <c r="R426" s="249"/>
      <c r="S426" s="249"/>
      <c r="T426" s="250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1" t="s">
        <v>490</v>
      </c>
      <c r="AU426" s="251" t="s">
        <v>86</v>
      </c>
      <c r="AV426" s="14" t="s">
        <v>86</v>
      </c>
      <c r="AW426" s="14" t="s">
        <v>37</v>
      </c>
      <c r="AX426" s="14" t="s">
        <v>76</v>
      </c>
      <c r="AY426" s="251" t="s">
        <v>152</v>
      </c>
    </row>
    <row r="427" s="13" customFormat="1">
      <c r="A427" s="13"/>
      <c r="B427" s="231"/>
      <c r="C427" s="232"/>
      <c r="D427" s="211" t="s">
        <v>490</v>
      </c>
      <c r="E427" s="233" t="s">
        <v>19</v>
      </c>
      <c r="F427" s="234" t="s">
        <v>2463</v>
      </c>
      <c r="G427" s="232"/>
      <c r="H427" s="233" t="s">
        <v>19</v>
      </c>
      <c r="I427" s="235"/>
      <c r="J427" s="232"/>
      <c r="K427" s="232"/>
      <c r="L427" s="236"/>
      <c r="M427" s="237"/>
      <c r="N427" s="238"/>
      <c r="O427" s="238"/>
      <c r="P427" s="238"/>
      <c r="Q427" s="238"/>
      <c r="R427" s="238"/>
      <c r="S427" s="238"/>
      <c r="T427" s="23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0" t="s">
        <v>490</v>
      </c>
      <c r="AU427" s="240" t="s">
        <v>86</v>
      </c>
      <c r="AV427" s="13" t="s">
        <v>84</v>
      </c>
      <c r="AW427" s="13" t="s">
        <v>37</v>
      </c>
      <c r="AX427" s="13" t="s">
        <v>76</v>
      </c>
      <c r="AY427" s="240" t="s">
        <v>152</v>
      </c>
    </row>
    <row r="428" s="14" customFormat="1">
      <c r="A428" s="14"/>
      <c r="B428" s="241"/>
      <c r="C428" s="242"/>
      <c r="D428" s="211" t="s">
        <v>490</v>
      </c>
      <c r="E428" s="243" t="s">
        <v>19</v>
      </c>
      <c r="F428" s="244" t="s">
        <v>2464</v>
      </c>
      <c r="G428" s="242"/>
      <c r="H428" s="245">
        <v>333.38900000000001</v>
      </c>
      <c r="I428" s="246"/>
      <c r="J428" s="242"/>
      <c r="K428" s="242"/>
      <c r="L428" s="247"/>
      <c r="M428" s="248"/>
      <c r="N428" s="249"/>
      <c r="O428" s="249"/>
      <c r="P428" s="249"/>
      <c r="Q428" s="249"/>
      <c r="R428" s="249"/>
      <c r="S428" s="249"/>
      <c r="T428" s="25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1" t="s">
        <v>490</v>
      </c>
      <c r="AU428" s="251" t="s">
        <v>86</v>
      </c>
      <c r="AV428" s="14" t="s">
        <v>86</v>
      </c>
      <c r="AW428" s="14" t="s">
        <v>37</v>
      </c>
      <c r="AX428" s="14" t="s">
        <v>76</v>
      </c>
      <c r="AY428" s="251" t="s">
        <v>152</v>
      </c>
    </row>
    <row r="429" s="14" customFormat="1">
      <c r="A429" s="14"/>
      <c r="B429" s="241"/>
      <c r="C429" s="242"/>
      <c r="D429" s="211" t="s">
        <v>490</v>
      </c>
      <c r="E429" s="243" t="s">
        <v>19</v>
      </c>
      <c r="F429" s="244" t="s">
        <v>2465</v>
      </c>
      <c r="G429" s="242"/>
      <c r="H429" s="245">
        <v>-36.027999999999999</v>
      </c>
      <c r="I429" s="246"/>
      <c r="J429" s="242"/>
      <c r="K429" s="242"/>
      <c r="L429" s="247"/>
      <c r="M429" s="248"/>
      <c r="N429" s="249"/>
      <c r="O429" s="249"/>
      <c r="P429" s="249"/>
      <c r="Q429" s="249"/>
      <c r="R429" s="249"/>
      <c r="S429" s="249"/>
      <c r="T429" s="25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1" t="s">
        <v>490</v>
      </c>
      <c r="AU429" s="251" t="s">
        <v>86</v>
      </c>
      <c r="AV429" s="14" t="s">
        <v>86</v>
      </c>
      <c r="AW429" s="14" t="s">
        <v>37</v>
      </c>
      <c r="AX429" s="14" t="s">
        <v>76</v>
      </c>
      <c r="AY429" s="251" t="s">
        <v>152</v>
      </c>
    </row>
    <row r="430" s="14" customFormat="1">
      <c r="A430" s="14"/>
      <c r="B430" s="241"/>
      <c r="C430" s="242"/>
      <c r="D430" s="211" t="s">
        <v>490</v>
      </c>
      <c r="E430" s="243" t="s">
        <v>19</v>
      </c>
      <c r="F430" s="244" t="s">
        <v>2466</v>
      </c>
      <c r="G430" s="242"/>
      <c r="H430" s="245">
        <v>39.438000000000002</v>
      </c>
      <c r="I430" s="246"/>
      <c r="J430" s="242"/>
      <c r="K430" s="242"/>
      <c r="L430" s="247"/>
      <c r="M430" s="248"/>
      <c r="N430" s="249"/>
      <c r="O430" s="249"/>
      <c r="P430" s="249"/>
      <c r="Q430" s="249"/>
      <c r="R430" s="249"/>
      <c r="S430" s="249"/>
      <c r="T430" s="250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1" t="s">
        <v>490</v>
      </c>
      <c r="AU430" s="251" t="s">
        <v>86</v>
      </c>
      <c r="AV430" s="14" t="s">
        <v>86</v>
      </c>
      <c r="AW430" s="14" t="s">
        <v>37</v>
      </c>
      <c r="AX430" s="14" t="s">
        <v>76</v>
      </c>
      <c r="AY430" s="251" t="s">
        <v>152</v>
      </c>
    </row>
    <row r="431" s="14" customFormat="1">
      <c r="A431" s="14"/>
      <c r="B431" s="241"/>
      <c r="C431" s="242"/>
      <c r="D431" s="211" t="s">
        <v>490</v>
      </c>
      <c r="E431" s="243" t="s">
        <v>19</v>
      </c>
      <c r="F431" s="244" t="s">
        <v>2467</v>
      </c>
      <c r="G431" s="242"/>
      <c r="H431" s="245">
        <v>-3.8799999999999999</v>
      </c>
      <c r="I431" s="246"/>
      <c r="J431" s="242"/>
      <c r="K431" s="242"/>
      <c r="L431" s="247"/>
      <c r="M431" s="248"/>
      <c r="N431" s="249"/>
      <c r="O431" s="249"/>
      <c r="P431" s="249"/>
      <c r="Q431" s="249"/>
      <c r="R431" s="249"/>
      <c r="S431" s="249"/>
      <c r="T431" s="25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1" t="s">
        <v>490</v>
      </c>
      <c r="AU431" s="251" t="s">
        <v>86</v>
      </c>
      <c r="AV431" s="14" t="s">
        <v>86</v>
      </c>
      <c r="AW431" s="14" t="s">
        <v>37</v>
      </c>
      <c r="AX431" s="14" t="s">
        <v>76</v>
      </c>
      <c r="AY431" s="251" t="s">
        <v>152</v>
      </c>
    </row>
    <row r="432" s="13" customFormat="1">
      <c r="A432" s="13"/>
      <c r="B432" s="231"/>
      <c r="C432" s="232"/>
      <c r="D432" s="211" t="s">
        <v>490</v>
      </c>
      <c r="E432" s="233" t="s">
        <v>19</v>
      </c>
      <c r="F432" s="234" t="s">
        <v>2468</v>
      </c>
      <c r="G432" s="232"/>
      <c r="H432" s="233" t="s">
        <v>19</v>
      </c>
      <c r="I432" s="235"/>
      <c r="J432" s="232"/>
      <c r="K432" s="232"/>
      <c r="L432" s="236"/>
      <c r="M432" s="237"/>
      <c r="N432" s="238"/>
      <c r="O432" s="238"/>
      <c r="P432" s="238"/>
      <c r="Q432" s="238"/>
      <c r="R432" s="238"/>
      <c r="S432" s="238"/>
      <c r="T432" s="23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0" t="s">
        <v>490</v>
      </c>
      <c r="AU432" s="240" t="s">
        <v>86</v>
      </c>
      <c r="AV432" s="13" t="s">
        <v>84</v>
      </c>
      <c r="AW432" s="13" t="s">
        <v>37</v>
      </c>
      <c r="AX432" s="13" t="s">
        <v>76</v>
      </c>
      <c r="AY432" s="240" t="s">
        <v>152</v>
      </c>
    </row>
    <row r="433" s="14" customFormat="1">
      <c r="A433" s="14"/>
      <c r="B433" s="241"/>
      <c r="C433" s="242"/>
      <c r="D433" s="211" t="s">
        <v>490</v>
      </c>
      <c r="E433" s="243" t="s">
        <v>19</v>
      </c>
      <c r="F433" s="244" t="s">
        <v>2469</v>
      </c>
      <c r="G433" s="242"/>
      <c r="H433" s="245">
        <v>277.40899999999999</v>
      </c>
      <c r="I433" s="246"/>
      <c r="J433" s="242"/>
      <c r="K433" s="242"/>
      <c r="L433" s="247"/>
      <c r="M433" s="248"/>
      <c r="N433" s="249"/>
      <c r="O433" s="249"/>
      <c r="P433" s="249"/>
      <c r="Q433" s="249"/>
      <c r="R433" s="249"/>
      <c r="S433" s="249"/>
      <c r="T433" s="250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51" t="s">
        <v>490</v>
      </c>
      <c r="AU433" s="251" t="s">
        <v>86</v>
      </c>
      <c r="AV433" s="14" t="s">
        <v>86</v>
      </c>
      <c r="AW433" s="14" t="s">
        <v>37</v>
      </c>
      <c r="AX433" s="14" t="s">
        <v>76</v>
      </c>
      <c r="AY433" s="251" t="s">
        <v>152</v>
      </c>
    </row>
    <row r="434" s="14" customFormat="1">
      <c r="A434" s="14"/>
      <c r="B434" s="241"/>
      <c r="C434" s="242"/>
      <c r="D434" s="211" t="s">
        <v>490</v>
      </c>
      <c r="E434" s="243" t="s">
        <v>19</v>
      </c>
      <c r="F434" s="244" t="s">
        <v>2470</v>
      </c>
      <c r="G434" s="242"/>
      <c r="H434" s="245">
        <v>-11.9</v>
      </c>
      <c r="I434" s="246"/>
      <c r="J434" s="242"/>
      <c r="K434" s="242"/>
      <c r="L434" s="247"/>
      <c r="M434" s="248"/>
      <c r="N434" s="249"/>
      <c r="O434" s="249"/>
      <c r="P434" s="249"/>
      <c r="Q434" s="249"/>
      <c r="R434" s="249"/>
      <c r="S434" s="249"/>
      <c r="T434" s="25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1" t="s">
        <v>490</v>
      </c>
      <c r="AU434" s="251" t="s">
        <v>86</v>
      </c>
      <c r="AV434" s="14" t="s">
        <v>86</v>
      </c>
      <c r="AW434" s="14" t="s">
        <v>37</v>
      </c>
      <c r="AX434" s="14" t="s">
        <v>76</v>
      </c>
      <c r="AY434" s="251" t="s">
        <v>152</v>
      </c>
    </row>
    <row r="435" s="14" customFormat="1">
      <c r="A435" s="14"/>
      <c r="B435" s="241"/>
      <c r="C435" s="242"/>
      <c r="D435" s="211" t="s">
        <v>490</v>
      </c>
      <c r="E435" s="243" t="s">
        <v>19</v>
      </c>
      <c r="F435" s="244" t="s">
        <v>2471</v>
      </c>
      <c r="G435" s="242"/>
      <c r="H435" s="245">
        <v>5.2080000000000002</v>
      </c>
      <c r="I435" s="246"/>
      <c r="J435" s="242"/>
      <c r="K435" s="242"/>
      <c r="L435" s="247"/>
      <c r="M435" s="248"/>
      <c r="N435" s="249"/>
      <c r="O435" s="249"/>
      <c r="P435" s="249"/>
      <c r="Q435" s="249"/>
      <c r="R435" s="249"/>
      <c r="S435" s="249"/>
      <c r="T435" s="250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1" t="s">
        <v>490</v>
      </c>
      <c r="AU435" s="251" t="s">
        <v>86</v>
      </c>
      <c r="AV435" s="14" t="s">
        <v>86</v>
      </c>
      <c r="AW435" s="14" t="s">
        <v>37</v>
      </c>
      <c r="AX435" s="14" t="s">
        <v>76</v>
      </c>
      <c r="AY435" s="251" t="s">
        <v>152</v>
      </c>
    </row>
    <row r="436" s="14" customFormat="1">
      <c r="A436" s="14"/>
      <c r="B436" s="241"/>
      <c r="C436" s="242"/>
      <c r="D436" s="211" t="s">
        <v>490</v>
      </c>
      <c r="E436" s="243" t="s">
        <v>19</v>
      </c>
      <c r="F436" s="244" t="s">
        <v>2472</v>
      </c>
      <c r="G436" s="242"/>
      <c r="H436" s="245">
        <v>8.3759999999999994</v>
      </c>
      <c r="I436" s="246"/>
      <c r="J436" s="242"/>
      <c r="K436" s="242"/>
      <c r="L436" s="247"/>
      <c r="M436" s="248"/>
      <c r="N436" s="249"/>
      <c r="O436" s="249"/>
      <c r="P436" s="249"/>
      <c r="Q436" s="249"/>
      <c r="R436" s="249"/>
      <c r="S436" s="249"/>
      <c r="T436" s="25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1" t="s">
        <v>490</v>
      </c>
      <c r="AU436" s="251" t="s">
        <v>86</v>
      </c>
      <c r="AV436" s="14" t="s">
        <v>86</v>
      </c>
      <c r="AW436" s="14" t="s">
        <v>37</v>
      </c>
      <c r="AX436" s="14" t="s">
        <v>76</v>
      </c>
      <c r="AY436" s="251" t="s">
        <v>152</v>
      </c>
    </row>
    <row r="437" s="14" customFormat="1">
      <c r="A437" s="14"/>
      <c r="B437" s="241"/>
      <c r="C437" s="242"/>
      <c r="D437" s="211" t="s">
        <v>490</v>
      </c>
      <c r="E437" s="243" t="s">
        <v>19</v>
      </c>
      <c r="F437" s="244" t="s">
        <v>2473</v>
      </c>
      <c r="G437" s="242"/>
      <c r="H437" s="245">
        <v>0.78000000000000003</v>
      </c>
      <c r="I437" s="246"/>
      <c r="J437" s="242"/>
      <c r="K437" s="242"/>
      <c r="L437" s="247"/>
      <c r="M437" s="248"/>
      <c r="N437" s="249"/>
      <c r="O437" s="249"/>
      <c r="P437" s="249"/>
      <c r="Q437" s="249"/>
      <c r="R437" s="249"/>
      <c r="S437" s="249"/>
      <c r="T437" s="250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1" t="s">
        <v>490</v>
      </c>
      <c r="AU437" s="251" t="s">
        <v>86</v>
      </c>
      <c r="AV437" s="14" t="s">
        <v>86</v>
      </c>
      <c r="AW437" s="14" t="s">
        <v>37</v>
      </c>
      <c r="AX437" s="14" t="s">
        <v>76</v>
      </c>
      <c r="AY437" s="251" t="s">
        <v>152</v>
      </c>
    </row>
    <row r="438" s="14" customFormat="1">
      <c r="A438" s="14"/>
      <c r="B438" s="241"/>
      <c r="C438" s="242"/>
      <c r="D438" s="211" t="s">
        <v>490</v>
      </c>
      <c r="E438" s="243" t="s">
        <v>19</v>
      </c>
      <c r="F438" s="244" t="s">
        <v>2474</v>
      </c>
      <c r="G438" s="242"/>
      <c r="H438" s="245">
        <v>4.5279999999999996</v>
      </c>
      <c r="I438" s="246"/>
      <c r="J438" s="242"/>
      <c r="K438" s="242"/>
      <c r="L438" s="247"/>
      <c r="M438" s="248"/>
      <c r="N438" s="249"/>
      <c r="O438" s="249"/>
      <c r="P438" s="249"/>
      <c r="Q438" s="249"/>
      <c r="R438" s="249"/>
      <c r="S438" s="249"/>
      <c r="T438" s="250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1" t="s">
        <v>490</v>
      </c>
      <c r="AU438" s="251" t="s">
        <v>86</v>
      </c>
      <c r="AV438" s="14" t="s">
        <v>86</v>
      </c>
      <c r="AW438" s="14" t="s">
        <v>37</v>
      </c>
      <c r="AX438" s="14" t="s">
        <v>76</v>
      </c>
      <c r="AY438" s="251" t="s">
        <v>152</v>
      </c>
    </row>
    <row r="439" s="14" customFormat="1">
      <c r="A439" s="14"/>
      <c r="B439" s="241"/>
      <c r="C439" s="242"/>
      <c r="D439" s="211" t="s">
        <v>490</v>
      </c>
      <c r="E439" s="243" t="s">
        <v>19</v>
      </c>
      <c r="F439" s="244" t="s">
        <v>2475</v>
      </c>
      <c r="G439" s="242"/>
      <c r="H439" s="245">
        <v>4.5279999999999996</v>
      </c>
      <c r="I439" s="246"/>
      <c r="J439" s="242"/>
      <c r="K439" s="242"/>
      <c r="L439" s="247"/>
      <c r="M439" s="248"/>
      <c r="N439" s="249"/>
      <c r="O439" s="249"/>
      <c r="P439" s="249"/>
      <c r="Q439" s="249"/>
      <c r="R439" s="249"/>
      <c r="S439" s="249"/>
      <c r="T439" s="25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1" t="s">
        <v>490</v>
      </c>
      <c r="AU439" s="251" t="s">
        <v>86</v>
      </c>
      <c r="AV439" s="14" t="s">
        <v>86</v>
      </c>
      <c r="AW439" s="14" t="s">
        <v>37</v>
      </c>
      <c r="AX439" s="14" t="s">
        <v>76</v>
      </c>
      <c r="AY439" s="251" t="s">
        <v>152</v>
      </c>
    </row>
    <row r="440" s="14" customFormat="1">
      <c r="A440" s="14"/>
      <c r="B440" s="241"/>
      <c r="C440" s="242"/>
      <c r="D440" s="211" t="s">
        <v>490</v>
      </c>
      <c r="E440" s="243" t="s">
        <v>19</v>
      </c>
      <c r="F440" s="244" t="s">
        <v>2476</v>
      </c>
      <c r="G440" s="242"/>
      <c r="H440" s="245">
        <v>2.5499999999999998</v>
      </c>
      <c r="I440" s="246"/>
      <c r="J440" s="242"/>
      <c r="K440" s="242"/>
      <c r="L440" s="247"/>
      <c r="M440" s="248"/>
      <c r="N440" s="249"/>
      <c r="O440" s="249"/>
      <c r="P440" s="249"/>
      <c r="Q440" s="249"/>
      <c r="R440" s="249"/>
      <c r="S440" s="249"/>
      <c r="T440" s="25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1" t="s">
        <v>490</v>
      </c>
      <c r="AU440" s="251" t="s">
        <v>86</v>
      </c>
      <c r="AV440" s="14" t="s">
        <v>86</v>
      </c>
      <c r="AW440" s="14" t="s">
        <v>37</v>
      </c>
      <c r="AX440" s="14" t="s">
        <v>76</v>
      </c>
      <c r="AY440" s="251" t="s">
        <v>152</v>
      </c>
    </row>
    <row r="441" s="14" customFormat="1">
      <c r="A441" s="14"/>
      <c r="B441" s="241"/>
      <c r="C441" s="242"/>
      <c r="D441" s="211" t="s">
        <v>490</v>
      </c>
      <c r="E441" s="243" t="s">
        <v>19</v>
      </c>
      <c r="F441" s="244" t="s">
        <v>2477</v>
      </c>
      <c r="G441" s="242"/>
      <c r="H441" s="245">
        <v>2.3999999999999999</v>
      </c>
      <c r="I441" s="246"/>
      <c r="J441" s="242"/>
      <c r="K441" s="242"/>
      <c r="L441" s="247"/>
      <c r="M441" s="248"/>
      <c r="N441" s="249"/>
      <c r="O441" s="249"/>
      <c r="P441" s="249"/>
      <c r="Q441" s="249"/>
      <c r="R441" s="249"/>
      <c r="S441" s="249"/>
      <c r="T441" s="25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51" t="s">
        <v>490</v>
      </c>
      <c r="AU441" s="251" t="s">
        <v>86</v>
      </c>
      <c r="AV441" s="14" t="s">
        <v>86</v>
      </c>
      <c r="AW441" s="14" t="s">
        <v>37</v>
      </c>
      <c r="AX441" s="14" t="s">
        <v>76</v>
      </c>
      <c r="AY441" s="251" t="s">
        <v>152</v>
      </c>
    </row>
    <row r="442" s="16" customFormat="1">
      <c r="A442" s="16"/>
      <c r="B442" s="263"/>
      <c r="C442" s="264"/>
      <c r="D442" s="211" t="s">
        <v>490</v>
      </c>
      <c r="E442" s="265" t="s">
        <v>19</v>
      </c>
      <c r="F442" s="266" t="s">
        <v>518</v>
      </c>
      <c r="G442" s="264"/>
      <c r="H442" s="267">
        <v>792.17499999999995</v>
      </c>
      <c r="I442" s="268"/>
      <c r="J442" s="264"/>
      <c r="K442" s="264"/>
      <c r="L442" s="269"/>
      <c r="M442" s="270"/>
      <c r="N442" s="271"/>
      <c r="O442" s="271"/>
      <c r="P442" s="271"/>
      <c r="Q442" s="271"/>
      <c r="R442" s="271"/>
      <c r="S442" s="271"/>
      <c r="T442" s="272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T442" s="273" t="s">
        <v>490</v>
      </c>
      <c r="AU442" s="273" t="s">
        <v>86</v>
      </c>
      <c r="AV442" s="16" t="s">
        <v>163</v>
      </c>
      <c r="AW442" s="16" t="s">
        <v>37</v>
      </c>
      <c r="AX442" s="16" t="s">
        <v>76</v>
      </c>
      <c r="AY442" s="273" t="s">
        <v>152</v>
      </c>
    </row>
    <row r="443" s="15" customFormat="1">
      <c r="A443" s="15"/>
      <c r="B443" s="252"/>
      <c r="C443" s="253"/>
      <c r="D443" s="211" t="s">
        <v>490</v>
      </c>
      <c r="E443" s="254" t="s">
        <v>19</v>
      </c>
      <c r="F443" s="255" t="s">
        <v>502</v>
      </c>
      <c r="G443" s="253"/>
      <c r="H443" s="256">
        <v>792.17499999999995</v>
      </c>
      <c r="I443" s="257"/>
      <c r="J443" s="253"/>
      <c r="K443" s="253"/>
      <c r="L443" s="258"/>
      <c r="M443" s="259"/>
      <c r="N443" s="260"/>
      <c r="O443" s="260"/>
      <c r="P443" s="260"/>
      <c r="Q443" s="260"/>
      <c r="R443" s="260"/>
      <c r="S443" s="260"/>
      <c r="T443" s="261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62" t="s">
        <v>490</v>
      </c>
      <c r="AU443" s="262" t="s">
        <v>86</v>
      </c>
      <c r="AV443" s="15" t="s">
        <v>151</v>
      </c>
      <c r="AW443" s="15" t="s">
        <v>37</v>
      </c>
      <c r="AX443" s="15" t="s">
        <v>84</v>
      </c>
      <c r="AY443" s="262" t="s">
        <v>152</v>
      </c>
    </row>
    <row r="444" s="2" customFormat="1" ht="24.15" customHeight="1">
      <c r="A444" s="40"/>
      <c r="B444" s="41"/>
      <c r="C444" s="198" t="s">
        <v>357</v>
      </c>
      <c r="D444" s="198" t="s">
        <v>153</v>
      </c>
      <c r="E444" s="199" t="s">
        <v>2478</v>
      </c>
      <c r="F444" s="200" t="s">
        <v>2479</v>
      </c>
      <c r="G444" s="201" t="s">
        <v>485</v>
      </c>
      <c r="H444" s="202">
        <v>792.17499999999995</v>
      </c>
      <c r="I444" s="203"/>
      <c r="J444" s="204">
        <f>ROUND(I444*H444,2)</f>
        <v>0</v>
      </c>
      <c r="K444" s="200" t="s">
        <v>486</v>
      </c>
      <c r="L444" s="46"/>
      <c r="M444" s="205" t="s">
        <v>19</v>
      </c>
      <c r="N444" s="206" t="s">
        <v>47</v>
      </c>
      <c r="O444" s="86"/>
      <c r="P444" s="207">
        <f>O444*H444</f>
        <v>0</v>
      </c>
      <c r="Q444" s="207">
        <v>0</v>
      </c>
      <c r="R444" s="207">
        <f>Q444*H444</f>
        <v>0</v>
      </c>
      <c r="S444" s="207">
        <v>0</v>
      </c>
      <c r="T444" s="208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09" t="s">
        <v>151</v>
      </c>
      <c r="AT444" s="209" t="s">
        <v>153</v>
      </c>
      <c r="AU444" s="209" t="s">
        <v>86</v>
      </c>
      <c r="AY444" s="19" t="s">
        <v>152</v>
      </c>
      <c r="BE444" s="210">
        <f>IF(N444="základní",J444,0)</f>
        <v>0</v>
      </c>
      <c r="BF444" s="210">
        <f>IF(N444="snížená",J444,0)</f>
        <v>0</v>
      </c>
      <c r="BG444" s="210">
        <f>IF(N444="zákl. přenesená",J444,0)</f>
        <v>0</v>
      </c>
      <c r="BH444" s="210">
        <f>IF(N444="sníž. přenesená",J444,0)</f>
        <v>0</v>
      </c>
      <c r="BI444" s="210">
        <f>IF(N444="nulová",J444,0)</f>
        <v>0</v>
      </c>
      <c r="BJ444" s="19" t="s">
        <v>84</v>
      </c>
      <c r="BK444" s="210">
        <f>ROUND(I444*H444,2)</f>
        <v>0</v>
      </c>
      <c r="BL444" s="19" t="s">
        <v>151</v>
      </c>
      <c r="BM444" s="209" t="s">
        <v>2480</v>
      </c>
    </row>
    <row r="445" s="2" customFormat="1">
      <c r="A445" s="40"/>
      <c r="B445" s="41"/>
      <c r="C445" s="42"/>
      <c r="D445" s="229" t="s">
        <v>488</v>
      </c>
      <c r="E445" s="42"/>
      <c r="F445" s="230" t="s">
        <v>2481</v>
      </c>
      <c r="G445" s="42"/>
      <c r="H445" s="42"/>
      <c r="I445" s="213"/>
      <c r="J445" s="42"/>
      <c r="K445" s="42"/>
      <c r="L445" s="46"/>
      <c r="M445" s="214"/>
      <c r="N445" s="215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9" t="s">
        <v>488</v>
      </c>
      <c r="AU445" s="19" t="s">
        <v>86</v>
      </c>
    </row>
    <row r="446" s="2" customFormat="1">
      <c r="A446" s="40"/>
      <c r="B446" s="41"/>
      <c r="C446" s="42"/>
      <c r="D446" s="211" t="s">
        <v>394</v>
      </c>
      <c r="E446" s="42"/>
      <c r="F446" s="212" t="s">
        <v>2482</v>
      </c>
      <c r="G446" s="42"/>
      <c r="H446" s="42"/>
      <c r="I446" s="213"/>
      <c r="J446" s="42"/>
      <c r="K446" s="42"/>
      <c r="L446" s="46"/>
      <c r="M446" s="214"/>
      <c r="N446" s="215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394</v>
      </c>
      <c r="AU446" s="19" t="s">
        <v>86</v>
      </c>
    </row>
    <row r="447" s="2" customFormat="1" ht="24.15" customHeight="1">
      <c r="A447" s="40"/>
      <c r="B447" s="41"/>
      <c r="C447" s="198" t="s">
        <v>361</v>
      </c>
      <c r="D447" s="198" t="s">
        <v>153</v>
      </c>
      <c r="E447" s="199" t="s">
        <v>2483</v>
      </c>
      <c r="F447" s="200" t="s">
        <v>2484</v>
      </c>
      <c r="G447" s="201" t="s">
        <v>485</v>
      </c>
      <c r="H447" s="202">
        <v>5.1840000000000002</v>
      </c>
      <c r="I447" s="203"/>
      <c r="J447" s="204">
        <f>ROUND(I447*H447,2)</f>
        <v>0</v>
      </c>
      <c r="K447" s="200" t="s">
        <v>486</v>
      </c>
      <c r="L447" s="46"/>
      <c r="M447" s="205" t="s">
        <v>19</v>
      </c>
      <c r="N447" s="206" t="s">
        <v>47</v>
      </c>
      <c r="O447" s="86"/>
      <c r="P447" s="207">
        <f>O447*H447</f>
        <v>0</v>
      </c>
      <c r="Q447" s="207">
        <v>0.00332</v>
      </c>
      <c r="R447" s="207">
        <f>Q447*H447</f>
        <v>0.017210880000000001</v>
      </c>
      <c r="S447" s="207">
        <v>0</v>
      </c>
      <c r="T447" s="208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09" t="s">
        <v>151</v>
      </c>
      <c r="AT447" s="209" t="s">
        <v>153</v>
      </c>
      <c r="AU447" s="209" t="s">
        <v>86</v>
      </c>
      <c r="AY447" s="19" t="s">
        <v>152</v>
      </c>
      <c r="BE447" s="210">
        <f>IF(N447="základní",J447,0)</f>
        <v>0</v>
      </c>
      <c r="BF447" s="210">
        <f>IF(N447="snížená",J447,0)</f>
        <v>0</v>
      </c>
      <c r="BG447" s="210">
        <f>IF(N447="zákl. přenesená",J447,0)</f>
        <v>0</v>
      </c>
      <c r="BH447" s="210">
        <f>IF(N447="sníž. přenesená",J447,0)</f>
        <v>0</v>
      </c>
      <c r="BI447" s="210">
        <f>IF(N447="nulová",J447,0)</f>
        <v>0</v>
      </c>
      <c r="BJ447" s="19" t="s">
        <v>84</v>
      </c>
      <c r="BK447" s="210">
        <f>ROUND(I447*H447,2)</f>
        <v>0</v>
      </c>
      <c r="BL447" s="19" t="s">
        <v>151</v>
      </c>
      <c r="BM447" s="209" t="s">
        <v>2485</v>
      </c>
    </row>
    <row r="448" s="2" customFormat="1">
      <c r="A448" s="40"/>
      <c r="B448" s="41"/>
      <c r="C448" s="42"/>
      <c r="D448" s="229" t="s">
        <v>488</v>
      </c>
      <c r="E448" s="42"/>
      <c r="F448" s="230" t="s">
        <v>2486</v>
      </c>
      <c r="G448" s="42"/>
      <c r="H448" s="42"/>
      <c r="I448" s="213"/>
      <c r="J448" s="42"/>
      <c r="K448" s="42"/>
      <c r="L448" s="46"/>
      <c r="M448" s="214"/>
      <c r="N448" s="215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488</v>
      </c>
      <c r="AU448" s="19" t="s">
        <v>86</v>
      </c>
    </row>
    <row r="449" s="13" customFormat="1">
      <c r="A449" s="13"/>
      <c r="B449" s="231"/>
      <c r="C449" s="232"/>
      <c r="D449" s="211" t="s">
        <v>490</v>
      </c>
      <c r="E449" s="233" t="s">
        <v>19</v>
      </c>
      <c r="F449" s="234" t="s">
        <v>2394</v>
      </c>
      <c r="G449" s="232"/>
      <c r="H449" s="233" t="s">
        <v>19</v>
      </c>
      <c r="I449" s="235"/>
      <c r="J449" s="232"/>
      <c r="K449" s="232"/>
      <c r="L449" s="236"/>
      <c r="M449" s="237"/>
      <c r="N449" s="238"/>
      <c r="O449" s="238"/>
      <c r="P449" s="238"/>
      <c r="Q449" s="238"/>
      <c r="R449" s="238"/>
      <c r="S449" s="238"/>
      <c r="T449" s="23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0" t="s">
        <v>490</v>
      </c>
      <c r="AU449" s="240" t="s">
        <v>86</v>
      </c>
      <c r="AV449" s="13" t="s">
        <v>84</v>
      </c>
      <c r="AW449" s="13" t="s">
        <v>37</v>
      </c>
      <c r="AX449" s="13" t="s">
        <v>76</v>
      </c>
      <c r="AY449" s="240" t="s">
        <v>152</v>
      </c>
    </row>
    <row r="450" s="14" customFormat="1">
      <c r="A450" s="14"/>
      <c r="B450" s="241"/>
      <c r="C450" s="242"/>
      <c r="D450" s="211" t="s">
        <v>490</v>
      </c>
      <c r="E450" s="243" t="s">
        <v>19</v>
      </c>
      <c r="F450" s="244" t="s">
        <v>2487</v>
      </c>
      <c r="G450" s="242"/>
      <c r="H450" s="245">
        <v>5.1840000000000002</v>
      </c>
      <c r="I450" s="246"/>
      <c r="J450" s="242"/>
      <c r="K450" s="242"/>
      <c r="L450" s="247"/>
      <c r="M450" s="248"/>
      <c r="N450" s="249"/>
      <c r="O450" s="249"/>
      <c r="P450" s="249"/>
      <c r="Q450" s="249"/>
      <c r="R450" s="249"/>
      <c r="S450" s="249"/>
      <c r="T450" s="250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1" t="s">
        <v>490</v>
      </c>
      <c r="AU450" s="251" t="s">
        <v>86</v>
      </c>
      <c r="AV450" s="14" t="s">
        <v>86</v>
      </c>
      <c r="AW450" s="14" t="s">
        <v>37</v>
      </c>
      <c r="AX450" s="14" t="s">
        <v>84</v>
      </c>
      <c r="AY450" s="251" t="s">
        <v>152</v>
      </c>
    </row>
    <row r="451" s="2" customFormat="1" ht="24.15" customHeight="1">
      <c r="A451" s="40"/>
      <c r="B451" s="41"/>
      <c r="C451" s="198" t="s">
        <v>365</v>
      </c>
      <c r="D451" s="198" t="s">
        <v>153</v>
      </c>
      <c r="E451" s="199" t="s">
        <v>2488</v>
      </c>
      <c r="F451" s="200" t="s">
        <v>2489</v>
      </c>
      <c r="G451" s="201" t="s">
        <v>485</v>
      </c>
      <c r="H451" s="202">
        <v>5.1840000000000002</v>
      </c>
      <c r="I451" s="203"/>
      <c r="J451" s="204">
        <f>ROUND(I451*H451,2)</f>
        <v>0</v>
      </c>
      <c r="K451" s="200" t="s">
        <v>486</v>
      </c>
      <c r="L451" s="46"/>
      <c r="M451" s="205" t="s">
        <v>19</v>
      </c>
      <c r="N451" s="206" t="s">
        <v>47</v>
      </c>
      <c r="O451" s="86"/>
      <c r="P451" s="207">
        <f>O451*H451</f>
        <v>0</v>
      </c>
      <c r="Q451" s="207">
        <v>0</v>
      </c>
      <c r="R451" s="207">
        <f>Q451*H451</f>
        <v>0</v>
      </c>
      <c r="S451" s="207">
        <v>0</v>
      </c>
      <c r="T451" s="208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09" t="s">
        <v>151</v>
      </c>
      <c r="AT451" s="209" t="s">
        <v>153</v>
      </c>
      <c r="AU451" s="209" t="s">
        <v>86</v>
      </c>
      <c r="AY451" s="19" t="s">
        <v>152</v>
      </c>
      <c r="BE451" s="210">
        <f>IF(N451="základní",J451,0)</f>
        <v>0</v>
      </c>
      <c r="BF451" s="210">
        <f>IF(N451="snížená",J451,0)</f>
        <v>0</v>
      </c>
      <c r="BG451" s="210">
        <f>IF(N451="zákl. přenesená",J451,0)</f>
        <v>0</v>
      </c>
      <c r="BH451" s="210">
        <f>IF(N451="sníž. přenesená",J451,0)</f>
        <v>0</v>
      </c>
      <c r="BI451" s="210">
        <f>IF(N451="nulová",J451,0)</f>
        <v>0</v>
      </c>
      <c r="BJ451" s="19" t="s">
        <v>84</v>
      </c>
      <c r="BK451" s="210">
        <f>ROUND(I451*H451,2)</f>
        <v>0</v>
      </c>
      <c r="BL451" s="19" t="s">
        <v>151</v>
      </c>
      <c r="BM451" s="209" t="s">
        <v>2490</v>
      </c>
    </row>
    <row r="452" s="2" customFormat="1">
      <c r="A452" s="40"/>
      <c r="B452" s="41"/>
      <c r="C452" s="42"/>
      <c r="D452" s="229" t="s">
        <v>488</v>
      </c>
      <c r="E452" s="42"/>
      <c r="F452" s="230" t="s">
        <v>2491</v>
      </c>
      <c r="G452" s="42"/>
      <c r="H452" s="42"/>
      <c r="I452" s="213"/>
      <c r="J452" s="42"/>
      <c r="K452" s="42"/>
      <c r="L452" s="46"/>
      <c r="M452" s="214"/>
      <c r="N452" s="215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488</v>
      </c>
      <c r="AU452" s="19" t="s">
        <v>86</v>
      </c>
    </row>
    <row r="453" s="2" customFormat="1" ht="24.15" customHeight="1">
      <c r="A453" s="40"/>
      <c r="B453" s="41"/>
      <c r="C453" s="198" t="s">
        <v>369</v>
      </c>
      <c r="D453" s="198" t="s">
        <v>153</v>
      </c>
      <c r="E453" s="199" t="s">
        <v>2492</v>
      </c>
      <c r="F453" s="200" t="s">
        <v>2493</v>
      </c>
      <c r="G453" s="201" t="s">
        <v>558</v>
      </c>
      <c r="H453" s="202">
        <v>61.087000000000003</v>
      </c>
      <c r="I453" s="203"/>
      <c r="J453" s="204">
        <f>ROUND(I453*H453,2)</f>
        <v>0</v>
      </c>
      <c r="K453" s="200" t="s">
        <v>486</v>
      </c>
      <c r="L453" s="46"/>
      <c r="M453" s="205" t="s">
        <v>19</v>
      </c>
      <c r="N453" s="206" t="s">
        <v>47</v>
      </c>
      <c r="O453" s="86"/>
      <c r="P453" s="207">
        <f>O453*H453</f>
        <v>0</v>
      </c>
      <c r="Q453" s="207">
        <v>1.10907</v>
      </c>
      <c r="R453" s="207">
        <f>Q453*H453</f>
        <v>67.749759089999998</v>
      </c>
      <c r="S453" s="207">
        <v>0</v>
      </c>
      <c r="T453" s="208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09" t="s">
        <v>151</v>
      </c>
      <c r="AT453" s="209" t="s">
        <v>153</v>
      </c>
      <c r="AU453" s="209" t="s">
        <v>86</v>
      </c>
      <c r="AY453" s="19" t="s">
        <v>152</v>
      </c>
      <c r="BE453" s="210">
        <f>IF(N453="základní",J453,0)</f>
        <v>0</v>
      </c>
      <c r="BF453" s="210">
        <f>IF(N453="snížená",J453,0)</f>
        <v>0</v>
      </c>
      <c r="BG453" s="210">
        <f>IF(N453="zákl. přenesená",J453,0)</f>
        <v>0</v>
      </c>
      <c r="BH453" s="210">
        <f>IF(N453="sníž. přenesená",J453,0)</f>
        <v>0</v>
      </c>
      <c r="BI453" s="210">
        <f>IF(N453="nulová",J453,0)</f>
        <v>0</v>
      </c>
      <c r="BJ453" s="19" t="s">
        <v>84</v>
      </c>
      <c r="BK453" s="210">
        <f>ROUND(I453*H453,2)</f>
        <v>0</v>
      </c>
      <c r="BL453" s="19" t="s">
        <v>151</v>
      </c>
      <c r="BM453" s="209" t="s">
        <v>2494</v>
      </c>
    </row>
    <row r="454" s="2" customFormat="1">
      <c r="A454" s="40"/>
      <c r="B454" s="41"/>
      <c r="C454" s="42"/>
      <c r="D454" s="229" t="s">
        <v>488</v>
      </c>
      <c r="E454" s="42"/>
      <c r="F454" s="230" t="s">
        <v>2495</v>
      </c>
      <c r="G454" s="42"/>
      <c r="H454" s="42"/>
      <c r="I454" s="213"/>
      <c r="J454" s="42"/>
      <c r="K454" s="42"/>
      <c r="L454" s="46"/>
      <c r="M454" s="214"/>
      <c r="N454" s="215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488</v>
      </c>
      <c r="AU454" s="19" t="s">
        <v>86</v>
      </c>
    </row>
    <row r="455" s="2" customFormat="1">
      <c r="A455" s="40"/>
      <c r="B455" s="41"/>
      <c r="C455" s="42"/>
      <c r="D455" s="211" t="s">
        <v>394</v>
      </c>
      <c r="E455" s="42"/>
      <c r="F455" s="212" t="s">
        <v>2496</v>
      </c>
      <c r="G455" s="42"/>
      <c r="H455" s="42"/>
      <c r="I455" s="213"/>
      <c r="J455" s="42"/>
      <c r="K455" s="42"/>
      <c r="L455" s="46"/>
      <c r="M455" s="214"/>
      <c r="N455" s="215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394</v>
      </c>
      <c r="AU455" s="19" t="s">
        <v>86</v>
      </c>
    </row>
    <row r="456" s="13" customFormat="1">
      <c r="A456" s="13"/>
      <c r="B456" s="231"/>
      <c r="C456" s="232"/>
      <c r="D456" s="211" t="s">
        <v>490</v>
      </c>
      <c r="E456" s="233" t="s">
        <v>19</v>
      </c>
      <c r="F456" s="234" t="s">
        <v>2497</v>
      </c>
      <c r="G456" s="232"/>
      <c r="H456" s="233" t="s">
        <v>19</v>
      </c>
      <c r="I456" s="235"/>
      <c r="J456" s="232"/>
      <c r="K456" s="232"/>
      <c r="L456" s="236"/>
      <c r="M456" s="237"/>
      <c r="N456" s="238"/>
      <c r="O456" s="238"/>
      <c r="P456" s="238"/>
      <c r="Q456" s="238"/>
      <c r="R456" s="238"/>
      <c r="S456" s="238"/>
      <c r="T456" s="23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0" t="s">
        <v>490</v>
      </c>
      <c r="AU456" s="240" t="s">
        <v>86</v>
      </c>
      <c r="AV456" s="13" t="s">
        <v>84</v>
      </c>
      <c r="AW456" s="13" t="s">
        <v>37</v>
      </c>
      <c r="AX456" s="13" t="s">
        <v>76</v>
      </c>
      <c r="AY456" s="240" t="s">
        <v>152</v>
      </c>
    </row>
    <row r="457" s="14" customFormat="1">
      <c r="A457" s="14"/>
      <c r="B457" s="241"/>
      <c r="C457" s="242"/>
      <c r="D457" s="211" t="s">
        <v>490</v>
      </c>
      <c r="E457" s="243" t="s">
        <v>19</v>
      </c>
      <c r="F457" s="244" t="s">
        <v>2498</v>
      </c>
      <c r="G457" s="242"/>
      <c r="H457" s="245">
        <v>6.7320000000000002</v>
      </c>
      <c r="I457" s="246"/>
      <c r="J457" s="242"/>
      <c r="K457" s="242"/>
      <c r="L457" s="247"/>
      <c r="M457" s="248"/>
      <c r="N457" s="249"/>
      <c r="O457" s="249"/>
      <c r="P457" s="249"/>
      <c r="Q457" s="249"/>
      <c r="R457" s="249"/>
      <c r="S457" s="249"/>
      <c r="T457" s="250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51" t="s">
        <v>490</v>
      </c>
      <c r="AU457" s="251" t="s">
        <v>86</v>
      </c>
      <c r="AV457" s="14" t="s">
        <v>86</v>
      </c>
      <c r="AW457" s="14" t="s">
        <v>37</v>
      </c>
      <c r="AX457" s="14" t="s">
        <v>76</v>
      </c>
      <c r="AY457" s="251" t="s">
        <v>152</v>
      </c>
    </row>
    <row r="458" s="14" customFormat="1">
      <c r="A458" s="14"/>
      <c r="B458" s="241"/>
      <c r="C458" s="242"/>
      <c r="D458" s="211" t="s">
        <v>490</v>
      </c>
      <c r="E458" s="243" t="s">
        <v>19</v>
      </c>
      <c r="F458" s="244" t="s">
        <v>2499</v>
      </c>
      <c r="G458" s="242"/>
      <c r="H458" s="245">
        <v>2.75</v>
      </c>
      <c r="I458" s="246"/>
      <c r="J458" s="242"/>
      <c r="K458" s="242"/>
      <c r="L458" s="247"/>
      <c r="M458" s="248"/>
      <c r="N458" s="249"/>
      <c r="O458" s="249"/>
      <c r="P458" s="249"/>
      <c r="Q458" s="249"/>
      <c r="R458" s="249"/>
      <c r="S458" s="249"/>
      <c r="T458" s="25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1" t="s">
        <v>490</v>
      </c>
      <c r="AU458" s="251" t="s">
        <v>86</v>
      </c>
      <c r="AV458" s="14" t="s">
        <v>86</v>
      </c>
      <c r="AW458" s="14" t="s">
        <v>37</v>
      </c>
      <c r="AX458" s="14" t="s">
        <v>76</v>
      </c>
      <c r="AY458" s="251" t="s">
        <v>152</v>
      </c>
    </row>
    <row r="459" s="14" customFormat="1">
      <c r="A459" s="14"/>
      <c r="B459" s="241"/>
      <c r="C459" s="242"/>
      <c r="D459" s="211" t="s">
        <v>490</v>
      </c>
      <c r="E459" s="243" t="s">
        <v>19</v>
      </c>
      <c r="F459" s="244" t="s">
        <v>2500</v>
      </c>
      <c r="G459" s="242"/>
      <c r="H459" s="245">
        <v>2.8159999999999998</v>
      </c>
      <c r="I459" s="246"/>
      <c r="J459" s="242"/>
      <c r="K459" s="242"/>
      <c r="L459" s="247"/>
      <c r="M459" s="248"/>
      <c r="N459" s="249"/>
      <c r="O459" s="249"/>
      <c r="P459" s="249"/>
      <c r="Q459" s="249"/>
      <c r="R459" s="249"/>
      <c r="S459" s="249"/>
      <c r="T459" s="250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1" t="s">
        <v>490</v>
      </c>
      <c r="AU459" s="251" t="s">
        <v>86</v>
      </c>
      <c r="AV459" s="14" t="s">
        <v>86</v>
      </c>
      <c r="AW459" s="14" t="s">
        <v>37</v>
      </c>
      <c r="AX459" s="14" t="s">
        <v>76</v>
      </c>
      <c r="AY459" s="251" t="s">
        <v>152</v>
      </c>
    </row>
    <row r="460" s="14" customFormat="1">
      <c r="A460" s="14"/>
      <c r="B460" s="241"/>
      <c r="C460" s="242"/>
      <c r="D460" s="211" t="s">
        <v>490</v>
      </c>
      <c r="E460" s="243" t="s">
        <v>19</v>
      </c>
      <c r="F460" s="244" t="s">
        <v>2501</v>
      </c>
      <c r="G460" s="242"/>
      <c r="H460" s="245">
        <v>2.9780000000000002</v>
      </c>
      <c r="I460" s="246"/>
      <c r="J460" s="242"/>
      <c r="K460" s="242"/>
      <c r="L460" s="247"/>
      <c r="M460" s="248"/>
      <c r="N460" s="249"/>
      <c r="O460" s="249"/>
      <c r="P460" s="249"/>
      <c r="Q460" s="249"/>
      <c r="R460" s="249"/>
      <c r="S460" s="249"/>
      <c r="T460" s="250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51" t="s">
        <v>490</v>
      </c>
      <c r="AU460" s="251" t="s">
        <v>86</v>
      </c>
      <c r="AV460" s="14" t="s">
        <v>86</v>
      </c>
      <c r="AW460" s="14" t="s">
        <v>37</v>
      </c>
      <c r="AX460" s="14" t="s">
        <v>76</v>
      </c>
      <c r="AY460" s="251" t="s">
        <v>152</v>
      </c>
    </row>
    <row r="461" s="14" customFormat="1">
      <c r="A461" s="14"/>
      <c r="B461" s="241"/>
      <c r="C461" s="242"/>
      <c r="D461" s="211" t="s">
        <v>490</v>
      </c>
      <c r="E461" s="243" t="s">
        <v>19</v>
      </c>
      <c r="F461" s="244" t="s">
        <v>2502</v>
      </c>
      <c r="G461" s="242"/>
      <c r="H461" s="245">
        <v>4.0439999999999996</v>
      </c>
      <c r="I461" s="246"/>
      <c r="J461" s="242"/>
      <c r="K461" s="242"/>
      <c r="L461" s="247"/>
      <c r="M461" s="248"/>
      <c r="N461" s="249"/>
      <c r="O461" s="249"/>
      <c r="P461" s="249"/>
      <c r="Q461" s="249"/>
      <c r="R461" s="249"/>
      <c r="S461" s="249"/>
      <c r="T461" s="25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1" t="s">
        <v>490</v>
      </c>
      <c r="AU461" s="251" t="s">
        <v>86</v>
      </c>
      <c r="AV461" s="14" t="s">
        <v>86</v>
      </c>
      <c r="AW461" s="14" t="s">
        <v>37</v>
      </c>
      <c r="AX461" s="14" t="s">
        <v>76</v>
      </c>
      <c r="AY461" s="251" t="s">
        <v>152</v>
      </c>
    </row>
    <row r="462" s="14" customFormat="1">
      <c r="A462" s="14"/>
      <c r="B462" s="241"/>
      <c r="C462" s="242"/>
      <c r="D462" s="211" t="s">
        <v>490</v>
      </c>
      <c r="E462" s="243" t="s">
        <v>19</v>
      </c>
      <c r="F462" s="244" t="s">
        <v>2503</v>
      </c>
      <c r="G462" s="242"/>
      <c r="H462" s="245">
        <v>0.12</v>
      </c>
      <c r="I462" s="246"/>
      <c r="J462" s="242"/>
      <c r="K462" s="242"/>
      <c r="L462" s="247"/>
      <c r="M462" s="248"/>
      <c r="N462" s="249"/>
      <c r="O462" s="249"/>
      <c r="P462" s="249"/>
      <c r="Q462" s="249"/>
      <c r="R462" s="249"/>
      <c r="S462" s="249"/>
      <c r="T462" s="250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51" t="s">
        <v>490</v>
      </c>
      <c r="AU462" s="251" t="s">
        <v>86</v>
      </c>
      <c r="AV462" s="14" t="s">
        <v>86</v>
      </c>
      <c r="AW462" s="14" t="s">
        <v>37</v>
      </c>
      <c r="AX462" s="14" t="s">
        <v>76</v>
      </c>
      <c r="AY462" s="251" t="s">
        <v>152</v>
      </c>
    </row>
    <row r="463" s="14" customFormat="1">
      <c r="A463" s="14"/>
      <c r="B463" s="241"/>
      <c r="C463" s="242"/>
      <c r="D463" s="211" t="s">
        <v>490</v>
      </c>
      <c r="E463" s="243" t="s">
        <v>19</v>
      </c>
      <c r="F463" s="244" t="s">
        <v>2504</v>
      </c>
      <c r="G463" s="242"/>
      <c r="H463" s="245">
        <v>12.911</v>
      </c>
      <c r="I463" s="246"/>
      <c r="J463" s="242"/>
      <c r="K463" s="242"/>
      <c r="L463" s="247"/>
      <c r="M463" s="248"/>
      <c r="N463" s="249"/>
      <c r="O463" s="249"/>
      <c r="P463" s="249"/>
      <c r="Q463" s="249"/>
      <c r="R463" s="249"/>
      <c r="S463" s="249"/>
      <c r="T463" s="250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1" t="s">
        <v>490</v>
      </c>
      <c r="AU463" s="251" t="s">
        <v>86</v>
      </c>
      <c r="AV463" s="14" t="s">
        <v>86</v>
      </c>
      <c r="AW463" s="14" t="s">
        <v>37</v>
      </c>
      <c r="AX463" s="14" t="s">
        <v>76</v>
      </c>
      <c r="AY463" s="251" t="s">
        <v>152</v>
      </c>
    </row>
    <row r="464" s="14" customFormat="1">
      <c r="A464" s="14"/>
      <c r="B464" s="241"/>
      <c r="C464" s="242"/>
      <c r="D464" s="211" t="s">
        <v>490</v>
      </c>
      <c r="E464" s="243" t="s">
        <v>19</v>
      </c>
      <c r="F464" s="244" t="s">
        <v>2505</v>
      </c>
      <c r="G464" s="242"/>
      <c r="H464" s="245">
        <v>0.59999999999999998</v>
      </c>
      <c r="I464" s="246"/>
      <c r="J464" s="242"/>
      <c r="K464" s="242"/>
      <c r="L464" s="247"/>
      <c r="M464" s="248"/>
      <c r="N464" s="249"/>
      <c r="O464" s="249"/>
      <c r="P464" s="249"/>
      <c r="Q464" s="249"/>
      <c r="R464" s="249"/>
      <c r="S464" s="249"/>
      <c r="T464" s="250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51" t="s">
        <v>490</v>
      </c>
      <c r="AU464" s="251" t="s">
        <v>86</v>
      </c>
      <c r="AV464" s="14" t="s">
        <v>86</v>
      </c>
      <c r="AW464" s="14" t="s">
        <v>37</v>
      </c>
      <c r="AX464" s="14" t="s">
        <v>76</v>
      </c>
      <c r="AY464" s="251" t="s">
        <v>152</v>
      </c>
    </row>
    <row r="465" s="14" customFormat="1">
      <c r="A465" s="14"/>
      <c r="B465" s="241"/>
      <c r="C465" s="242"/>
      <c r="D465" s="211" t="s">
        <v>490</v>
      </c>
      <c r="E465" s="243" t="s">
        <v>19</v>
      </c>
      <c r="F465" s="244" t="s">
        <v>2506</v>
      </c>
      <c r="G465" s="242"/>
      <c r="H465" s="245">
        <v>17.678000000000001</v>
      </c>
      <c r="I465" s="246"/>
      <c r="J465" s="242"/>
      <c r="K465" s="242"/>
      <c r="L465" s="247"/>
      <c r="M465" s="248"/>
      <c r="N465" s="249"/>
      <c r="O465" s="249"/>
      <c r="P465" s="249"/>
      <c r="Q465" s="249"/>
      <c r="R465" s="249"/>
      <c r="S465" s="249"/>
      <c r="T465" s="250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51" t="s">
        <v>490</v>
      </c>
      <c r="AU465" s="251" t="s">
        <v>86</v>
      </c>
      <c r="AV465" s="14" t="s">
        <v>86</v>
      </c>
      <c r="AW465" s="14" t="s">
        <v>37</v>
      </c>
      <c r="AX465" s="14" t="s">
        <v>76</v>
      </c>
      <c r="AY465" s="251" t="s">
        <v>152</v>
      </c>
    </row>
    <row r="466" s="14" customFormat="1">
      <c r="A466" s="14"/>
      <c r="B466" s="241"/>
      <c r="C466" s="242"/>
      <c r="D466" s="211" t="s">
        <v>490</v>
      </c>
      <c r="E466" s="243" t="s">
        <v>19</v>
      </c>
      <c r="F466" s="244" t="s">
        <v>2507</v>
      </c>
      <c r="G466" s="242"/>
      <c r="H466" s="245">
        <v>0.27700000000000002</v>
      </c>
      <c r="I466" s="246"/>
      <c r="J466" s="242"/>
      <c r="K466" s="242"/>
      <c r="L466" s="247"/>
      <c r="M466" s="248"/>
      <c r="N466" s="249"/>
      <c r="O466" s="249"/>
      <c r="P466" s="249"/>
      <c r="Q466" s="249"/>
      <c r="R466" s="249"/>
      <c r="S466" s="249"/>
      <c r="T466" s="250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1" t="s">
        <v>490</v>
      </c>
      <c r="AU466" s="251" t="s">
        <v>86</v>
      </c>
      <c r="AV466" s="14" t="s">
        <v>86</v>
      </c>
      <c r="AW466" s="14" t="s">
        <v>37</v>
      </c>
      <c r="AX466" s="14" t="s">
        <v>76</v>
      </c>
      <c r="AY466" s="251" t="s">
        <v>152</v>
      </c>
    </row>
    <row r="467" s="16" customFormat="1">
      <c r="A467" s="16"/>
      <c r="B467" s="263"/>
      <c r="C467" s="264"/>
      <c r="D467" s="211" t="s">
        <v>490</v>
      </c>
      <c r="E467" s="265" t="s">
        <v>19</v>
      </c>
      <c r="F467" s="266" t="s">
        <v>518</v>
      </c>
      <c r="G467" s="264"/>
      <c r="H467" s="267">
        <v>50.905999999999999</v>
      </c>
      <c r="I467" s="268"/>
      <c r="J467" s="264"/>
      <c r="K467" s="264"/>
      <c r="L467" s="269"/>
      <c r="M467" s="270"/>
      <c r="N467" s="271"/>
      <c r="O467" s="271"/>
      <c r="P467" s="271"/>
      <c r="Q467" s="271"/>
      <c r="R467" s="271"/>
      <c r="S467" s="271"/>
      <c r="T467" s="272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T467" s="273" t="s">
        <v>490</v>
      </c>
      <c r="AU467" s="273" t="s">
        <v>86</v>
      </c>
      <c r="AV467" s="16" t="s">
        <v>163</v>
      </c>
      <c r="AW467" s="16" t="s">
        <v>37</v>
      </c>
      <c r="AX467" s="16" t="s">
        <v>76</v>
      </c>
      <c r="AY467" s="273" t="s">
        <v>152</v>
      </c>
    </row>
    <row r="468" s="14" customFormat="1">
      <c r="A468" s="14"/>
      <c r="B468" s="241"/>
      <c r="C468" s="242"/>
      <c r="D468" s="211" t="s">
        <v>490</v>
      </c>
      <c r="E468" s="243" t="s">
        <v>19</v>
      </c>
      <c r="F468" s="244" t="s">
        <v>2508</v>
      </c>
      <c r="G468" s="242"/>
      <c r="H468" s="245">
        <v>10.180999999999999</v>
      </c>
      <c r="I468" s="246"/>
      <c r="J468" s="242"/>
      <c r="K468" s="242"/>
      <c r="L468" s="247"/>
      <c r="M468" s="248"/>
      <c r="N468" s="249"/>
      <c r="O468" s="249"/>
      <c r="P468" s="249"/>
      <c r="Q468" s="249"/>
      <c r="R468" s="249"/>
      <c r="S468" s="249"/>
      <c r="T468" s="25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1" t="s">
        <v>490</v>
      </c>
      <c r="AU468" s="251" t="s">
        <v>86</v>
      </c>
      <c r="AV468" s="14" t="s">
        <v>86</v>
      </c>
      <c r="AW468" s="14" t="s">
        <v>37</v>
      </c>
      <c r="AX468" s="14" t="s">
        <v>76</v>
      </c>
      <c r="AY468" s="251" t="s">
        <v>152</v>
      </c>
    </row>
    <row r="469" s="16" customFormat="1">
      <c r="A469" s="16"/>
      <c r="B469" s="263"/>
      <c r="C469" s="264"/>
      <c r="D469" s="211" t="s">
        <v>490</v>
      </c>
      <c r="E469" s="265" t="s">
        <v>19</v>
      </c>
      <c r="F469" s="266" t="s">
        <v>518</v>
      </c>
      <c r="G469" s="264"/>
      <c r="H469" s="267">
        <v>10.180999999999999</v>
      </c>
      <c r="I469" s="268"/>
      <c r="J469" s="264"/>
      <c r="K469" s="264"/>
      <c r="L469" s="269"/>
      <c r="M469" s="270"/>
      <c r="N469" s="271"/>
      <c r="O469" s="271"/>
      <c r="P469" s="271"/>
      <c r="Q469" s="271"/>
      <c r="R469" s="271"/>
      <c r="S469" s="271"/>
      <c r="T469" s="272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T469" s="273" t="s">
        <v>490</v>
      </c>
      <c r="AU469" s="273" t="s">
        <v>86</v>
      </c>
      <c r="AV469" s="16" t="s">
        <v>163</v>
      </c>
      <c r="AW469" s="16" t="s">
        <v>37</v>
      </c>
      <c r="AX469" s="16" t="s">
        <v>76</v>
      </c>
      <c r="AY469" s="273" t="s">
        <v>152</v>
      </c>
    </row>
    <row r="470" s="15" customFormat="1">
      <c r="A470" s="15"/>
      <c r="B470" s="252"/>
      <c r="C470" s="253"/>
      <c r="D470" s="211" t="s">
        <v>490</v>
      </c>
      <c r="E470" s="254" t="s">
        <v>19</v>
      </c>
      <c r="F470" s="255" t="s">
        <v>502</v>
      </c>
      <c r="G470" s="253"/>
      <c r="H470" s="256">
        <v>61.087000000000003</v>
      </c>
      <c r="I470" s="257"/>
      <c r="J470" s="253"/>
      <c r="K470" s="253"/>
      <c r="L470" s="258"/>
      <c r="M470" s="259"/>
      <c r="N470" s="260"/>
      <c r="O470" s="260"/>
      <c r="P470" s="260"/>
      <c r="Q470" s="260"/>
      <c r="R470" s="260"/>
      <c r="S470" s="260"/>
      <c r="T470" s="261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2" t="s">
        <v>490</v>
      </c>
      <c r="AU470" s="262" t="s">
        <v>86</v>
      </c>
      <c r="AV470" s="15" t="s">
        <v>151</v>
      </c>
      <c r="AW470" s="15" t="s">
        <v>37</v>
      </c>
      <c r="AX470" s="15" t="s">
        <v>84</v>
      </c>
      <c r="AY470" s="262" t="s">
        <v>152</v>
      </c>
    </row>
    <row r="471" s="2" customFormat="1" ht="24.15" customHeight="1">
      <c r="A471" s="40"/>
      <c r="B471" s="41"/>
      <c r="C471" s="198" t="s">
        <v>375</v>
      </c>
      <c r="D471" s="198" t="s">
        <v>153</v>
      </c>
      <c r="E471" s="199" t="s">
        <v>2509</v>
      </c>
      <c r="F471" s="200" t="s">
        <v>2510</v>
      </c>
      <c r="G471" s="201" t="s">
        <v>558</v>
      </c>
      <c r="H471" s="202">
        <v>0.251</v>
      </c>
      <c r="I471" s="203"/>
      <c r="J471" s="204">
        <f>ROUND(I471*H471,2)</f>
        <v>0</v>
      </c>
      <c r="K471" s="200" t="s">
        <v>486</v>
      </c>
      <c r="L471" s="46"/>
      <c r="M471" s="205" t="s">
        <v>19</v>
      </c>
      <c r="N471" s="206" t="s">
        <v>47</v>
      </c>
      <c r="O471" s="86"/>
      <c r="P471" s="207">
        <f>O471*H471</f>
        <v>0</v>
      </c>
      <c r="Q471" s="207">
        <v>1.06277</v>
      </c>
      <c r="R471" s="207">
        <f>Q471*H471</f>
        <v>0.26675526999999999</v>
      </c>
      <c r="S471" s="207">
        <v>0</v>
      </c>
      <c r="T471" s="208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09" t="s">
        <v>151</v>
      </c>
      <c r="AT471" s="209" t="s">
        <v>153</v>
      </c>
      <c r="AU471" s="209" t="s">
        <v>86</v>
      </c>
      <c r="AY471" s="19" t="s">
        <v>152</v>
      </c>
      <c r="BE471" s="210">
        <f>IF(N471="základní",J471,0)</f>
        <v>0</v>
      </c>
      <c r="BF471" s="210">
        <f>IF(N471="snížená",J471,0)</f>
        <v>0</v>
      </c>
      <c r="BG471" s="210">
        <f>IF(N471="zákl. přenesená",J471,0)</f>
        <v>0</v>
      </c>
      <c r="BH471" s="210">
        <f>IF(N471="sníž. přenesená",J471,0)</f>
        <v>0</v>
      </c>
      <c r="BI471" s="210">
        <f>IF(N471="nulová",J471,0)</f>
        <v>0</v>
      </c>
      <c r="BJ471" s="19" t="s">
        <v>84</v>
      </c>
      <c r="BK471" s="210">
        <f>ROUND(I471*H471,2)</f>
        <v>0</v>
      </c>
      <c r="BL471" s="19" t="s">
        <v>151</v>
      </c>
      <c r="BM471" s="209" t="s">
        <v>2511</v>
      </c>
    </row>
    <row r="472" s="2" customFormat="1">
      <c r="A472" s="40"/>
      <c r="B472" s="41"/>
      <c r="C472" s="42"/>
      <c r="D472" s="229" t="s">
        <v>488</v>
      </c>
      <c r="E472" s="42"/>
      <c r="F472" s="230" t="s">
        <v>2512</v>
      </c>
      <c r="G472" s="42"/>
      <c r="H472" s="42"/>
      <c r="I472" s="213"/>
      <c r="J472" s="42"/>
      <c r="K472" s="42"/>
      <c r="L472" s="46"/>
      <c r="M472" s="214"/>
      <c r="N472" s="215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9" t="s">
        <v>488</v>
      </c>
      <c r="AU472" s="19" t="s">
        <v>86</v>
      </c>
    </row>
    <row r="473" s="13" customFormat="1">
      <c r="A473" s="13"/>
      <c r="B473" s="231"/>
      <c r="C473" s="232"/>
      <c r="D473" s="211" t="s">
        <v>490</v>
      </c>
      <c r="E473" s="233" t="s">
        <v>19</v>
      </c>
      <c r="F473" s="234" t="s">
        <v>2394</v>
      </c>
      <c r="G473" s="232"/>
      <c r="H473" s="233" t="s">
        <v>19</v>
      </c>
      <c r="I473" s="235"/>
      <c r="J473" s="232"/>
      <c r="K473" s="232"/>
      <c r="L473" s="236"/>
      <c r="M473" s="237"/>
      <c r="N473" s="238"/>
      <c r="O473" s="238"/>
      <c r="P473" s="238"/>
      <c r="Q473" s="238"/>
      <c r="R473" s="238"/>
      <c r="S473" s="238"/>
      <c r="T473" s="23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0" t="s">
        <v>490</v>
      </c>
      <c r="AU473" s="240" t="s">
        <v>86</v>
      </c>
      <c r="AV473" s="13" t="s">
        <v>84</v>
      </c>
      <c r="AW473" s="13" t="s">
        <v>37</v>
      </c>
      <c r="AX473" s="13" t="s">
        <v>76</v>
      </c>
      <c r="AY473" s="240" t="s">
        <v>152</v>
      </c>
    </row>
    <row r="474" s="13" customFormat="1">
      <c r="A474" s="13"/>
      <c r="B474" s="231"/>
      <c r="C474" s="232"/>
      <c r="D474" s="211" t="s">
        <v>490</v>
      </c>
      <c r="E474" s="233" t="s">
        <v>19</v>
      </c>
      <c r="F474" s="234" t="s">
        <v>2513</v>
      </c>
      <c r="G474" s="232"/>
      <c r="H474" s="233" t="s">
        <v>19</v>
      </c>
      <c r="I474" s="235"/>
      <c r="J474" s="232"/>
      <c r="K474" s="232"/>
      <c r="L474" s="236"/>
      <c r="M474" s="237"/>
      <c r="N474" s="238"/>
      <c r="O474" s="238"/>
      <c r="P474" s="238"/>
      <c r="Q474" s="238"/>
      <c r="R474" s="238"/>
      <c r="S474" s="238"/>
      <c r="T474" s="23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0" t="s">
        <v>490</v>
      </c>
      <c r="AU474" s="240" t="s">
        <v>86</v>
      </c>
      <c r="AV474" s="13" t="s">
        <v>84</v>
      </c>
      <c r="AW474" s="13" t="s">
        <v>37</v>
      </c>
      <c r="AX474" s="13" t="s">
        <v>76</v>
      </c>
      <c r="AY474" s="240" t="s">
        <v>152</v>
      </c>
    </row>
    <row r="475" s="14" customFormat="1">
      <c r="A475" s="14"/>
      <c r="B475" s="241"/>
      <c r="C475" s="242"/>
      <c r="D475" s="211" t="s">
        <v>490</v>
      </c>
      <c r="E475" s="243" t="s">
        <v>19</v>
      </c>
      <c r="F475" s="244" t="s">
        <v>2514</v>
      </c>
      <c r="G475" s="242"/>
      <c r="H475" s="245">
        <v>0.021000000000000001</v>
      </c>
      <c r="I475" s="246"/>
      <c r="J475" s="242"/>
      <c r="K475" s="242"/>
      <c r="L475" s="247"/>
      <c r="M475" s="248"/>
      <c r="N475" s="249"/>
      <c r="O475" s="249"/>
      <c r="P475" s="249"/>
      <c r="Q475" s="249"/>
      <c r="R475" s="249"/>
      <c r="S475" s="249"/>
      <c r="T475" s="250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1" t="s">
        <v>490</v>
      </c>
      <c r="AU475" s="251" t="s">
        <v>86</v>
      </c>
      <c r="AV475" s="14" t="s">
        <v>86</v>
      </c>
      <c r="AW475" s="14" t="s">
        <v>37</v>
      </c>
      <c r="AX475" s="14" t="s">
        <v>76</v>
      </c>
      <c r="AY475" s="251" t="s">
        <v>152</v>
      </c>
    </row>
    <row r="476" s="14" customFormat="1">
      <c r="A476" s="14"/>
      <c r="B476" s="241"/>
      <c r="C476" s="242"/>
      <c r="D476" s="211" t="s">
        <v>490</v>
      </c>
      <c r="E476" s="243" t="s">
        <v>19</v>
      </c>
      <c r="F476" s="244" t="s">
        <v>2515</v>
      </c>
      <c r="G476" s="242"/>
      <c r="H476" s="245">
        <v>0.23000000000000001</v>
      </c>
      <c r="I476" s="246"/>
      <c r="J476" s="242"/>
      <c r="K476" s="242"/>
      <c r="L476" s="247"/>
      <c r="M476" s="248"/>
      <c r="N476" s="249"/>
      <c r="O476" s="249"/>
      <c r="P476" s="249"/>
      <c r="Q476" s="249"/>
      <c r="R476" s="249"/>
      <c r="S476" s="249"/>
      <c r="T476" s="25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1" t="s">
        <v>490</v>
      </c>
      <c r="AU476" s="251" t="s">
        <v>86</v>
      </c>
      <c r="AV476" s="14" t="s">
        <v>86</v>
      </c>
      <c r="AW476" s="14" t="s">
        <v>37</v>
      </c>
      <c r="AX476" s="14" t="s">
        <v>76</v>
      </c>
      <c r="AY476" s="251" t="s">
        <v>152</v>
      </c>
    </row>
    <row r="477" s="15" customFormat="1">
      <c r="A477" s="15"/>
      <c r="B477" s="252"/>
      <c r="C477" s="253"/>
      <c r="D477" s="211" t="s">
        <v>490</v>
      </c>
      <c r="E477" s="254" t="s">
        <v>19</v>
      </c>
      <c r="F477" s="255" t="s">
        <v>502</v>
      </c>
      <c r="G477" s="253"/>
      <c r="H477" s="256">
        <v>0.251</v>
      </c>
      <c r="I477" s="257"/>
      <c r="J477" s="253"/>
      <c r="K477" s="253"/>
      <c r="L477" s="258"/>
      <c r="M477" s="259"/>
      <c r="N477" s="260"/>
      <c r="O477" s="260"/>
      <c r="P477" s="260"/>
      <c r="Q477" s="260"/>
      <c r="R477" s="260"/>
      <c r="S477" s="260"/>
      <c r="T477" s="261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2" t="s">
        <v>490</v>
      </c>
      <c r="AU477" s="262" t="s">
        <v>86</v>
      </c>
      <c r="AV477" s="15" t="s">
        <v>151</v>
      </c>
      <c r="AW477" s="15" t="s">
        <v>37</v>
      </c>
      <c r="AX477" s="15" t="s">
        <v>84</v>
      </c>
      <c r="AY477" s="262" t="s">
        <v>152</v>
      </c>
    </row>
    <row r="478" s="2" customFormat="1" ht="16.5" customHeight="1">
      <c r="A478" s="40"/>
      <c r="B478" s="41"/>
      <c r="C478" s="198" t="s">
        <v>379</v>
      </c>
      <c r="D478" s="198" t="s">
        <v>153</v>
      </c>
      <c r="E478" s="199" t="s">
        <v>2516</v>
      </c>
      <c r="F478" s="200" t="s">
        <v>2517</v>
      </c>
      <c r="G478" s="201" t="s">
        <v>485</v>
      </c>
      <c r="H478" s="202">
        <v>792.17499999999995</v>
      </c>
      <c r="I478" s="203"/>
      <c r="J478" s="204">
        <f>ROUND(I478*H478,2)</f>
        <v>0</v>
      </c>
      <c r="K478" s="200" t="s">
        <v>157</v>
      </c>
      <c r="L478" s="46"/>
      <c r="M478" s="205" t="s">
        <v>19</v>
      </c>
      <c r="N478" s="206" t="s">
        <v>47</v>
      </c>
      <c r="O478" s="86"/>
      <c r="P478" s="207">
        <f>O478*H478</f>
        <v>0</v>
      </c>
      <c r="Q478" s="207">
        <v>0</v>
      </c>
      <c r="R478" s="207">
        <f>Q478*H478</f>
        <v>0</v>
      </c>
      <c r="S478" s="207">
        <v>0</v>
      </c>
      <c r="T478" s="208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09" t="s">
        <v>151</v>
      </c>
      <c r="AT478" s="209" t="s">
        <v>153</v>
      </c>
      <c r="AU478" s="209" t="s">
        <v>86</v>
      </c>
      <c r="AY478" s="19" t="s">
        <v>152</v>
      </c>
      <c r="BE478" s="210">
        <f>IF(N478="základní",J478,0)</f>
        <v>0</v>
      </c>
      <c r="BF478" s="210">
        <f>IF(N478="snížená",J478,0)</f>
        <v>0</v>
      </c>
      <c r="BG478" s="210">
        <f>IF(N478="zákl. přenesená",J478,0)</f>
        <v>0</v>
      </c>
      <c r="BH478" s="210">
        <f>IF(N478="sníž. přenesená",J478,0)</f>
        <v>0</v>
      </c>
      <c r="BI478" s="210">
        <f>IF(N478="nulová",J478,0)</f>
        <v>0</v>
      </c>
      <c r="BJ478" s="19" t="s">
        <v>84</v>
      </c>
      <c r="BK478" s="210">
        <f>ROUND(I478*H478,2)</f>
        <v>0</v>
      </c>
      <c r="BL478" s="19" t="s">
        <v>151</v>
      </c>
      <c r="BM478" s="209" t="s">
        <v>2518</v>
      </c>
    </row>
    <row r="479" s="2" customFormat="1">
      <c r="A479" s="40"/>
      <c r="B479" s="41"/>
      <c r="C479" s="42"/>
      <c r="D479" s="211" t="s">
        <v>394</v>
      </c>
      <c r="E479" s="42"/>
      <c r="F479" s="212" t="s">
        <v>2519</v>
      </c>
      <c r="G479" s="42"/>
      <c r="H479" s="42"/>
      <c r="I479" s="213"/>
      <c r="J479" s="42"/>
      <c r="K479" s="42"/>
      <c r="L479" s="46"/>
      <c r="M479" s="214"/>
      <c r="N479" s="215"/>
      <c r="O479" s="86"/>
      <c r="P479" s="86"/>
      <c r="Q479" s="86"/>
      <c r="R479" s="86"/>
      <c r="S479" s="86"/>
      <c r="T479" s="87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T479" s="19" t="s">
        <v>394</v>
      </c>
      <c r="AU479" s="19" t="s">
        <v>86</v>
      </c>
    </row>
    <row r="480" s="13" customFormat="1">
      <c r="A480" s="13"/>
      <c r="B480" s="231"/>
      <c r="C480" s="232"/>
      <c r="D480" s="211" t="s">
        <v>490</v>
      </c>
      <c r="E480" s="233" t="s">
        <v>19</v>
      </c>
      <c r="F480" s="234" t="s">
        <v>2460</v>
      </c>
      <c r="G480" s="232"/>
      <c r="H480" s="233" t="s">
        <v>19</v>
      </c>
      <c r="I480" s="235"/>
      <c r="J480" s="232"/>
      <c r="K480" s="232"/>
      <c r="L480" s="236"/>
      <c r="M480" s="237"/>
      <c r="N480" s="238"/>
      <c r="O480" s="238"/>
      <c r="P480" s="238"/>
      <c r="Q480" s="238"/>
      <c r="R480" s="238"/>
      <c r="S480" s="238"/>
      <c r="T480" s="239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0" t="s">
        <v>490</v>
      </c>
      <c r="AU480" s="240" t="s">
        <v>86</v>
      </c>
      <c r="AV480" s="13" t="s">
        <v>84</v>
      </c>
      <c r="AW480" s="13" t="s">
        <v>37</v>
      </c>
      <c r="AX480" s="13" t="s">
        <v>76</v>
      </c>
      <c r="AY480" s="240" t="s">
        <v>152</v>
      </c>
    </row>
    <row r="481" s="14" customFormat="1">
      <c r="A481" s="14"/>
      <c r="B481" s="241"/>
      <c r="C481" s="242"/>
      <c r="D481" s="211" t="s">
        <v>490</v>
      </c>
      <c r="E481" s="243" t="s">
        <v>19</v>
      </c>
      <c r="F481" s="244" t="s">
        <v>2520</v>
      </c>
      <c r="G481" s="242"/>
      <c r="H481" s="245">
        <v>792.17499999999995</v>
      </c>
      <c r="I481" s="246"/>
      <c r="J481" s="242"/>
      <c r="K481" s="242"/>
      <c r="L481" s="247"/>
      <c r="M481" s="248"/>
      <c r="N481" s="249"/>
      <c r="O481" s="249"/>
      <c r="P481" s="249"/>
      <c r="Q481" s="249"/>
      <c r="R481" s="249"/>
      <c r="S481" s="249"/>
      <c r="T481" s="250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1" t="s">
        <v>490</v>
      </c>
      <c r="AU481" s="251" t="s">
        <v>86</v>
      </c>
      <c r="AV481" s="14" t="s">
        <v>86</v>
      </c>
      <c r="AW481" s="14" t="s">
        <v>37</v>
      </c>
      <c r="AX481" s="14" t="s">
        <v>84</v>
      </c>
      <c r="AY481" s="251" t="s">
        <v>152</v>
      </c>
    </row>
    <row r="482" s="11" customFormat="1" ht="22.8" customHeight="1">
      <c r="A482" s="11"/>
      <c r="B482" s="184"/>
      <c r="C482" s="185"/>
      <c r="D482" s="186" t="s">
        <v>75</v>
      </c>
      <c r="E482" s="227" t="s">
        <v>151</v>
      </c>
      <c r="F482" s="227" t="s">
        <v>587</v>
      </c>
      <c r="G482" s="185"/>
      <c r="H482" s="185"/>
      <c r="I482" s="188"/>
      <c r="J482" s="228">
        <f>BK482</f>
        <v>0</v>
      </c>
      <c r="K482" s="185"/>
      <c r="L482" s="190"/>
      <c r="M482" s="191"/>
      <c r="N482" s="192"/>
      <c r="O482" s="192"/>
      <c r="P482" s="193">
        <f>SUM(P483:P493)</f>
        <v>0</v>
      </c>
      <c r="Q482" s="192"/>
      <c r="R482" s="193">
        <f>SUM(R483:R493)</f>
        <v>7.9417</v>
      </c>
      <c r="S482" s="192"/>
      <c r="T482" s="194">
        <f>SUM(T483:T493)</f>
        <v>0</v>
      </c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R482" s="195" t="s">
        <v>84</v>
      </c>
      <c r="AT482" s="196" t="s">
        <v>75</v>
      </c>
      <c r="AU482" s="196" t="s">
        <v>84</v>
      </c>
      <c r="AY482" s="195" t="s">
        <v>152</v>
      </c>
      <c r="BK482" s="197">
        <f>SUM(BK483:BK493)</f>
        <v>0</v>
      </c>
    </row>
    <row r="483" s="2" customFormat="1" ht="33" customHeight="1">
      <c r="A483" s="40"/>
      <c r="B483" s="41"/>
      <c r="C483" s="198" t="s">
        <v>385</v>
      </c>
      <c r="D483" s="198" t="s">
        <v>153</v>
      </c>
      <c r="E483" s="199" t="s">
        <v>2521</v>
      </c>
      <c r="F483" s="200" t="s">
        <v>2522</v>
      </c>
      <c r="G483" s="201" t="s">
        <v>411</v>
      </c>
      <c r="H483" s="202">
        <v>1</v>
      </c>
      <c r="I483" s="203"/>
      <c r="J483" s="204">
        <f>ROUND(I483*H483,2)</f>
        <v>0</v>
      </c>
      <c r="K483" s="200" t="s">
        <v>486</v>
      </c>
      <c r="L483" s="46"/>
      <c r="M483" s="205" t="s">
        <v>19</v>
      </c>
      <c r="N483" s="206" t="s">
        <v>47</v>
      </c>
      <c r="O483" s="86"/>
      <c r="P483" s="207">
        <f>O483*H483</f>
        <v>0</v>
      </c>
      <c r="Q483" s="207">
        <v>0.17076</v>
      </c>
      <c r="R483" s="207">
        <f>Q483*H483</f>
        <v>0.17076</v>
      </c>
      <c r="S483" s="207">
        <v>0</v>
      </c>
      <c r="T483" s="208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09" t="s">
        <v>151</v>
      </c>
      <c r="AT483" s="209" t="s">
        <v>153</v>
      </c>
      <c r="AU483" s="209" t="s">
        <v>86</v>
      </c>
      <c r="AY483" s="19" t="s">
        <v>152</v>
      </c>
      <c r="BE483" s="210">
        <f>IF(N483="základní",J483,0)</f>
        <v>0</v>
      </c>
      <c r="BF483" s="210">
        <f>IF(N483="snížená",J483,0)</f>
        <v>0</v>
      </c>
      <c r="BG483" s="210">
        <f>IF(N483="zákl. přenesená",J483,0)</f>
        <v>0</v>
      </c>
      <c r="BH483" s="210">
        <f>IF(N483="sníž. přenesená",J483,0)</f>
        <v>0</v>
      </c>
      <c r="BI483" s="210">
        <f>IF(N483="nulová",J483,0)</f>
        <v>0</v>
      </c>
      <c r="BJ483" s="19" t="s">
        <v>84</v>
      </c>
      <c r="BK483" s="210">
        <f>ROUND(I483*H483,2)</f>
        <v>0</v>
      </c>
      <c r="BL483" s="19" t="s">
        <v>151</v>
      </c>
      <c r="BM483" s="209" t="s">
        <v>2523</v>
      </c>
    </row>
    <row r="484" s="2" customFormat="1">
      <c r="A484" s="40"/>
      <c r="B484" s="41"/>
      <c r="C484" s="42"/>
      <c r="D484" s="229" t="s">
        <v>488</v>
      </c>
      <c r="E484" s="42"/>
      <c r="F484" s="230" t="s">
        <v>2524</v>
      </c>
      <c r="G484" s="42"/>
      <c r="H484" s="42"/>
      <c r="I484" s="213"/>
      <c r="J484" s="42"/>
      <c r="K484" s="42"/>
      <c r="L484" s="46"/>
      <c r="M484" s="214"/>
      <c r="N484" s="215"/>
      <c r="O484" s="86"/>
      <c r="P484" s="86"/>
      <c r="Q484" s="86"/>
      <c r="R484" s="86"/>
      <c r="S484" s="86"/>
      <c r="T484" s="87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9" t="s">
        <v>488</v>
      </c>
      <c r="AU484" s="19" t="s">
        <v>86</v>
      </c>
    </row>
    <row r="485" s="13" customFormat="1">
      <c r="A485" s="13"/>
      <c r="B485" s="231"/>
      <c r="C485" s="232"/>
      <c r="D485" s="211" t="s">
        <v>490</v>
      </c>
      <c r="E485" s="233" t="s">
        <v>19</v>
      </c>
      <c r="F485" s="234" t="s">
        <v>2525</v>
      </c>
      <c r="G485" s="232"/>
      <c r="H485" s="233" t="s">
        <v>19</v>
      </c>
      <c r="I485" s="235"/>
      <c r="J485" s="232"/>
      <c r="K485" s="232"/>
      <c r="L485" s="236"/>
      <c r="M485" s="237"/>
      <c r="N485" s="238"/>
      <c r="O485" s="238"/>
      <c r="P485" s="238"/>
      <c r="Q485" s="238"/>
      <c r="R485" s="238"/>
      <c r="S485" s="238"/>
      <c r="T485" s="23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0" t="s">
        <v>490</v>
      </c>
      <c r="AU485" s="240" t="s">
        <v>86</v>
      </c>
      <c r="AV485" s="13" t="s">
        <v>84</v>
      </c>
      <c r="AW485" s="13" t="s">
        <v>37</v>
      </c>
      <c r="AX485" s="13" t="s">
        <v>76</v>
      </c>
      <c r="AY485" s="240" t="s">
        <v>152</v>
      </c>
    </row>
    <row r="486" s="14" customFormat="1">
      <c r="A486" s="14"/>
      <c r="B486" s="241"/>
      <c r="C486" s="242"/>
      <c r="D486" s="211" t="s">
        <v>490</v>
      </c>
      <c r="E486" s="243" t="s">
        <v>19</v>
      </c>
      <c r="F486" s="244" t="s">
        <v>2526</v>
      </c>
      <c r="G486" s="242"/>
      <c r="H486" s="245">
        <v>1</v>
      </c>
      <c r="I486" s="246"/>
      <c r="J486" s="242"/>
      <c r="K486" s="242"/>
      <c r="L486" s="247"/>
      <c r="M486" s="248"/>
      <c r="N486" s="249"/>
      <c r="O486" s="249"/>
      <c r="P486" s="249"/>
      <c r="Q486" s="249"/>
      <c r="R486" s="249"/>
      <c r="S486" s="249"/>
      <c r="T486" s="250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1" t="s">
        <v>490</v>
      </c>
      <c r="AU486" s="251" t="s">
        <v>86</v>
      </c>
      <c r="AV486" s="14" t="s">
        <v>86</v>
      </c>
      <c r="AW486" s="14" t="s">
        <v>37</v>
      </c>
      <c r="AX486" s="14" t="s">
        <v>84</v>
      </c>
      <c r="AY486" s="251" t="s">
        <v>152</v>
      </c>
    </row>
    <row r="487" s="2" customFormat="1" ht="21.75" customHeight="1">
      <c r="A487" s="40"/>
      <c r="B487" s="41"/>
      <c r="C487" s="274" t="s">
        <v>390</v>
      </c>
      <c r="D487" s="274" t="s">
        <v>674</v>
      </c>
      <c r="E487" s="275" t="s">
        <v>2527</v>
      </c>
      <c r="F487" s="276" t="s">
        <v>2528</v>
      </c>
      <c r="G487" s="277" t="s">
        <v>411</v>
      </c>
      <c r="H487" s="278">
        <v>1.01</v>
      </c>
      <c r="I487" s="279"/>
      <c r="J487" s="280">
        <f>ROUND(I487*H487,2)</f>
        <v>0</v>
      </c>
      <c r="K487" s="276" t="s">
        <v>157</v>
      </c>
      <c r="L487" s="281"/>
      <c r="M487" s="282" t="s">
        <v>19</v>
      </c>
      <c r="N487" s="283" t="s">
        <v>47</v>
      </c>
      <c r="O487" s="86"/>
      <c r="P487" s="207">
        <f>O487*H487</f>
        <v>0</v>
      </c>
      <c r="Q487" s="207">
        <v>7.694</v>
      </c>
      <c r="R487" s="207">
        <f>Q487*H487</f>
        <v>7.7709400000000004</v>
      </c>
      <c r="S487" s="207">
        <v>0</v>
      </c>
      <c r="T487" s="208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09" t="s">
        <v>182</v>
      </c>
      <c r="AT487" s="209" t="s">
        <v>674</v>
      </c>
      <c r="AU487" s="209" t="s">
        <v>86</v>
      </c>
      <c r="AY487" s="19" t="s">
        <v>152</v>
      </c>
      <c r="BE487" s="210">
        <f>IF(N487="základní",J487,0)</f>
        <v>0</v>
      </c>
      <c r="BF487" s="210">
        <f>IF(N487="snížená",J487,0)</f>
        <v>0</v>
      </c>
      <c r="BG487" s="210">
        <f>IF(N487="zákl. přenesená",J487,0)</f>
        <v>0</v>
      </c>
      <c r="BH487" s="210">
        <f>IF(N487="sníž. přenesená",J487,0)</f>
        <v>0</v>
      </c>
      <c r="BI487" s="210">
        <f>IF(N487="nulová",J487,0)</f>
        <v>0</v>
      </c>
      <c r="BJ487" s="19" t="s">
        <v>84</v>
      </c>
      <c r="BK487" s="210">
        <f>ROUND(I487*H487,2)</f>
        <v>0</v>
      </c>
      <c r="BL487" s="19" t="s">
        <v>151</v>
      </c>
      <c r="BM487" s="209" t="s">
        <v>2529</v>
      </c>
    </row>
    <row r="488" s="14" customFormat="1">
      <c r="A488" s="14"/>
      <c r="B488" s="241"/>
      <c r="C488" s="242"/>
      <c r="D488" s="211" t="s">
        <v>490</v>
      </c>
      <c r="E488" s="242"/>
      <c r="F488" s="244" t="s">
        <v>2530</v>
      </c>
      <c r="G488" s="242"/>
      <c r="H488" s="245">
        <v>1.01</v>
      </c>
      <c r="I488" s="246"/>
      <c r="J488" s="242"/>
      <c r="K488" s="242"/>
      <c r="L488" s="247"/>
      <c r="M488" s="248"/>
      <c r="N488" s="249"/>
      <c r="O488" s="249"/>
      <c r="P488" s="249"/>
      <c r="Q488" s="249"/>
      <c r="R488" s="249"/>
      <c r="S488" s="249"/>
      <c r="T488" s="250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1" t="s">
        <v>490</v>
      </c>
      <c r="AU488" s="251" t="s">
        <v>86</v>
      </c>
      <c r="AV488" s="14" t="s">
        <v>86</v>
      </c>
      <c r="AW488" s="14" t="s">
        <v>4</v>
      </c>
      <c r="AX488" s="14" t="s">
        <v>84</v>
      </c>
      <c r="AY488" s="251" t="s">
        <v>152</v>
      </c>
    </row>
    <row r="489" s="2" customFormat="1" ht="16.5" customHeight="1">
      <c r="A489" s="40"/>
      <c r="B489" s="41"/>
      <c r="C489" s="198" t="s">
        <v>396</v>
      </c>
      <c r="D489" s="198" t="s">
        <v>153</v>
      </c>
      <c r="E489" s="199" t="s">
        <v>2531</v>
      </c>
      <c r="F489" s="200" t="s">
        <v>2532</v>
      </c>
      <c r="G489" s="201" t="s">
        <v>505</v>
      </c>
      <c r="H489" s="202">
        <v>2.6379999999999999</v>
      </c>
      <c r="I489" s="203"/>
      <c r="J489" s="204">
        <f>ROUND(I489*H489,2)</f>
        <v>0</v>
      </c>
      <c r="K489" s="200" t="s">
        <v>486</v>
      </c>
      <c r="L489" s="46"/>
      <c r="M489" s="205" t="s">
        <v>19</v>
      </c>
      <c r="N489" s="206" t="s">
        <v>47</v>
      </c>
      <c r="O489" s="86"/>
      <c r="P489" s="207">
        <f>O489*H489</f>
        <v>0</v>
      </c>
      <c r="Q489" s="207">
        <v>0</v>
      </c>
      <c r="R489" s="207">
        <f>Q489*H489</f>
        <v>0</v>
      </c>
      <c r="S489" s="207">
        <v>0</v>
      </c>
      <c r="T489" s="208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09" t="s">
        <v>151</v>
      </c>
      <c r="AT489" s="209" t="s">
        <v>153</v>
      </c>
      <c r="AU489" s="209" t="s">
        <v>86</v>
      </c>
      <c r="AY489" s="19" t="s">
        <v>152</v>
      </c>
      <c r="BE489" s="210">
        <f>IF(N489="základní",J489,0)</f>
        <v>0</v>
      </c>
      <c r="BF489" s="210">
        <f>IF(N489="snížená",J489,0)</f>
        <v>0</v>
      </c>
      <c r="BG489" s="210">
        <f>IF(N489="zákl. přenesená",J489,0)</f>
        <v>0</v>
      </c>
      <c r="BH489" s="210">
        <f>IF(N489="sníž. přenesená",J489,0)</f>
        <v>0</v>
      </c>
      <c r="BI489" s="210">
        <f>IF(N489="nulová",J489,0)</f>
        <v>0</v>
      </c>
      <c r="BJ489" s="19" t="s">
        <v>84</v>
      </c>
      <c r="BK489" s="210">
        <f>ROUND(I489*H489,2)</f>
        <v>0</v>
      </c>
      <c r="BL489" s="19" t="s">
        <v>151</v>
      </c>
      <c r="BM489" s="209" t="s">
        <v>2533</v>
      </c>
    </row>
    <row r="490" s="2" customFormat="1">
      <c r="A490" s="40"/>
      <c r="B490" s="41"/>
      <c r="C490" s="42"/>
      <c r="D490" s="229" t="s">
        <v>488</v>
      </c>
      <c r="E490" s="42"/>
      <c r="F490" s="230" t="s">
        <v>2534</v>
      </c>
      <c r="G490" s="42"/>
      <c r="H490" s="42"/>
      <c r="I490" s="213"/>
      <c r="J490" s="42"/>
      <c r="K490" s="42"/>
      <c r="L490" s="46"/>
      <c r="M490" s="214"/>
      <c r="N490" s="215"/>
      <c r="O490" s="86"/>
      <c r="P490" s="86"/>
      <c r="Q490" s="86"/>
      <c r="R490" s="86"/>
      <c r="S490" s="86"/>
      <c r="T490" s="87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T490" s="19" t="s">
        <v>488</v>
      </c>
      <c r="AU490" s="19" t="s">
        <v>86</v>
      </c>
    </row>
    <row r="491" s="2" customFormat="1">
      <c r="A491" s="40"/>
      <c r="B491" s="41"/>
      <c r="C491" s="42"/>
      <c r="D491" s="211" t="s">
        <v>394</v>
      </c>
      <c r="E491" s="42"/>
      <c r="F491" s="212" t="s">
        <v>2535</v>
      </c>
      <c r="G491" s="42"/>
      <c r="H491" s="42"/>
      <c r="I491" s="213"/>
      <c r="J491" s="42"/>
      <c r="K491" s="42"/>
      <c r="L491" s="46"/>
      <c r="M491" s="214"/>
      <c r="N491" s="215"/>
      <c r="O491" s="86"/>
      <c r="P491" s="86"/>
      <c r="Q491" s="86"/>
      <c r="R491" s="86"/>
      <c r="S491" s="86"/>
      <c r="T491" s="87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T491" s="19" t="s">
        <v>394</v>
      </c>
      <c r="AU491" s="19" t="s">
        <v>86</v>
      </c>
    </row>
    <row r="492" s="13" customFormat="1">
      <c r="A492" s="13"/>
      <c r="B492" s="231"/>
      <c r="C492" s="232"/>
      <c r="D492" s="211" t="s">
        <v>490</v>
      </c>
      <c r="E492" s="233" t="s">
        <v>19</v>
      </c>
      <c r="F492" s="234" t="s">
        <v>2536</v>
      </c>
      <c r="G492" s="232"/>
      <c r="H492" s="233" t="s">
        <v>19</v>
      </c>
      <c r="I492" s="235"/>
      <c r="J492" s="232"/>
      <c r="K492" s="232"/>
      <c r="L492" s="236"/>
      <c r="M492" s="237"/>
      <c r="N492" s="238"/>
      <c r="O492" s="238"/>
      <c r="P492" s="238"/>
      <c r="Q492" s="238"/>
      <c r="R492" s="238"/>
      <c r="S492" s="238"/>
      <c r="T492" s="239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0" t="s">
        <v>490</v>
      </c>
      <c r="AU492" s="240" t="s">
        <v>86</v>
      </c>
      <c r="AV492" s="13" t="s">
        <v>84</v>
      </c>
      <c r="AW492" s="13" t="s">
        <v>37</v>
      </c>
      <c r="AX492" s="13" t="s">
        <v>76</v>
      </c>
      <c r="AY492" s="240" t="s">
        <v>152</v>
      </c>
    </row>
    <row r="493" s="14" customFormat="1">
      <c r="A493" s="14"/>
      <c r="B493" s="241"/>
      <c r="C493" s="242"/>
      <c r="D493" s="211" t="s">
        <v>490</v>
      </c>
      <c r="E493" s="243" t="s">
        <v>19</v>
      </c>
      <c r="F493" s="244" t="s">
        <v>2537</v>
      </c>
      <c r="G493" s="242"/>
      <c r="H493" s="245">
        <v>2.6379999999999999</v>
      </c>
      <c r="I493" s="246"/>
      <c r="J493" s="242"/>
      <c r="K493" s="242"/>
      <c r="L493" s="247"/>
      <c r="M493" s="248"/>
      <c r="N493" s="249"/>
      <c r="O493" s="249"/>
      <c r="P493" s="249"/>
      <c r="Q493" s="249"/>
      <c r="R493" s="249"/>
      <c r="S493" s="249"/>
      <c r="T493" s="250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1" t="s">
        <v>490</v>
      </c>
      <c r="AU493" s="251" t="s">
        <v>86</v>
      </c>
      <c r="AV493" s="14" t="s">
        <v>86</v>
      </c>
      <c r="AW493" s="14" t="s">
        <v>37</v>
      </c>
      <c r="AX493" s="14" t="s">
        <v>84</v>
      </c>
      <c r="AY493" s="251" t="s">
        <v>152</v>
      </c>
    </row>
    <row r="494" s="11" customFormat="1" ht="22.8" customHeight="1">
      <c r="A494" s="11"/>
      <c r="B494" s="184"/>
      <c r="C494" s="185"/>
      <c r="D494" s="186" t="s">
        <v>75</v>
      </c>
      <c r="E494" s="227" t="s">
        <v>174</v>
      </c>
      <c r="F494" s="227" t="s">
        <v>2538</v>
      </c>
      <c r="G494" s="185"/>
      <c r="H494" s="185"/>
      <c r="I494" s="188"/>
      <c r="J494" s="228">
        <f>BK494</f>
        <v>0</v>
      </c>
      <c r="K494" s="185"/>
      <c r="L494" s="190"/>
      <c r="M494" s="191"/>
      <c r="N494" s="192"/>
      <c r="O494" s="192"/>
      <c r="P494" s="193">
        <f>SUM(P495:P512)</f>
        <v>0</v>
      </c>
      <c r="Q494" s="192"/>
      <c r="R494" s="193">
        <f>SUM(R495:R512)</f>
        <v>118.13859700999998</v>
      </c>
      <c r="S494" s="192"/>
      <c r="T494" s="194">
        <f>SUM(T495:T512)</f>
        <v>0</v>
      </c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R494" s="195" t="s">
        <v>84</v>
      </c>
      <c r="AT494" s="196" t="s">
        <v>75</v>
      </c>
      <c r="AU494" s="196" t="s">
        <v>84</v>
      </c>
      <c r="AY494" s="195" t="s">
        <v>152</v>
      </c>
      <c r="BK494" s="197">
        <f>SUM(BK495:BK512)</f>
        <v>0</v>
      </c>
    </row>
    <row r="495" s="2" customFormat="1" ht="16.5" customHeight="1">
      <c r="A495" s="40"/>
      <c r="B495" s="41"/>
      <c r="C495" s="198" t="s">
        <v>400</v>
      </c>
      <c r="D495" s="198" t="s">
        <v>153</v>
      </c>
      <c r="E495" s="199" t="s">
        <v>2539</v>
      </c>
      <c r="F495" s="200" t="s">
        <v>2540</v>
      </c>
      <c r="G495" s="201" t="s">
        <v>156</v>
      </c>
      <c r="H495" s="202">
        <v>92.049999999999997</v>
      </c>
      <c r="I495" s="203"/>
      <c r="J495" s="204">
        <f>ROUND(I495*H495,2)</f>
        <v>0</v>
      </c>
      <c r="K495" s="200" t="s">
        <v>157</v>
      </c>
      <c r="L495" s="46"/>
      <c r="M495" s="205" t="s">
        <v>19</v>
      </c>
      <c r="N495" s="206" t="s">
        <v>47</v>
      </c>
      <c r="O495" s="86"/>
      <c r="P495" s="207">
        <f>O495*H495</f>
        <v>0</v>
      </c>
      <c r="Q495" s="207">
        <v>0</v>
      </c>
      <c r="R495" s="207">
        <f>Q495*H495</f>
        <v>0</v>
      </c>
      <c r="S495" s="207">
        <v>0</v>
      </c>
      <c r="T495" s="208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09" t="s">
        <v>151</v>
      </c>
      <c r="AT495" s="209" t="s">
        <v>153</v>
      </c>
      <c r="AU495" s="209" t="s">
        <v>86</v>
      </c>
      <c r="AY495" s="19" t="s">
        <v>152</v>
      </c>
      <c r="BE495" s="210">
        <f>IF(N495="základní",J495,0)</f>
        <v>0</v>
      </c>
      <c r="BF495" s="210">
        <f>IF(N495="snížená",J495,0)</f>
        <v>0</v>
      </c>
      <c r="BG495" s="210">
        <f>IF(N495="zákl. přenesená",J495,0)</f>
        <v>0</v>
      </c>
      <c r="BH495" s="210">
        <f>IF(N495="sníž. přenesená",J495,0)</f>
        <v>0</v>
      </c>
      <c r="BI495" s="210">
        <f>IF(N495="nulová",J495,0)</f>
        <v>0</v>
      </c>
      <c r="BJ495" s="19" t="s">
        <v>84</v>
      </c>
      <c r="BK495" s="210">
        <f>ROUND(I495*H495,2)</f>
        <v>0</v>
      </c>
      <c r="BL495" s="19" t="s">
        <v>151</v>
      </c>
      <c r="BM495" s="209" t="s">
        <v>2541</v>
      </c>
    </row>
    <row r="496" s="13" customFormat="1">
      <c r="A496" s="13"/>
      <c r="B496" s="231"/>
      <c r="C496" s="232"/>
      <c r="D496" s="211" t="s">
        <v>490</v>
      </c>
      <c r="E496" s="233" t="s">
        <v>19</v>
      </c>
      <c r="F496" s="234" t="s">
        <v>2394</v>
      </c>
      <c r="G496" s="232"/>
      <c r="H496" s="233" t="s">
        <v>19</v>
      </c>
      <c r="I496" s="235"/>
      <c r="J496" s="232"/>
      <c r="K496" s="232"/>
      <c r="L496" s="236"/>
      <c r="M496" s="237"/>
      <c r="N496" s="238"/>
      <c r="O496" s="238"/>
      <c r="P496" s="238"/>
      <c r="Q496" s="238"/>
      <c r="R496" s="238"/>
      <c r="S496" s="238"/>
      <c r="T496" s="239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0" t="s">
        <v>490</v>
      </c>
      <c r="AU496" s="240" t="s">
        <v>86</v>
      </c>
      <c r="AV496" s="13" t="s">
        <v>84</v>
      </c>
      <c r="AW496" s="13" t="s">
        <v>37</v>
      </c>
      <c r="AX496" s="13" t="s">
        <v>76</v>
      </c>
      <c r="AY496" s="240" t="s">
        <v>152</v>
      </c>
    </row>
    <row r="497" s="14" customFormat="1">
      <c r="A497" s="14"/>
      <c r="B497" s="241"/>
      <c r="C497" s="242"/>
      <c r="D497" s="211" t="s">
        <v>490</v>
      </c>
      <c r="E497" s="243" t="s">
        <v>19</v>
      </c>
      <c r="F497" s="244" t="s">
        <v>2542</v>
      </c>
      <c r="G497" s="242"/>
      <c r="H497" s="245">
        <v>9.6500000000000004</v>
      </c>
      <c r="I497" s="246"/>
      <c r="J497" s="242"/>
      <c r="K497" s="242"/>
      <c r="L497" s="247"/>
      <c r="M497" s="248"/>
      <c r="N497" s="249"/>
      <c r="O497" s="249"/>
      <c r="P497" s="249"/>
      <c r="Q497" s="249"/>
      <c r="R497" s="249"/>
      <c r="S497" s="249"/>
      <c r="T497" s="25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1" t="s">
        <v>490</v>
      </c>
      <c r="AU497" s="251" t="s">
        <v>86</v>
      </c>
      <c r="AV497" s="14" t="s">
        <v>86</v>
      </c>
      <c r="AW497" s="14" t="s">
        <v>37</v>
      </c>
      <c r="AX497" s="14" t="s">
        <v>76</v>
      </c>
      <c r="AY497" s="251" t="s">
        <v>152</v>
      </c>
    </row>
    <row r="498" s="14" customFormat="1">
      <c r="A498" s="14"/>
      <c r="B498" s="241"/>
      <c r="C498" s="242"/>
      <c r="D498" s="211" t="s">
        <v>490</v>
      </c>
      <c r="E498" s="243" t="s">
        <v>19</v>
      </c>
      <c r="F498" s="244" t="s">
        <v>2543</v>
      </c>
      <c r="G498" s="242"/>
      <c r="H498" s="245">
        <v>82.400000000000006</v>
      </c>
      <c r="I498" s="246"/>
      <c r="J498" s="242"/>
      <c r="K498" s="242"/>
      <c r="L498" s="247"/>
      <c r="M498" s="248"/>
      <c r="N498" s="249"/>
      <c r="O498" s="249"/>
      <c r="P498" s="249"/>
      <c r="Q498" s="249"/>
      <c r="R498" s="249"/>
      <c r="S498" s="249"/>
      <c r="T498" s="250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51" t="s">
        <v>490</v>
      </c>
      <c r="AU498" s="251" t="s">
        <v>86</v>
      </c>
      <c r="AV498" s="14" t="s">
        <v>86</v>
      </c>
      <c r="AW498" s="14" t="s">
        <v>37</v>
      </c>
      <c r="AX498" s="14" t="s">
        <v>76</v>
      </c>
      <c r="AY498" s="251" t="s">
        <v>152</v>
      </c>
    </row>
    <row r="499" s="15" customFormat="1">
      <c r="A499" s="15"/>
      <c r="B499" s="252"/>
      <c r="C499" s="253"/>
      <c r="D499" s="211" t="s">
        <v>490</v>
      </c>
      <c r="E499" s="254" t="s">
        <v>19</v>
      </c>
      <c r="F499" s="255" t="s">
        <v>502</v>
      </c>
      <c r="G499" s="253"/>
      <c r="H499" s="256">
        <v>92.049999999999997</v>
      </c>
      <c r="I499" s="257"/>
      <c r="J499" s="253"/>
      <c r="K499" s="253"/>
      <c r="L499" s="258"/>
      <c r="M499" s="259"/>
      <c r="N499" s="260"/>
      <c r="O499" s="260"/>
      <c r="P499" s="260"/>
      <c r="Q499" s="260"/>
      <c r="R499" s="260"/>
      <c r="S499" s="260"/>
      <c r="T499" s="261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62" t="s">
        <v>490</v>
      </c>
      <c r="AU499" s="262" t="s">
        <v>86</v>
      </c>
      <c r="AV499" s="15" t="s">
        <v>151</v>
      </c>
      <c r="AW499" s="15" t="s">
        <v>37</v>
      </c>
      <c r="AX499" s="15" t="s">
        <v>84</v>
      </c>
      <c r="AY499" s="262" t="s">
        <v>152</v>
      </c>
    </row>
    <row r="500" s="2" customFormat="1" ht="21.75" customHeight="1">
      <c r="A500" s="40"/>
      <c r="B500" s="41"/>
      <c r="C500" s="198" t="s">
        <v>404</v>
      </c>
      <c r="D500" s="198" t="s">
        <v>153</v>
      </c>
      <c r="E500" s="199" t="s">
        <v>2544</v>
      </c>
      <c r="F500" s="200" t="s">
        <v>2545</v>
      </c>
      <c r="G500" s="201" t="s">
        <v>505</v>
      </c>
      <c r="H500" s="202">
        <v>15.281000000000001</v>
      </c>
      <c r="I500" s="203"/>
      <c r="J500" s="204">
        <f>ROUND(I500*H500,2)</f>
        <v>0</v>
      </c>
      <c r="K500" s="200" t="s">
        <v>486</v>
      </c>
      <c r="L500" s="46"/>
      <c r="M500" s="205" t="s">
        <v>19</v>
      </c>
      <c r="N500" s="206" t="s">
        <v>47</v>
      </c>
      <c r="O500" s="86"/>
      <c r="P500" s="207">
        <f>O500*H500</f>
        <v>0</v>
      </c>
      <c r="Q500" s="207">
        <v>2.5018699999999998</v>
      </c>
      <c r="R500" s="207">
        <f>Q500*H500</f>
        <v>38.23107547</v>
      </c>
      <c r="S500" s="207">
        <v>0</v>
      </c>
      <c r="T500" s="208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09" t="s">
        <v>151</v>
      </c>
      <c r="AT500" s="209" t="s">
        <v>153</v>
      </c>
      <c r="AU500" s="209" t="s">
        <v>86</v>
      </c>
      <c r="AY500" s="19" t="s">
        <v>152</v>
      </c>
      <c r="BE500" s="210">
        <f>IF(N500="základní",J500,0)</f>
        <v>0</v>
      </c>
      <c r="BF500" s="210">
        <f>IF(N500="snížená",J500,0)</f>
        <v>0</v>
      </c>
      <c r="BG500" s="210">
        <f>IF(N500="zákl. přenesená",J500,0)</f>
        <v>0</v>
      </c>
      <c r="BH500" s="210">
        <f>IF(N500="sníž. přenesená",J500,0)</f>
        <v>0</v>
      </c>
      <c r="BI500" s="210">
        <f>IF(N500="nulová",J500,0)</f>
        <v>0</v>
      </c>
      <c r="BJ500" s="19" t="s">
        <v>84</v>
      </c>
      <c r="BK500" s="210">
        <f>ROUND(I500*H500,2)</f>
        <v>0</v>
      </c>
      <c r="BL500" s="19" t="s">
        <v>151</v>
      </c>
      <c r="BM500" s="209" t="s">
        <v>2546</v>
      </c>
    </row>
    <row r="501" s="2" customFormat="1">
      <c r="A501" s="40"/>
      <c r="B501" s="41"/>
      <c r="C501" s="42"/>
      <c r="D501" s="229" t="s">
        <v>488</v>
      </c>
      <c r="E501" s="42"/>
      <c r="F501" s="230" t="s">
        <v>2547</v>
      </c>
      <c r="G501" s="42"/>
      <c r="H501" s="42"/>
      <c r="I501" s="213"/>
      <c r="J501" s="42"/>
      <c r="K501" s="42"/>
      <c r="L501" s="46"/>
      <c r="M501" s="214"/>
      <c r="N501" s="215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488</v>
      </c>
      <c r="AU501" s="19" t="s">
        <v>86</v>
      </c>
    </row>
    <row r="502" s="13" customFormat="1">
      <c r="A502" s="13"/>
      <c r="B502" s="231"/>
      <c r="C502" s="232"/>
      <c r="D502" s="211" t="s">
        <v>490</v>
      </c>
      <c r="E502" s="233" t="s">
        <v>19</v>
      </c>
      <c r="F502" s="234" t="s">
        <v>2548</v>
      </c>
      <c r="G502" s="232"/>
      <c r="H502" s="233" t="s">
        <v>19</v>
      </c>
      <c r="I502" s="235"/>
      <c r="J502" s="232"/>
      <c r="K502" s="232"/>
      <c r="L502" s="236"/>
      <c r="M502" s="237"/>
      <c r="N502" s="238"/>
      <c r="O502" s="238"/>
      <c r="P502" s="238"/>
      <c r="Q502" s="238"/>
      <c r="R502" s="238"/>
      <c r="S502" s="238"/>
      <c r="T502" s="239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0" t="s">
        <v>490</v>
      </c>
      <c r="AU502" s="240" t="s">
        <v>86</v>
      </c>
      <c r="AV502" s="13" t="s">
        <v>84</v>
      </c>
      <c r="AW502" s="13" t="s">
        <v>37</v>
      </c>
      <c r="AX502" s="13" t="s">
        <v>76</v>
      </c>
      <c r="AY502" s="240" t="s">
        <v>152</v>
      </c>
    </row>
    <row r="503" s="14" customFormat="1">
      <c r="A503" s="14"/>
      <c r="B503" s="241"/>
      <c r="C503" s="242"/>
      <c r="D503" s="211" t="s">
        <v>490</v>
      </c>
      <c r="E503" s="243" t="s">
        <v>19</v>
      </c>
      <c r="F503" s="244" t="s">
        <v>2549</v>
      </c>
      <c r="G503" s="242"/>
      <c r="H503" s="245">
        <v>15.281000000000001</v>
      </c>
      <c r="I503" s="246"/>
      <c r="J503" s="242"/>
      <c r="K503" s="242"/>
      <c r="L503" s="247"/>
      <c r="M503" s="248"/>
      <c r="N503" s="249"/>
      <c r="O503" s="249"/>
      <c r="P503" s="249"/>
      <c r="Q503" s="249"/>
      <c r="R503" s="249"/>
      <c r="S503" s="249"/>
      <c r="T503" s="250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1" t="s">
        <v>490</v>
      </c>
      <c r="AU503" s="251" t="s">
        <v>86</v>
      </c>
      <c r="AV503" s="14" t="s">
        <v>86</v>
      </c>
      <c r="AW503" s="14" t="s">
        <v>37</v>
      </c>
      <c r="AX503" s="14" t="s">
        <v>76</v>
      </c>
      <c r="AY503" s="251" t="s">
        <v>152</v>
      </c>
    </row>
    <row r="504" s="15" customFormat="1">
      <c r="A504" s="15"/>
      <c r="B504" s="252"/>
      <c r="C504" s="253"/>
      <c r="D504" s="211" t="s">
        <v>490</v>
      </c>
      <c r="E504" s="254" t="s">
        <v>19</v>
      </c>
      <c r="F504" s="255" t="s">
        <v>502</v>
      </c>
      <c r="G504" s="253"/>
      <c r="H504" s="256">
        <v>15.281000000000001</v>
      </c>
      <c r="I504" s="257"/>
      <c r="J504" s="253"/>
      <c r="K504" s="253"/>
      <c r="L504" s="258"/>
      <c r="M504" s="259"/>
      <c r="N504" s="260"/>
      <c r="O504" s="260"/>
      <c r="P504" s="260"/>
      <c r="Q504" s="260"/>
      <c r="R504" s="260"/>
      <c r="S504" s="260"/>
      <c r="T504" s="261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62" t="s">
        <v>490</v>
      </c>
      <c r="AU504" s="262" t="s">
        <v>86</v>
      </c>
      <c r="AV504" s="15" t="s">
        <v>151</v>
      </c>
      <c r="AW504" s="15" t="s">
        <v>37</v>
      </c>
      <c r="AX504" s="15" t="s">
        <v>84</v>
      </c>
      <c r="AY504" s="262" t="s">
        <v>152</v>
      </c>
    </row>
    <row r="505" s="2" customFormat="1" ht="21.75" customHeight="1">
      <c r="A505" s="40"/>
      <c r="B505" s="41"/>
      <c r="C505" s="198" t="s">
        <v>408</v>
      </c>
      <c r="D505" s="198" t="s">
        <v>153</v>
      </c>
      <c r="E505" s="199" t="s">
        <v>2550</v>
      </c>
      <c r="F505" s="200" t="s">
        <v>2551</v>
      </c>
      <c r="G505" s="201" t="s">
        <v>505</v>
      </c>
      <c r="H505" s="202">
        <v>34.726999999999997</v>
      </c>
      <c r="I505" s="203"/>
      <c r="J505" s="204">
        <f>ROUND(I505*H505,2)</f>
        <v>0</v>
      </c>
      <c r="K505" s="200" t="s">
        <v>486</v>
      </c>
      <c r="L505" s="46"/>
      <c r="M505" s="205" t="s">
        <v>19</v>
      </c>
      <c r="N505" s="206" t="s">
        <v>47</v>
      </c>
      <c r="O505" s="86"/>
      <c r="P505" s="207">
        <f>O505*H505</f>
        <v>0</v>
      </c>
      <c r="Q505" s="207">
        <v>2.3010199999999998</v>
      </c>
      <c r="R505" s="207">
        <f>Q505*H505</f>
        <v>79.907521539999991</v>
      </c>
      <c r="S505" s="207">
        <v>0</v>
      </c>
      <c r="T505" s="208">
        <f>S505*H505</f>
        <v>0</v>
      </c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R505" s="209" t="s">
        <v>151</v>
      </c>
      <c r="AT505" s="209" t="s">
        <v>153</v>
      </c>
      <c r="AU505" s="209" t="s">
        <v>86</v>
      </c>
      <c r="AY505" s="19" t="s">
        <v>152</v>
      </c>
      <c r="BE505" s="210">
        <f>IF(N505="základní",J505,0)</f>
        <v>0</v>
      </c>
      <c r="BF505" s="210">
        <f>IF(N505="snížená",J505,0)</f>
        <v>0</v>
      </c>
      <c r="BG505" s="210">
        <f>IF(N505="zákl. přenesená",J505,0)</f>
        <v>0</v>
      </c>
      <c r="BH505" s="210">
        <f>IF(N505="sníž. přenesená",J505,0)</f>
        <v>0</v>
      </c>
      <c r="BI505" s="210">
        <f>IF(N505="nulová",J505,0)</f>
        <v>0</v>
      </c>
      <c r="BJ505" s="19" t="s">
        <v>84</v>
      </c>
      <c r="BK505" s="210">
        <f>ROUND(I505*H505,2)</f>
        <v>0</v>
      </c>
      <c r="BL505" s="19" t="s">
        <v>151</v>
      </c>
      <c r="BM505" s="209" t="s">
        <v>2552</v>
      </c>
    </row>
    <row r="506" s="2" customFormat="1">
      <c r="A506" s="40"/>
      <c r="B506" s="41"/>
      <c r="C506" s="42"/>
      <c r="D506" s="229" t="s">
        <v>488</v>
      </c>
      <c r="E506" s="42"/>
      <c r="F506" s="230" t="s">
        <v>2553</v>
      </c>
      <c r="G506" s="42"/>
      <c r="H506" s="42"/>
      <c r="I506" s="213"/>
      <c r="J506" s="42"/>
      <c r="K506" s="42"/>
      <c r="L506" s="46"/>
      <c r="M506" s="214"/>
      <c r="N506" s="215"/>
      <c r="O506" s="86"/>
      <c r="P506" s="86"/>
      <c r="Q506" s="86"/>
      <c r="R506" s="86"/>
      <c r="S506" s="86"/>
      <c r="T506" s="87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T506" s="19" t="s">
        <v>488</v>
      </c>
      <c r="AU506" s="19" t="s">
        <v>86</v>
      </c>
    </row>
    <row r="507" s="13" customFormat="1">
      <c r="A507" s="13"/>
      <c r="B507" s="231"/>
      <c r="C507" s="232"/>
      <c r="D507" s="211" t="s">
        <v>490</v>
      </c>
      <c r="E507" s="233" t="s">
        <v>19</v>
      </c>
      <c r="F507" s="234" t="s">
        <v>2554</v>
      </c>
      <c r="G507" s="232"/>
      <c r="H507" s="233" t="s">
        <v>19</v>
      </c>
      <c r="I507" s="235"/>
      <c r="J507" s="232"/>
      <c r="K507" s="232"/>
      <c r="L507" s="236"/>
      <c r="M507" s="237"/>
      <c r="N507" s="238"/>
      <c r="O507" s="238"/>
      <c r="P507" s="238"/>
      <c r="Q507" s="238"/>
      <c r="R507" s="238"/>
      <c r="S507" s="238"/>
      <c r="T507" s="23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0" t="s">
        <v>490</v>
      </c>
      <c r="AU507" s="240" t="s">
        <v>86</v>
      </c>
      <c r="AV507" s="13" t="s">
        <v>84</v>
      </c>
      <c r="AW507" s="13" t="s">
        <v>37</v>
      </c>
      <c r="AX507" s="13" t="s">
        <v>76</v>
      </c>
      <c r="AY507" s="240" t="s">
        <v>152</v>
      </c>
    </row>
    <row r="508" s="14" customFormat="1">
      <c r="A508" s="14"/>
      <c r="B508" s="241"/>
      <c r="C508" s="242"/>
      <c r="D508" s="211" t="s">
        <v>490</v>
      </c>
      <c r="E508" s="243" t="s">
        <v>19</v>
      </c>
      <c r="F508" s="244" t="s">
        <v>2555</v>
      </c>
      <c r="G508" s="242"/>
      <c r="H508" s="245">
        <v>15.164</v>
      </c>
      <c r="I508" s="246"/>
      <c r="J508" s="242"/>
      <c r="K508" s="242"/>
      <c r="L508" s="247"/>
      <c r="M508" s="248"/>
      <c r="N508" s="249"/>
      <c r="O508" s="249"/>
      <c r="P508" s="249"/>
      <c r="Q508" s="249"/>
      <c r="R508" s="249"/>
      <c r="S508" s="249"/>
      <c r="T508" s="250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51" t="s">
        <v>490</v>
      </c>
      <c r="AU508" s="251" t="s">
        <v>86</v>
      </c>
      <c r="AV508" s="14" t="s">
        <v>86</v>
      </c>
      <c r="AW508" s="14" t="s">
        <v>37</v>
      </c>
      <c r="AX508" s="14" t="s">
        <v>76</v>
      </c>
      <c r="AY508" s="251" t="s">
        <v>152</v>
      </c>
    </row>
    <row r="509" s="14" customFormat="1">
      <c r="A509" s="14"/>
      <c r="B509" s="241"/>
      <c r="C509" s="242"/>
      <c r="D509" s="211" t="s">
        <v>490</v>
      </c>
      <c r="E509" s="243" t="s">
        <v>19</v>
      </c>
      <c r="F509" s="244" t="s">
        <v>2556</v>
      </c>
      <c r="G509" s="242"/>
      <c r="H509" s="245">
        <v>6.8220000000000001</v>
      </c>
      <c r="I509" s="246"/>
      <c r="J509" s="242"/>
      <c r="K509" s="242"/>
      <c r="L509" s="247"/>
      <c r="M509" s="248"/>
      <c r="N509" s="249"/>
      <c r="O509" s="249"/>
      <c r="P509" s="249"/>
      <c r="Q509" s="249"/>
      <c r="R509" s="249"/>
      <c r="S509" s="249"/>
      <c r="T509" s="250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1" t="s">
        <v>490</v>
      </c>
      <c r="AU509" s="251" t="s">
        <v>86</v>
      </c>
      <c r="AV509" s="14" t="s">
        <v>86</v>
      </c>
      <c r="AW509" s="14" t="s">
        <v>37</v>
      </c>
      <c r="AX509" s="14" t="s">
        <v>76</v>
      </c>
      <c r="AY509" s="251" t="s">
        <v>152</v>
      </c>
    </row>
    <row r="510" s="14" customFormat="1">
      <c r="A510" s="14"/>
      <c r="B510" s="241"/>
      <c r="C510" s="242"/>
      <c r="D510" s="211" t="s">
        <v>490</v>
      </c>
      <c r="E510" s="243" t="s">
        <v>19</v>
      </c>
      <c r="F510" s="244" t="s">
        <v>2557</v>
      </c>
      <c r="G510" s="242"/>
      <c r="H510" s="245">
        <v>6.4640000000000004</v>
      </c>
      <c r="I510" s="246"/>
      <c r="J510" s="242"/>
      <c r="K510" s="242"/>
      <c r="L510" s="247"/>
      <c r="M510" s="248"/>
      <c r="N510" s="249"/>
      <c r="O510" s="249"/>
      <c r="P510" s="249"/>
      <c r="Q510" s="249"/>
      <c r="R510" s="249"/>
      <c r="S510" s="249"/>
      <c r="T510" s="250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251" t="s">
        <v>490</v>
      </c>
      <c r="AU510" s="251" t="s">
        <v>86</v>
      </c>
      <c r="AV510" s="14" t="s">
        <v>86</v>
      </c>
      <c r="AW510" s="14" t="s">
        <v>37</v>
      </c>
      <c r="AX510" s="14" t="s">
        <v>76</v>
      </c>
      <c r="AY510" s="251" t="s">
        <v>152</v>
      </c>
    </row>
    <row r="511" s="14" customFormat="1">
      <c r="A511" s="14"/>
      <c r="B511" s="241"/>
      <c r="C511" s="242"/>
      <c r="D511" s="211" t="s">
        <v>490</v>
      </c>
      <c r="E511" s="243" t="s">
        <v>19</v>
      </c>
      <c r="F511" s="244" t="s">
        <v>2558</v>
      </c>
      <c r="G511" s="242"/>
      <c r="H511" s="245">
        <v>6.2770000000000001</v>
      </c>
      <c r="I511" s="246"/>
      <c r="J511" s="242"/>
      <c r="K511" s="242"/>
      <c r="L511" s="247"/>
      <c r="M511" s="248"/>
      <c r="N511" s="249"/>
      <c r="O511" s="249"/>
      <c r="P511" s="249"/>
      <c r="Q511" s="249"/>
      <c r="R511" s="249"/>
      <c r="S511" s="249"/>
      <c r="T511" s="25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1" t="s">
        <v>490</v>
      </c>
      <c r="AU511" s="251" t="s">
        <v>86</v>
      </c>
      <c r="AV511" s="14" t="s">
        <v>86</v>
      </c>
      <c r="AW511" s="14" t="s">
        <v>37</v>
      </c>
      <c r="AX511" s="14" t="s">
        <v>76</v>
      </c>
      <c r="AY511" s="251" t="s">
        <v>152</v>
      </c>
    </row>
    <row r="512" s="15" customFormat="1">
      <c r="A512" s="15"/>
      <c r="B512" s="252"/>
      <c r="C512" s="253"/>
      <c r="D512" s="211" t="s">
        <v>490</v>
      </c>
      <c r="E512" s="254" t="s">
        <v>19</v>
      </c>
      <c r="F512" s="255" t="s">
        <v>502</v>
      </c>
      <c r="G512" s="253"/>
      <c r="H512" s="256">
        <v>34.726999999999997</v>
      </c>
      <c r="I512" s="257"/>
      <c r="J512" s="253"/>
      <c r="K512" s="253"/>
      <c r="L512" s="258"/>
      <c r="M512" s="259"/>
      <c r="N512" s="260"/>
      <c r="O512" s="260"/>
      <c r="P512" s="260"/>
      <c r="Q512" s="260"/>
      <c r="R512" s="260"/>
      <c r="S512" s="260"/>
      <c r="T512" s="261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2" t="s">
        <v>490</v>
      </c>
      <c r="AU512" s="262" t="s">
        <v>86</v>
      </c>
      <c r="AV512" s="15" t="s">
        <v>151</v>
      </c>
      <c r="AW512" s="15" t="s">
        <v>37</v>
      </c>
      <c r="AX512" s="15" t="s">
        <v>84</v>
      </c>
      <c r="AY512" s="262" t="s">
        <v>152</v>
      </c>
    </row>
    <row r="513" s="11" customFormat="1" ht="22.8" customHeight="1">
      <c r="A513" s="11"/>
      <c r="B513" s="184"/>
      <c r="C513" s="185"/>
      <c r="D513" s="186" t="s">
        <v>75</v>
      </c>
      <c r="E513" s="227" t="s">
        <v>182</v>
      </c>
      <c r="F513" s="227" t="s">
        <v>2559</v>
      </c>
      <c r="G513" s="185"/>
      <c r="H513" s="185"/>
      <c r="I513" s="188"/>
      <c r="J513" s="228">
        <f>BK513</f>
        <v>0</v>
      </c>
      <c r="K513" s="185"/>
      <c r="L513" s="190"/>
      <c r="M513" s="191"/>
      <c r="N513" s="192"/>
      <c r="O513" s="192"/>
      <c r="P513" s="193">
        <f>SUM(P514:P536)</f>
        <v>0</v>
      </c>
      <c r="Q513" s="192"/>
      <c r="R513" s="193">
        <f>SUM(R514:R536)</f>
        <v>4.5575540000000005</v>
      </c>
      <c r="S513" s="192"/>
      <c r="T513" s="194">
        <f>SUM(T514:T536)</f>
        <v>0.20000000000000001</v>
      </c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R513" s="195" t="s">
        <v>84</v>
      </c>
      <c r="AT513" s="196" t="s">
        <v>75</v>
      </c>
      <c r="AU513" s="196" t="s">
        <v>84</v>
      </c>
      <c r="AY513" s="195" t="s">
        <v>152</v>
      </c>
      <c r="BK513" s="197">
        <f>SUM(BK514:BK536)</f>
        <v>0</v>
      </c>
    </row>
    <row r="514" s="2" customFormat="1" ht="24.15" customHeight="1">
      <c r="A514" s="40"/>
      <c r="B514" s="41"/>
      <c r="C514" s="198" t="s">
        <v>414</v>
      </c>
      <c r="D514" s="198" t="s">
        <v>153</v>
      </c>
      <c r="E514" s="199" t="s">
        <v>2560</v>
      </c>
      <c r="F514" s="200" t="s">
        <v>2561</v>
      </c>
      <c r="G514" s="201" t="s">
        <v>156</v>
      </c>
      <c r="H514" s="202">
        <v>1</v>
      </c>
      <c r="I514" s="203"/>
      <c r="J514" s="204">
        <f>ROUND(I514*H514,2)</f>
        <v>0</v>
      </c>
      <c r="K514" s="200" t="s">
        <v>486</v>
      </c>
      <c r="L514" s="46"/>
      <c r="M514" s="205" t="s">
        <v>19</v>
      </c>
      <c r="N514" s="206" t="s">
        <v>47</v>
      </c>
      <c r="O514" s="86"/>
      <c r="P514" s="207">
        <f>O514*H514</f>
        <v>0</v>
      </c>
      <c r="Q514" s="207">
        <v>0.00050000000000000001</v>
      </c>
      <c r="R514" s="207">
        <f>Q514*H514</f>
        <v>0.00050000000000000001</v>
      </c>
      <c r="S514" s="207">
        <v>0</v>
      </c>
      <c r="T514" s="208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09" t="s">
        <v>151</v>
      </c>
      <c r="AT514" s="209" t="s">
        <v>153</v>
      </c>
      <c r="AU514" s="209" t="s">
        <v>86</v>
      </c>
      <c r="AY514" s="19" t="s">
        <v>152</v>
      </c>
      <c r="BE514" s="210">
        <f>IF(N514="základní",J514,0)</f>
        <v>0</v>
      </c>
      <c r="BF514" s="210">
        <f>IF(N514="snížená",J514,0)</f>
        <v>0</v>
      </c>
      <c r="BG514" s="210">
        <f>IF(N514="zákl. přenesená",J514,0)</f>
        <v>0</v>
      </c>
      <c r="BH514" s="210">
        <f>IF(N514="sníž. přenesená",J514,0)</f>
        <v>0</v>
      </c>
      <c r="BI514" s="210">
        <f>IF(N514="nulová",J514,0)</f>
        <v>0</v>
      </c>
      <c r="BJ514" s="19" t="s">
        <v>84</v>
      </c>
      <c r="BK514" s="210">
        <f>ROUND(I514*H514,2)</f>
        <v>0</v>
      </c>
      <c r="BL514" s="19" t="s">
        <v>151</v>
      </c>
      <c r="BM514" s="209" t="s">
        <v>2562</v>
      </c>
    </row>
    <row r="515" s="2" customFormat="1">
      <c r="A515" s="40"/>
      <c r="B515" s="41"/>
      <c r="C515" s="42"/>
      <c r="D515" s="229" t="s">
        <v>488</v>
      </c>
      <c r="E515" s="42"/>
      <c r="F515" s="230" t="s">
        <v>2563</v>
      </c>
      <c r="G515" s="42"/>
      <c r="H515" s="42"/>
      <c r="I515" s="213"/>
      <c r="J515" s="42"/>
      <c r="K515" s="42"/>
      <c r="L515" s="46"/>
      <c r="M515" s="214"/>
      <c r="N515" s="215"/>
      <c r="O515" s="86"/>
      <c r="P515" s="86"/>
      <c r="Q515" s="86"/>
      <c r="R515" s="86"/>
      <c r="S515" s="86"/>
      <c r="T515" s="87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488</v>
      </c>
      <c r="AU515" s="19" t="s">
        <v>86</v>
      </c>
    </row>
    <row r="516" s="2" customFormat="1">
      <c r="A516" s="40"/>
      <c r="B516" s="41"/>
      <c r="C516" s="42"/>
      <c r="D516" s="211" t="s">
        <v>394</v>
      </c>
      <c r="E516" s="42"/>
      <c r="F516" s="212" t="s">
        <v>2564</v>
      </c>
      <c r="G516" s="42"/>
      <c r="H516" s="42"/>
      <c r="I516" s="213"/>
      <c r="J516" s="42"/>
      <c r="K516" s="42"/>
      <c r="L516" s="46"/>
      <c r="M516" s="214"/>
      <c r="N516" s="215"/>
      <c r="O516" s="86"/>
      <c r="P516" s="86"/>
      <c r="Q516" s="86"/>
      <c r="R516" s="86"/>
      <c r="S516" s="86"/>
      <c r="T516" s="87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9" t="s">
        <v>394</v>
      </c>
      <c r="AU516" s="19" t="s">
        <v>86</v>
      </c>
    </row>
    <row r="517" s="14" customFormat="1">
      <c r="A517" s="14"/>
      <c r="B517" s="241"/>
      <c r="C517" s="242"/>
      <c r="D517" s="211" t="s">
        <v>490</v>
      </c>
      <c r="E517" s="243" t="s">
        <v>19</v>
      </c>
      <c r="F517" s="244" t="s">
        <v>2565</v>
      </c>
      <c r="G517" s="242"/>
      <c r="H517" s="245">
        <v>1</v>
      </c>
      <c r="I517" s="246"/>
      <c r="J517" s="242"/>
      <c r="K517" s="242"/>
      <c r="L517" s="247"/>
      <c r="M517" s="248"/>
      <c r="N517" s="249"/>
      <c r="O517" s="249"/>
      <c r="P517" s="249"/>
      <c r="Q517" s="249"/>
      <c r="R517" s="249"/>
      <c r="S517" s="249"/>
      <c r="T517" s="250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51" t="s">
        <v>490</v>
      </c>
      <c r="AU517" s="251" t="s">
        <v>86</v>
      </c>
      <c r="AV517" s="14" t="s">
        <v>86</v>
      </c>
      <c r="AW517" s="14" t="s">
        <v>37</v>
      </c>
      <c r="AX517" s="14" t="s">
        <v>84</v>
      </c>
      <c r="AY517" s="251" t="s">
        <v>152</v>
      </c>
    </row>
    <row r="518" s="2" customFormat="1" ht="16.5" customHeight="1">
      <c r="A518" s="40"/>
      <c r="B518" s="41"/>
      <c r="C518" s="274" t="s">
        <v>419</v>
      </c>
      <c r="D518" s="274" t="s">
        <v>674</v>
      </c>
      <c r="E518" s="275" t="s">
        <v>2566</v>
      </c>
      <c r="F518" s="276" t="s">
        <v>2567</v>
      </c>
      <c r="G518" s="277" t="s">
        <v>156</v>
      </c>
      <c r="H518" s="278">
        <v>1.01</v>
      </c>
      <c r="I518" s="279"/>
      <c r="J518" s="280">
        <f>ROUND(I518*H518,2)</f>
        <v>0</v>
      </c>
      <c r="K518" s="276" t="s">
        <v>486</v>
      </c>
      <c r="L518" s="281"/>
      <c r="M518" s="282" t="s">
        <v>19</v>
      </c>
      <c r="N518" s="283" t="s">
        <v>47</v>
      </c>
      <c r="O518" s="86"/>
      <c r="P518" s="207">
        <f>O518*H518</f>
        <v>0</v>
      </c>
      <c r="Q518" s="207">
        <v>1.7243999999999999</v>
      </c>
      <c r="R518" s="207">
        <f>Q518*H518</f>
        <v>1.741644</v>
      </c>
      <c r="S518" s="207">
        <v>0</v>
      </c>
      <c r="T518" s="208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09" t="s">
        <v>182</v>
      </c>
      <c r="AT518" s="209" t="s">
        <v>674</v>
      </c>
      <c r="AU518" s="209" t="s">
        <v>86</v>
      </c>
      <c r="AY518" s="19" t="s">
        <v>152</v>
      </c>
      <c r="BE518" s="210">
        <f>IF(N518="základní",J518,0)</f>
        <v>0</v>
      </c>
      <c r="BF518" s="210">
        <f>IF(N518="snížená",J518,0)</f>
        <v>0</v>
      </c>
      <c r="BG518" s="210">
        <f>IF(N518="zákl. přenesená",J518,0)</f>
        <v>0</v>
      </c>
      <c r="BH518" s="210">
        <f>IF(N518="sníž. přenesená",J518,0)</f>
        <v>0</v>
      </c>
      <c r="BI518" s="210">
        <f>IF(N518="nulová",J518,0)</f>
        <v>0</v>
      </c>
      <c r="BJ518" s="19" t="s">
        <v>84</v>
      </c>
      <c r="BK518" s="210">
        <f>ROUND(I518*H518,2)</f>
        <v>0</v>
      </c>
      <c r="BL518" s="19" t="s">
        <v>151</v>
      </c>
      <c r="BM518" s="209" t="s">
        <v>2568</v>
      </c>
    </row>
    <row r="519" s="14" customFormat="1">
      <c r="A519" s="14"/>
      <c r="B519" s="241"/>
      <c r="C519" s="242"/>
      <c r="D519" s="211" t="s">
        <v>490</v>
      </c>
      <c r="E519" s="242"/>
      <c r="F519" s="244" t="s">
        <v>2530</v>
      </c>
      <c r="G519" s="242"/>
      <c r="H519" s="245">
        <v>1.01</v>
      </c>
      <c r="I519" s="246"/>
      <c r="J519" s="242"/>
      <c r="K519" s="242"/>
      <c r="L519" s="247"/>
      <c r="M519" s="248"/>
      <c r="N519" s="249"/>
      <c r="O519" s="249"/>
      <c r="P519" s="249"/>
      <c r="Q519" s="249"/>
      <c r="R519" s="249"/>
      <c r="S519" s="249"/>
      <c r="T519" s="250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51" t="s">
        <v>490</v>
      </c>
      <c r="AU519" s="251" t="s">
        <v>86</v>
      </c>
      <c r="AV519" s="14" t="s">
        <v>86</v>
      </c>
      <c r="AW519" s="14" t="s">
        <v>4</v>
      </c>
      <c r="AX519" s="14" t="s">
        <v>84</v>
      </c>
      <c r="AY519" s="251" t="s">
        <v>152</v>
      </c>
    </row>
    <row r="520" s="2" customFormat="1" ht="16.5" customHeight="1">
      <c r="A520" s="40"/>
      <c r="B520" s="41"/>
      <c r="C520" s="198" t="s">
        <v>424</v>
      </c>
      <c r="D520" s="198" t="s">
        <v>153</v>
      </c>
      <c r="E520" s="199" t="s">
        <v>2569</v>
      </c>
      <c r="F520" s="200" t="s">
        <v>2570</v>
      </c>
      <c r="G520" s="201" t="s">
        <v>411</v>
      </c>
      <c r="H520" s="202">
        <v>1</v>
      </c>
      <c r="I520" s="203"/>
      <c r="J520" s="204">
        <f>ROUND(I520*H520,2)</f>
        <v>0</v>
      </c>
      <c r="K520" s="200" t="s">
        <v>486</v>
      </c>
      <c r="L520" s="46"/>
      <c r="M520" s="205" t="s">
        <v>19</v>
      </c>
      <c r="N520" s="206" t="s">
        <v>47</v>
      </c>
      <c r="O520" s="86"/>
      <c r="P520" s="207">
        <f>O520*H520</f>
        <v>0</v>
      </c>
      <c r="Q520" s="207">
        <v>0.0022699999999999999</v>
      </c>
      <c r="R520" s="207">
        <f>Q520*H520</f>
        <v>0.0022699999999999999</v>
      </c>
      <c r="S520" s="207">
        <v>0</v>
      </c>
      <c r="T520" s="208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09" t="s">
        <v>151</v>
      </c>
      <c r="AT520" s="209" t="s">
        <v>153</v>
      </c>
      <c r="AU520" s="209" t="s">
        <v>86</v>
      </c>
      <c r="AY520" s="19" t="s">
        <v>152</v>
      </c>
      <c r="BE520" s="210">
        <f>IF(N520="základní",J520,0)</f>
        <v>0</v>
      </c>
      <c r="BF520" s="210">
        <f>IF(N520="snížená",J520,0)</f>
        <v>0</v>
      </c>
      <c r="BG520" s="210">
        <f>IF(N520="zákl. přenesená",J520,0)</f>
        <v>0</v>
      </c>
      <c r="BH520" s="210">
        <f>IF(N520="sníž. přenesená",J520,0)</f>
        <v>0</v>
      </c>
      <c r="BI520" s="210">
        <f>IF(N520="nulová",J520,0)</f>
        <v>0</v>
      </c>
      <c r="BJ520" s="19" t="s">
        <v>84</v>
      </c>
      <c r="BK520" s="210">
        <f>ROUND(I520*H520,2)</f>
        <v>0</v>
      </c>
      <c r="BL520" s="19" t="s">
        <v>151</v>
      </c>
      <c r="BM520" s="209" t="s">
        <v>2571</v>
      </c>
    </row>
    <row r="521" s="2" customFormat="1">
      <c r="A521" s="40"/>
      <c r="B521" s="41"/>
      <c r="C521" s="42"/>
      <c r="D521" s="229" t="s">
        <v>488</v>
      </c>
      <c r="E521" s="42"/>
      <c r="F521" s="230" t="s">
        <v>2572</v>
      </c>
      <c r="G521" s="42"/>
      <c r="H521" s="42"/>
      <c r="I521" s="213"/>
      <c r="J521" s="42"/>
      <c r="K521" s="42"/>
      <c r="L521" s="46"/>
      <c r="M521" s="214"/>
      <c r="N521" s="215"/>
      <c r="O521" s="86"/>
      <c r="P521" s="86"/>
      <c r="Q521" s="86"/>
      <c r="R521" s="86"/>
      <c r="S521" s="86"/>
      <c r="T521" s="87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9" t="s">
        <v>488</v>
      </c>
      <c r="AU521" s="19" t="s">
        <v>86</v>
      </c>
    </row>
    <row r="522" s="14" customFormat="1">
      <c r="A522" s="14"/>
      <c r="B522" s="241"/>
      <c r="C522" s="242"/>
      <c r="D522" s="211" t="s">
        <v>490</v>
      </c>
      <c r="E522" s="243" t="s">
        <v>19</v>
      </c>
      <c r="F522" s="244" t="s">
        <v>2573</v>
      </c>
      <c r="G522" s="242"/>
      <c r="H522" s="245">
        <v>1</v>
      </c>
      <c r="I522" s="246"/>
      <c r="J522" s="242"/>
      <c r="K522" s="242"/>
      <c r="L522" s="247"/>
      <c r="M522" s="248"/>
      <c r="N522" s="249"/>
      <c r="O522" s="249"/>
      <c r="P522" s="249"/>
      <c r="Q522" s="249"/>
      <c r="R522" s="249"/>
      <c r="S522" s="249"/>
      <c r="T522" s="250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1" t="s">
        <v>490</v>
      </c>
      <c r="AU522" s="251" t="s">
        <v>86</v>
      </c>
      <c r="AV522" s="14" t="s">
        <v>86</v>
      </c>
      <c r="AW522" s="14" t="s">
        <v>37</v>
      </c>
      <c r="AX522" s="14" t="s">
        <v>84</v>
      </c>
      <c r="AY522" s="251" t="s">
        <v>152</v>
      </c>
    </row>
    <row r="523" s="2" customFormat="1" ht="16.5" customHeight="1">
      <c r="A523" s="40"/>
      <c r="B523" s="41"/>
      <c r="C523" s="274" t="s">
        <v>429</v>
      </c>
      <c r="D523" s="274" t="s">
        <v>674</v>
      </c>
      <c r="E523" s="275" t="s">
        <v>2574</v>
      </c>
      <c r="F523" s="276" t="s">
        <v>2575</v>
      </c>
      <c r="G523" s="277" t="s">
        <v>411</v>
      </c>
      <c r="H523" s="278">
        <v>1</v>
      </c>
      <c r="I523" s="279"/>
      <c r="J523" s="280">
        <f>ROUND(I523*H523,2)</f>
        <v>0</v>
      </c>
      <c r="K523" s="276" t="s">
        <v>486</v>
      </c>
      <c r="L523" s="281"/>
      <c r="M523" s="282" t="s">
        <v>19</v>
      </c>
      <c r="N523" s="283" t="s">
        <v>47</v>
      </c>
      <c r="O523" s="86"/>
      <c r="P523" s="207">
        <f>O523*H523</f>
        <v>0</v>
      </c>
      <c r="Q523" s="207">
        <v>0.014</v>
      </c>
      <c r="R523" s="207">
        <f>Q523*H523</f>
        <v>0.014</v>
      </c>
      <c r="S523" s="207">
        <v>0</v>
      </c>
      <c r="T523" s="208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09" t="s">
        <v>182</v>
      </c>
      <c r="AT523" s="209" t="s">
        <v>674</v>
      </c>
      <c r="AU523" s="209" t="s">
        <v>86</v>
      </c>
      <c r="AY523" s="19" t="s">
        <v>152</v>
      </c>
      <c r="BE523" s="210">
        <f>IF(N523="základní",J523,0)</f>
        <v>0</v>
      </c>
      <c r="BF523" s="210">
        <f>IF(N523="snížená",J523,0)</f>
        <v>0</v>
      </c>
      <c r="BG523" s="210">
        <f>IF(N523="zákl. přenesená",J523,0)</f>
        <v>0</v>
      </c>
      <c r="BH523" s="210">
        <f>IF(N523="sníž. přenesená",J523,0)</f>
        <v>0</v>
      </c>
      <c r="BI523" s="210">
        <f>IF(N523="nulová",J523,0)</f>
        <v>0</v>
      </c>
      <c r="BJ523" s="19" t="s">
        <v>84</v>
      </c>
      <c r="BK523" s="210">
        <f>ROUND(I523*H523,2)</f>
        <v>0</v>
      </c>
      <c r="BL523" s="19" t="s">
        <v>151</v>
      </c>
      <c r="BM523" s="209" t="s">
        <v>2576</v>
      </c>
    </row>
    <row r="524" s="2" customFormat="1" ht="16.5" customHeight="1">
      <c r="A524" s="40"/>
      <c r="B524" s="41"/>
      <c r="C524" s="198" t="s">
        <v>434</v>
      </c>
      <c r="D524" s="198" t="s">
        <v>153</v>
      </c>
      <c r="E524" s="199" t="s">
        <v>2577</v>
      </c>
      <c r="F524" s="200" t="s">
        <v>2578</v>
      </c>
      <c r="G524" s="201" t="s">
        <v>156</v>
      </c>
      <c r="H524" s="202">
        <v>1</v>
      </c>
      <c r="I524" s="203"/>
      <c r="J524" s="204">
        <f>ROUND(I524*H524,2)</f>
        <v>0</v>
      </c>
      <c r="K524" s="200" t="s">
        <v>486</v>
      </c>
      <c r="L524" s="46"/>
      <c r="M524" s="205" t="s">
        <v>19</v>
      </c>
      <c r="N524" s="206" t="s">
        <v>47</v>
      </c>
      <c r="O524" s="86"/>
      <c r="P524" s="207">
        <f>O524*H524</f>
        <v>0</v>
      </c>
      <c r="Q524" s="207">
        <v>0</v>
      </c>
      <c r="R524" s="207">
        <f>Q524*H524</f>
        <v>0</v>
      </c>
      <c r="S524" s="207">
        <v>0</v>
      </c>
      <c r="T524" s="208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09" t="s">
        <v>151</v>
      </c>
      <c r="AT524" s="209" t="s">
        <v>153</v>
      </c>
      <c r="AU524" s="209" t="s">
        <v>86</v>
      </c>
      <c r="AY524" s="19" t="s">
        <v>152</v>
      </c>
      <c r="BE524" s="210">
        <f>IF(N524="základní",J524,0)</f>
        <v>0</v>
      </c>
      <c r="BF524" s="210">
        <f>IF(N524="snížená",J524,0)</f>
        <v>0</v>
      </c>
      <c r="BG524" s="210">
        <f>IF(N524="zákl. přenesená",J524,0)</f>
        <v>0</v>
      </c>
      <c r="BH524" s="210">
        <f>IF(N524="sníž. přenesená",J524,0)</f>
        <v>0</v>
      </c>
      <c r="BI524" s="210">
        <f>IF(N524="nulová",J524,0)</f>
        <v>0</v>
      </c>
      <c r="BJ524" s="19" t="s">
        <v>84</v>
      </c>
      <c r="BK524" s="210">
        <f>ROUND(I524*H524,2)</f>
        <v>0</v>
      </c>
      <c r="BL524" s="19" t="s">
        <v>151</v>
      </c>
      <c r="BM524" s="209" t="s">
        <v>2579</v>
      </c>
    </row>
    <row r="525" s="2" customFormat="1">
      <c r="A525" s="40"/>
      <c r="B525" s="41"/>
      <c r="C525" s="42"/>
      <c r="D525" s="229" t="s">
        <v>488</v>
      </c>
      <c r="E525" s="42"/>
      <c r="F525" s="230" t="s">
        <v>2580</v>
      </c>
      <c r="G525" s="42"/>
      <c r="H525" s="42"/>
      <c r="I525" s="213"/>
      <c r="J525" s="42"/>
      <c r="K525" s="42"/>
      <c r="L525" s="46"/>
      <c r="M525" s="214"/>
      <c r="N525" s="215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488</v>
      </c>
      <c r="AU525" s="19" t="s">
        <v>86</v>
      </c>
    </row>
    <row r="526" s="14" customFormat="1">
      <c r="A526" s="14"/>
      <c r="B526" s="241"/>
      <c r="C526" s="242"/>
      <c r="D526" s="211" t="s">
        <v>490</v>
      </c>
      <c r="E526" s="243" t="s">
        <v>19</v>
      </c>
      <c r="F526" s="244" t="s">
        <v>2565</v>
      </c>
      <c r="G526" s="242"/>
      <c r="H526" s="245">
        <v>1</v>
      </c>
      <c r="I526" s="246"/>
      <c r="J526" s="242"/>
      <c r="K526" s="242"/>
      <c r="L526" s="247"/>
      <c r="M526" s="248"/>
      <c r="N526" s="249"/>
      <c r="O526" s="249"/>
      <c r="P526" s="249"/>
      <c r="Q526" s="249"/>
      <c r="R526" s="249"/>
      <c r="S526" s="249"/>
      <c r="T526" s="250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1" t="s">
        <v>490</v>
      </c>
      <c r="AU526" s="251" t="s">
        <v>86</v>
      </c>
      <c r="AV526" s="14" t="s">
        <v>86</v>
      </c>
      <c r="AW526" s="14" t="s">
        <v>37</v>
      </c>
      <c r="AX526" s="14" t="s">
        <v>84</v>
      </c>
      <c r="AY526" s="251" t="s">
        <v>152</v>
      </c>
    </row>
    <row r="527" s="2" customFormat="1" ht="16.5" customHeight="1">
      <c r="A527" s="40"/>
      <c r="B527" s="41"/>
      <c r="C527" s="198" t="s">
        <v>439</v>
      </c>
      <c r="D527" s="198" t="s">
        <v>153</v>
      </c>
      <c r="E527" s="199" t="s">
        <v>2581</v>
      </c>
      <c r="F527" s="200" t="s">
        <v>2582</v>
      </c>
      <c r="G527" s="201" t="s">
        <v>411</v>
      </c>
      <c r="H527" s="202">
        <v>2</v>
      </c>
      <c r="I527" s="203"/>
      <c r="J527" s="204">
        <f>ROUND(I527*H527,2)</f>
        <v>0</v>
      </c>
      <c r="K527" s="200" t="s">
        <v>486</v>
      </c>
      <c r="L527" s="46"/>
      <c r="M527" s="205" t="s">
        <v>19</v>
      </c>
      <c r="N527" s="206" t="s">
        <v>47</v>
      </c>
      <c r="O527" s="86"/>
      <c r="P527" s="207">
        <f>O527*H527</f>
        <v>0</v>
      </c>
      <c r="Q527" s="207">
        <v>1.3900699999999999</v>
      </c>
      <c r="R527" s="207">
        <f>Q527*H527</f>
        <v>2.7801399999999998</v>
      </c>
      <c r="S527" s="207">
        <v>0</v>
      </c>
      <c r="T527" s="208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09" t="s">
        <v>151</v>
      </c>
      <c r="AT527" s="209" t="s">
        <v>153</v>
      </c>
      <c r="AU527" s="209" t="s">
        <v>86</v>
      </c>
      <c r="AY527" s="19" t="s">
        <v>152</v>
      </c>
      <c r="BE527" s="210">
        <f>IF(N527="základní",J527,0)</f>
        <v>0</v>
      </c>
      <c r="BF527" s="210">
        <f>IF(N527="snížená",J527,0)</f>
        <v>0</v>
      </c>
      <c r="BG527" s="210">
        <f>IF(N527="zákl. přenesená",J527,0)</f>
        <v>0</v>
      </c>
      <c r="BH527" s="210">
        <f>IF(N527="sníž. přenesená",J527,0)</f>
        <v>0</v>
      </c>
      <c r="BI527" s="210">
        <f>IF(N527="nulová",J527,0)</f>
        <v>0</v>
      </c>
      <c r="BJ527" s="19" t="s">
        <v>84</v>
      </c>
      <c r="BK527" s="210">
        <f>ROUND(I527*H527,2)</f>
        <v>0</v>
      </c>
      <c r="BL527" s="19" t="s">
        <v>151</v>
      </c>
      <c r="BM527" s="209" t="s">
        <v>2583</v>
      </c>
    </row>
    <row r="528" s="2" customFormat="1">
      <c r="A528" s="40"/>
      <c r="B528" s="41"/>
      <c r="C528" s="42"/>
      <c r="D528" s="229" t="s">
        <v>488</v>
      </c>
      <c r="E528" s="42"/>
      <c r="F528" s="230" t="s">
        <v>2584</v>
      </c>
      <c r="G528" s="42"/>
      <c r="H528" s="42"/>
      <c r="I528" s="213"/>
      <c r="J528" s="42"/>
      <c r="K528" s="42"/>
      <c r="L528" s="46"/>
      <c r="M528" s="214"/>
      <c r="N528" s="215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488</v>
      </c>
      <c r="AU528" s="19" t="s">
        <v>86</v>
      </c>
    </row>
    <row r="529" s="14" customFormat="1">
      <c r="A529" s="14"/>
      <c r="B529" s="241"/>
      <c r="C529" s="242"/>
      <c r="D529" s="211" t="s">
        <v>490</v>
      </c>
      <c r="E529" s="243" t="s">
        <v>19</v>
      </c>
      <c r="F529" s="244" t="s">
        <v>2585</v>
      </c>
      <c r="G529" s="242"/>
      <c r="H529" s="245">
        <v>2</v>
      </c>
      <c r="I529" s="246"/>
      <c r="J529" s="242"/>
      <c r="K529" s="242"/>
      <c r="L529" s="247"/>
      <c r="M529" s="248"/>
      <c r="N529" s="249"/>
      <c r="O529" s="249"/>
      <c r="P529" s="249"/>
      <c r="Q529" s="249"/>
      <c r="R529" s="249"/>
      <c r="S529" s="249"/>
      <c r="T529" s="250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1" t="s">
        <v>490</v>
      </c>
      <c r="AU529" s="251" t="s">
        <v>86</v>
      </c>
      <c r="AV529" s="14" t="s">
        <v>86</v>
      </c>
      <c r="AW529" s="14" t="s">
        <v>37</v>
      </c>
      <c r="AX529" s="14" t="s">
        <v>84</v>
      </c>
      <c r="AY529" s="251" t="s">
        <v>152</v>
      </c>
    </row>
    <row r="530" s="2" customFormat="1" ht="24.15" customHeight="1">
      <c r="A530" s="40"/>
      <c r="B530" s="41"/>
      <c r="C530" s="198" t="s">
        <v>444</v>
      </c>
      <c r="D530" s="198" t="s">
        <v>153</v>
      </c>
      <c r="E530" s="199" t="s">
        <v>2586</v>
      </c>
      <c r="F530" s="200" t="s">
        <v>2587</v>
      </c>
      <c r="G530" s="201" t="s">
        <v>411</v>
      </c>
      <c r="H530" s="202">
        <v>1</v>
      </c>
      <c r="I530" s="203"/>
      <c r="J530" s="204">
        <f>ROUND(I530*H530,2)</f>
        <v>0</v>
      </c>
      <c r="K530" s="200" t="s">
        <v>157</v>
      </c>
      <c r="L530" s="46"/>
      <c r="M530" s="205" t="s">
        <v>19</v>
      </c>
      <c r="N530" s="206" t="s">
        <v>47</v>
      </c>
      <c r="O530" s="86"/>
      <c r="P530" s="207">
        <f>O530*H530</f>
        <v>0</v>
      </c>
      <c r="Q530" s="207">
        <v>0.019</v>
      </c>
      <c r="R530" s="207">
        <f>Q530*H530</f>
        <v>0.019</v>
      </c>
      <c r="S530" s="207">
        <v>0</v>
      </c>
      <c r="T530" s="208">
        <f>S530*H530</f>
        <v>0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09" t="s">
        <v>151</v>
      </c>
      <c r="AT530" s="209" t="s">
        <v>153</v>
      </c>
      <c r="AU530" s="209" t="s">
        <v>86</v>
      </c>
      <c r="AY530" s="19" t="s">
        <v>152</v>
      </c>
      <c r="BE530" s="210">
        <f>IF(N530="základní",J530,0)</f>
        <v>0</v>
      </c>
      <c r="BF530" s="210">
        <f>IF(N530="snížená",J530,0)</f>
        <v>0</v>
      </c>
      <c r="BG530" s="210">
        <f>IF(N530="zákl. přenesená",J530,0)</f>
        <v>0</v>
      </c>
      <c r="BH530" s="210">
        <f>IF(N530="sníž. přenesená",J530,0)</f>
        <v>0</v>
      </c>
      <c r="BI530" s="210">
        <f>IF(N530="nulová",J530,0)</f>
        <v>0</v>
      </c>
      <c r="BJ530" s="19" t="s">
        <v>84</v>
      </c>
      <c r="BK530" s="210">
        <f>ROUND(I530*H530,2)</f>
        <v>0</v>
      </c>
      <c r="BL530" s="19" t="s">
        <v>151</v>
      </c>
      <c r="BM530" s="209" t="s">
        <v>2588</v>
      </c>
    </row>
    <row r="531" s="2" customFormat="1">
      <c r="A531" s="40"/>
      <c r="B531" s="41"/>
      <c r="C531" s="42"/>
      <c r="D531" s="211" t="s">
        <v>394</v>
      </c>
      <c r="E531" s="42"/>
      <c r="F531" s="212" t="s">
        <v>2589</v>
      </c>
      <c r="G531" s="42"/>
      <c r="H531" s="42"/>
      <c r="I531" s="213"/>
      <c r="J531" s="42"/>
      <c r="K531" s="42"/>
      <c r="L531" s="46"/>
      <c r="M531" s="214"/>
      <c r="N531" s="215"/>
      <c r="O531" s="86"/>
      <c r="P531" s="86"/>
      <c r="Q531" s="86"/>
      <c r="R531" s="86"/>
      <c r="S531" s="86"/>
      <c r="T531" s="87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T531" s="19" t="s">
        <v>394</v>
      </c>
      <c r="AU531" s="19" t="s">
        <v>86</v>
      </c>
    </row>
    <row r="532" s="2" customFormat="1" ht="16.5" customHeight="1">
      <c r="A532" s="40"/>
      <c r="B532" s="41"/>
      <c r="C532" s="198" t="s">
        <v>448</v>
      </c>
      <c r="D532" s="198" t="s">
        <v>153</v>
      </c>
      <c r="E532" s="199" t="s">
        <v>2590</v>
      </c>
      <c r="F532" s="200" t="s">
        <v>2591</v>
      </c>
      <c r="G532" s="201" t="s">
        <v>411</v>
      </c>
      <c r="H532" s="202">
        <v>1</v>
      </c>
      <c r="I532" s="203"/>
      <c r="J532" s="204">
        <f>ROUND(I532*H532,2)</f>
        <v>0</v>
      </c>
      <c r="K532" s="200" t="s">
        <v>157</v>
      </c>
      <c r="L532" s="46"/>
      <c r="M532" s="205" t="s">
        <v>19</v>
      </c>
      <c r="N532" s="206" t="s">
        <v>47</v>
      </c>
      <c r="O532" s="86"/>
      <c r="P532" s="207">
        <f>O532*H532</f>
        <v>0</v>
      </c>
      <c r="Q532" s="207">
        <v>0</v>
      </c>
      <c r="R532" s="207">
        <f>Q532*H532</f>
        <v>0</v>
      </c>
      <c r="S532" s="207">
        <v>0</v>
      </c>
      <c r="T532" s="208">
        <f>S532*H532</f>
        <v>0</v>
      </c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R532" s="209" t="s">
        <v>151</v>
      </c>
      <c r="AT532" s="209" t="s">
        <v>153</v>
      </c>
      <c r="AU532" s="209" t="s">
        <v>86</v>
      </c>
      <c r="AY532" s="19" t="s">
        <v>152</v>
      </c>
      <c r="BE532" s="210">
        <f>IF(N532="základní",J532,0)</f>
        <v>0</v>
      </c>
      <c r="BF532" s="210">
        <f>IF(N532="snížená",J532,0)</f>
        <v>0</v>
      </c>
      <c r="BG532" s="210">
        <f>IF(N532="zákl. přenesená",J532,0)</f>
        <v>0</v>
      </c>
      <c r="BH532" s="210">
        <f>IF(N532="sníž. přenesená",J532,0)</f>
        <v>0</v>
      </c>
      <c r="BI532" s="210">
        <f>IF(N532="nulová",J532,0)</f>
        <v>0</v>
      </c>
      <c r="BJ532" s="19" t="s">
        <v>84</v>
      </c>
      <c r="BK532" s="210">
        <f>ROUND(I532*H532,2)</f>
        <v>0</v>
      </c>
      <c r="BL532" s="19" t="s">
        <v>151</v>
      </c>
      <c r="BM532" s="209" t="s">
        <v>2592</v>
      </c>
    </row>
    <row r="533" s="2" customFormat="1">
      <c r="A533" s="40"/>
      <c r="B533" s="41"/>
      <c r="C533" s="42"/>
      <c r="D533" s="211" t="s">
        <v>394</v>
      </c>
      <c r="E533" s="42"/>
      <c r="F533" s="212" t="s">
        <v>2593</v>
      </c>
      <c r="G533" s="42"/>
      <c r="H533" s="42"/>
      <c r="I533" s="213"/>
      <c r="J533" s="42"/>
      <c r="K533" s="42"/>
      <c r="L533" s="46"/>
      <c r="M533" s="214"/>
      <c r="N533" s="215"/>
      <c r="O533" s="86"/>
      <c r="P533" s="86"/>
      <c r="Q533" s="86"/>
      <c r="R533" s="86"/>
      <c r="S533" s="86"/>
      <c r="T533" s="87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T533" s="19" t="s">
        <v>394</v>
      </c>
      <c r="AU533" s="19" t="s">
        <v>86</v>
      </c>
    </row>
    <row r="534" s="2" customFormat="1" ht="16.5" customHeight="1">
      <c r="A534" s="40"/>
      <c r="B534" s="41"/>
      <c r="C534" s="198" t="s">
        <v>938</v>
      </c>
      <c r="D534" s="198" t="s">
        <v>153</v>
      </c>
      <c r="E534" s="199" t="s">
        <v>2594</v>
      </c>
      <c r="F534" s="200" t="s">
        <v>2595</v>
      </c>
      <c r="G534" s="201" t="s">
        <v>411</v>
      </c>
      <c r="H534" s="202">
        <v>2</v>
      </c>
      <c r="I534" s="203"/>
      <c r="J534" s="204">
        <f>ROUND(I534*H534,2)</f>
        <v>0</v>
      </c>
      <c r="K534" s="200" t="s">
        <v>486</v>
      </c>
      <c r="L534" s="46"/>
      <c r="M534" s="205" t="s">
        <v>19</v>
      </c>
      <c r="N534" s="206" t="s">
        <v>47</v>
      </c>
      <c r="O534" s="86"/>
      <c r="P534" s="207">
        <f>O534*H534</f>
        <v>0</v>
      </c>
      <c r="Q534" s="207">
        <v>0</v>
      </c>
      <c r="R534" s="207">
        <f>Q534*H534</f>
        <v>0</v>
      </c>
      <c r="S534" s="207">
        <v>0.10000000000000001</v>
      </c>
      <c r="T534" s="208">
        <f>S534*H534</f>
        <v>0.20000000000000001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09" t="s">
        <v>151</v>
      </c>
      <c r="AT534" s="209" t="s">
        <v>153</v>
      </c>
      <c r="AU534" s="209" t="s">
        <v>86</v>
      </c>
      <c r="AY534" s="19" t="s">
        <v>152</v>
      </c>
      <c r="BE534" s="210">
        <f>IF(N534="základní",J534,0)</f>
        <v>0</v>
      </c>
      <c r="BF534" s="210">
        <f>IF(N534="snížená",J534,0)</f>
        <v>0</v>
      </c>
      <c r="BG534" s="210">
        <f>IF(N534="zákl. přenesená",J534,0)</f>
        <v>0</v>
      </c>
      <c r="BH534" s="210">
        <f>IF(N534="sníž. přenesená",J534,0)</f>
        <v>0</v>
      </c>
      <c r="BI534" s="210">
        <f>IF(N534="nulová",J534,0)</f>
        <v>0</v>
      </c>
      <c r="BJ534" s="19" t="s">
        <v>84</v>
      </c>
      <c r="BK534" s="210">
        <f>ROUND(I534*H534,2)</f>
        <v>0</v>
      </c>
      <c r="BL534" s="19" t="s">
        <v>151</v>
      </c>
      <c r="BM534" s="209" t="s">
        <v>2596</v>
      </c>
    </row>
    <row r="535" s="2" customFormat="1">
      <c r="A535" s="40"/>
      <c r="B535" s="41"/>
      <c r="C535" s="42"/>
      <c r="D535" s="229" t="s">
        <v>488</v>
      </c>
      <c r="E535" s="42"/>
      <c r="F535" s="230" t="s">
        <v>2597</v>
      </c>
      <c r="G535" s="42"/>
      <c r="H535" s="42"/>
      <c r="I535" s="213"/>
      <c r="J535" s="42"/>
      <c r="K535" s="42"/>
      <c r="L535" s="46"/>
      <c r="M535" s="214"/>
      <c r="N535" s="215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488</v>
      </c>
      <c r="AU535" s="19" t="s">
        <v>86</v>
      </c>
    </row>
    <row r="536" s="14" customFormat="1">
      <c r="A536" s="14"/>
      <c r="B536" s="241"/>
      <c r="C536" s="242"/>
      <c r="D536" s="211" t="s">
        <v>490</v>
      </c>
      <c r="E536" s="243" t="s">
        <v>19</v>
      </c>
      <c r="F536" s="244" t="s">
        <v>2598</v>
      </c>
      <c r="G536" s="242"/>
      <c r="H536" s="245">
        <v>2</v>
      </c>
      <c r="I536" s="246"/>
      <c r="J536" s="242"/>
      <c r="K536" s="242"/>
      <c r="L536" s="247"/>
      <c r="M536" s="248"/>
      <c r="N536" s="249"/>
      <c r="O536" s="249"/>
      <c r="P536" s="249"/>
      <c r="Q536" s="249"/>
      <c r="R536" s="249"/>
      <c r="S536" s="249"/>
      <c r="T536" s="250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1" t="s">
        <v>490</v>
      </c>
      <c r="AU536" s="251" t="s">
        <v>86</v>
      </c>
      <c r="AV536" s="14" t="s">
        <v>86</v>
      </c>
      <c r="AW536" s="14" t="s">
        <v>37</v>
      </c>
      <c r="AX536" s="14" t="s">
        <v>84</v>
      </c>
      <c r="AY536" s="251" t="s">
        <v>152</v>
      </c>
    </row>
    <row r="537" s="11" customFormat="1" ht="22.8" customHeight="1">
      <c r="A537" s="11"/>
      <c r="B537" s="184"/>
      <c r="C537" s="185"/>
      <c r="D537" s="186" t="s">
        <v>75</v>
      </c>
      <c r="E537" s="227" t="s">
        <v>186</v>
      </c>
      <c r="F537" s="227" t="s">
        <v>2599</v>
      </c>
      <c r="G537" s="185"/>
      <c r="H537" s="185"/>
      <c r="I537" s="188"/>
      <c r="J537" s="228">
        <f>BK537</f>
        <v>0</v>
      </c>
      <c r="K537" s="185"/>
      <c r="L537" s="190"/>
      <c r="M537" s="191"/>
      <c r="N537" s="192"/>
      <c r="O537" s="192"/>
      <c r="P537" s="193">
        <f>SUM(P538:P566)</f>
        <v>0</v>
      </c>
      <c r="Q537" s="192"/>
      <c r="R537" s="193">
        <f>SUM(R538:R566)</f>
        <v>773.00387613000009</v>
      </c>
      <c r="S537" s="192"/>
      <c r="T537" s="194">
        <f>SUM(T538:T566)</f>
        <v>0</v>
      </c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R537" s="195" t="s">
        <v>84</v>
      </c>
      <c r="AT537" s="196" t="s">
        <v>75</v>
      </c>
      <c r="AU537" s="196" t="s">
        <v>84</v>
      </c>
      <c r="AY537" s="195" t="s">
        <v>152</v>
      </c>
      <c r="BK537" s="197">
        <f>SUM(BK538:BK566)</f>
        <v>0</v>
      </c>
    </row>
    <row r="538" s="2" customFormat="1" ht="24.15" customHeight="1">
      <c r="A538" s="40"/>
      <c r="B538" s="41"/>
      <c r="C538" s="198" t="s">
        <v>948</v>
      </c>
      <c r="D538" s="198" t="s">
        <v>153</v>
      </c>
      <c r="E538" s="199" t="s">
        <v>2600</v>
      </c>
      <c r="F538" s="200" t="s">
        <v>2601</v>
      </c>
      <c r="G538" s="201" t="s">
        <v>505</v>
      </c>
      <c r="H538" s="202">
        <v>750.43700000000001</v>
      </c>
      <c r="I538" s="203"/>
      <c r="J538" s="204">
        <f>ROUND(I538*H538,2)</f>
        <v>0</v>
      </c>
      <c r="K538" s="200" t="s">
        <v>486</v>
      </c>
      <c r="L538" s="46"/>
      <c r="M538" s="205" t="s">
        <v>19</v>
      </c>
      <c r="N538" s="206" t="s">
        <v>47</v>
      </c>
      <c r="O538" s="86"/>
      <c r="P538" s="207">
        <f>O538*H538</f>
        <v>0</v>
      </c>
      <c r="Q538" s="207">
        <v>0</v>
      </c>
      <c r="R538" s="207">
        <f>Q538*H538</f>
        <v>0</v>
      </c>
      <c r="S538" s="207">
        <v>0</v>
      </c>
      <c r="T538" s="208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09" t="s">
        <v>151</v>
      </c>
      <c r="AT538" s="209" t="s">
        <v>153</v>
      </c>
      <c r="AU538" s="209" t="s">
        <v>86</v>
      </c>
      <c r="AY538" s="19" t="s">
        <v>152</v>
      </c>
      <c r="BE538" s="210">
        <f>IF(N538="základní",J538,0)</f>
        <v>0</v>
      </c>
      <c r="BF538" s="210">
        <f>IF(N538="snížená",J538,0)</f>
        <v>0</v>
      </c>
      <c r="BG538" s="210">
        <f>IF(N538="zákl. přenesená",J538,0)</f>
        <v>0</v>
      </c>
      <c r="BH538" s="210">
        <f>IF(N538="sníž. přenesená",J538,0)</f>
        <v>0</v>
      </c>
      <c r="BI538" s="210">
        <f>IF(N538="nulová",J538,0)</f>
        <v>0</v>
      </c>
      <c r="BJ538" s="19" t="s">
        <v>84</v>
      </c>
      <c r="BK538" s="210">
        <f>ROUND(I538*H538,2)</f>
        <v>0</v>
      </c>
      <c r="BL538" s="19" t="s">
        <v>151</v>
      </c>
      <c r="BM538" s="209" t="s">
        <v>2602</v>
      </c>
    </row>
    <row r="539" s="2" customFormat="1">
      <c r="A539" s="40"/>
      <c r="B539" s="41"/>
      <c r="C539" s="42"/>
      <c r="D539" s="229" t="s">
        <v>488</v>
      </c>
      <c r="E539" s="42"/>
      <c r="F539" s="230" t="s">
        <v>2603</v>
      </c>
      <c r="G539" s="42"/>
      <c r="H539" s="42"/>
      <c r="I539" s="213"/>
      <c r="J539" s="42"/>
      <c r="K539" s="42"/>
      <c r="L539" s="46"/>
      <c r="M539" s="214"/>
      <c r="N539" s="215"/>
      <c r="O539" s="86"/>
      <c r="P539" s="86"/>
      <c r="Q539" s="86"/>
      <c r="R539" s="86"/>
      <c r="S539" s="86"/>
      <c r="T539" s="87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T539" s="19" t="s">
        <v>488</v>
      </c>
      <c r="AU539" s="19" t="s">
        <v>86</v>
      </c>
    </row>
    <row r="540" s="13" customFormat="1">
      <c r="A540" s="13"/>
      <c r="B540" s="231"/>
      <c r="C540" s="232"/>
      <c r="D540" s="211" t="s">
        <v>490</v>
      </c>
      <c r="E540" s="233" t="s">
        <v>19</v>
      </c>
      <c r="F540" s="234" t="s">
        <v>2394</v>
      </c>
      <c r="G540" s="232"/>
      <c r="H540" s="233" t="s">
        <v>19</v>
      </c>
      <c r="I540" s="235"/>
      <c r="J540" s="232"/>
      <c r="K540" s="232"/>
      <c r="L540" s="236"/>
      <c r="M540" s="237"/>
      <c r="N540" s="238"/>
      <c r="O540" s="238"/>
      <c r="P540" s="238"/>
      <c r="Q540" s="238"/>
      <c r="R540" s="238"/>
      <c r="S540" s="238"/>
      <c r="T540" s="239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0" t="s">
        <v>490</v>
      </c>
      <c r="AU540" s="240" t="s">
        <v>86</v>
      </c>
      <c r="AV540" s="13" t="s">
        <v>84</v>
      </c>
      <c r="AW540" s="13" t="s">
        <v>37</v>
      </c>
      <c r="AX540" s="13" t="s">
        <v>76</v>
      </c>
      <c r="AY540" s="240" t="s">
        <v>152</v>
      </c>
    </row>
    <row r="541" s="14" customFormat="1">
      <c r="A541" s="14"/>
      <c r="B541" s="241"/>
      <c r="C541" s="242"/>
      <c r="D541" s="211" t="s">
        <v>490</v>
      </c>
      <c r="E541" s="243" t="s">
        <v>19</v>
      </c>
      <c r="F541" s="244" t="s">
        <v>2604</v>
      </c>
      <c r="G541" s="242"/>
      <c r="H541" s="245">
        <v>44.189999999999998</v>
      </c>
      <c r="I541" s="246"/>
      <c r="J541" s="242"/>
      <c r="K541" s="242"/>
      <c r="L541" s="247"/>
      <c r="M541" s="248"/>
      <c r="N541" s="249"/>
      <c r="O541" s="249"/>
      <c r="P541" s="249"/>
      <c r="Q541" s="249"/>
      <c r="R541" s="249"/>
      <c r="S541" s="249"/>
      <c r="T541" s="250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51" t="s">
        <v>490</v>
      </c>
      <c r="AU541" s="251" t="s">
        <v>86</v>
      </c>
      <c r="AV541" s="14" t="s">
        <v>86</v>
      </c>
      <c r="AW541" s="14" t="s">
        <v>37</v>
      </c>
      <c r="AX541" s="14" t="s">
        <v>76</v>
      </c>
      <c r="AY541" s="251" t="s">
        <v>152</v>
      </c>
    </row>
    <row r="542" s="14" customFormat="1">
      <c r="A542" s="14"/>
      <c r="B542" s="241"/>
      <c r="C542" s="242"/>
      <c r="D542" s="211" t="s">
        <v>490</v>
      </c>
      <c r="E542" s="243" t="s">
        <v>19</v>
      </c>
      <c r="F542" s="244" t="s">
        <v>2605</v>
      </c>
      <c r="G542" s="242"/>
      <c r="H542" s="245">
        <v>172.215</v>
      </c>
      <c r="I542" s="246"/>
      <c r="J542" s="242"/>
      <c r="K542" s="242"/>
      <c r="L542" s="247"/>
      <c r="M542" s="248"/>
      <c r="N542" s="249"/>
      <c r="O542" s="249"/>
      <c r="P542" s="249"/>
      <c r="Q542" s="249"/>
      <c r="R542" s="249"/>
      <c r="S542" s="249"/>
      <c r="T542" s="250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1" t="s">
        <v>490</v>
      </c>
      <c r="AU542" s="251" t="s">
        <v>86</v>
      </c>
      <c r="AV542" s="14" t="s">
        <v>86</v>
      </c>
      <c r="AW542" s="14" t="s">
        <v>37</v>
      </c>
      <c r="AX542" s="14" t="s">
        <v>76</v>
      </c>
      <c r="AY542" s="251" t="s">
        <v>152</v>
      </c>
    </row>
    <row r="543" s="13" customFormat="1">
      <c r="A543" s="13"/>
      <c r="B543" s="231"/>
      <c r="C543" s="232"/>
      <c r="D543" s="211" t="s">
        <v>490</v>
      </c>
      <c r="E543" s="233" t="s">
        <v>19</v>
      </c>
      <c r="F543" s="234" t="s">
        <v>2606</v>
      </c>
      <c r="G543" s="232"/>
      <c r="H543" s="233" t="s">
        <v>19</v>
      </c>
      <c r="I543" s="235"/>
      <c r="J543" s="232"/>
      <c r="K543" s="232"/>
      <c r="L543" s="236"/>
      <c r="M543" s="237"/>
      <c r="N543" s="238"/>
      <c r="O543" s="238"/>
      <c r="P543" s="238"/>
      <c r="Q543" s="238"/>
      <c r="R543" s="238"/>
      <c r="S543" s="238"/>
      <c r="T543" s="239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0" t="s">
        <v>490</v>
      </c>
      <c r="AU543" s="240" t="s">
        <v>86</v>
      </c>
      <c r="AV543" s="13" t="s">
        <v>84</v>
      </c>
      <c r="AW543" s="13" t="s">
        <v>37</v>
      </c>
      <c r="AX543" s="13" t="s">
        <v>76</v>
      </c>
      <c r="AY543" s="240" t="s">
        <v>152</v>
      </c>
    </row>
    <row r="544" s="14" customFormat="1">
      <c r="A544" s="14"/>
      <c r="B544" s="241"/>
      <c r="C544" s="242"/>
      <c r="D544" s="211" t="s">
        <v>490</v>
      </c>
      <c r="E544" s="243" t="s">
        <v>19</v>
      </c>
      <c r="F544" s="244" t="s">
        <v>2607</v>
      </c>
      <c r="G544" s="242"/>
      <c r="H544" s="245">
        <v>352.90600000000001</v>
      </c>
      <c r="I544" s="246"/>
      <c r="J544" s="242"/>
      <c r="K544" s="242"/>
      <c r="L544" s="247"/>
      <c r="M544" s="248"/>
      <c r="N544" s="249"/>
      <c r="O544" s="249"/>
      <c r="P544" s="249"/>
      <c r="Q544" s="249"/>
      <c r="R544" s="249"/>
      <c r="S544" s="249"/>
      <c r="T544" s="250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1" t="s">
        <v>490</v>
      </c>
      <c r="AU544" s="251" t="s">
        <v>86</v>
      </c>
      <c r="AV544" s="14" t="s">
        <v>86</v>
      </c>
      <c r="AW544" s="14" t="s">
        <v>37</v>
      </c>
      <c r="AX544" s="14" t="s">
        <v>76</v>
      </c>
      <c r="AY544" s="251" t="s">
        <v>152</v>
      </c>
    </row>
    <row r="545" s="14" customFormat="1">
      <c r="A545" s="14"/>
      <c r="B545" s="241"/>
      <c r="C545" s="242"/>
      <c r="D545" s="211" t="s">
        <v>490</v>
      </c>
      <c r="E545" s="243" t="s">
        <v>19</v>
      </c>
      <c r="F545" s="244" t="s">
        <v>2608</v>
      </c>
      <c r="G545" s="242"/>
      <c r="H545" s="245">
        <v>181.12600000000001</v>
      </c>
      <c r="I545" s="246"/>
      <c r="J545" s="242"/>
      <c r="K545" s="242"/>
      <c r="L545" s="247"/>
      <c r="M545" s="248"/>
      <c r="N545" s="249"/>
      <c r="O545" s="249"/>
      <c r="P545" s="249"/>
      <c r="Q545" s="249"/>
      <c r="R545" s="249"/>
      <c r="S545" s="249"/>
      <c r="T545" s="250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1" t="s">
        <v>490</v>
      </c>
      <c r="AU545" s="251" t="s">
        <v>86</v>
      </c>
      <c r="AV545" s="14" t="s">
        <v>86</v>
      </c>
      <c r="AW545" s="14" t="s">
        <v>37</v>
      </c>
      <c r="AX545" s="14" t="s">
        <v>76</v>
      </c>
      <c r="AY545" s="251" t="s">
        <v>152</v>
      </c>
    </row>
    <row r="546" s="15" customFormat="1">
      <c r="A546" s="15"/>
      <c r="B546" s="252"/>
      <c r="C546" s="253"/>
      <c r="D546" s="211" t="s">
        <v>490</v>
      </c>
      <c r="E546" s="254" t="s">
        <v>19</v>
      </c>
      <c r="F546" s="255" t="s">
        <v>502</v>
      </c>
      <c r="G546" s="253"/>
      <c r="H546" s="256">
        <v>750.43700000000001</v>
      </c>
      <c r="I546" s="257"/>
      <c r="J546" s="253"/>
      <c r="K546" s="253"/>
      <c r="L546" s="258"/>
      <c r="M546" s="259"/>
      <c r="N546" s="260"/>
      <c r="O546" s="260"/>
      <c r="P546" s="260"/>
      <c r="Q546" s="260"/>
      <c r="R546" s="260"/>
      <c r="S546" s="260"/>
      <c r="T546" s="261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62" t="s">
        <v>490</v>
      </c>
      <c r="AU546" s="262" t="s">
        <v>86</v>
      </c>
      <c r="AV546" s="15" t="s">
        <v>151</v>
      </c>
      <c r="AW546" s="15" t="s">
        <v>37</v>
      </c>
      <c r="AX546" s="15" t="s">
        <v>84</v>
      </c>
      <c r="AY546" s="262" t="s">
        <v>152</v>
      </c>
    </row>
    <row r="547" s="2" customFormat="1" ht="16.5" customHeight="1">
      <c r="A547" s="40"/>
      <c r="B547" s="41"/>
      <c r="C547" s="274" t="s">
        <v>965</v>
      </c>
      <c r="D547" s="274" t="s">
        <v>674</v>
      </c>
      <c r="E547" s="275" t="s">
        <v>2609</v>
      </c>
      <c r="F547" s="276" t="s">
        <v>2610</v>
      </c>
      <c r="G547" s="277" t="s">
        <v>505</v>
      </c>
      <c r="H547" s="278">
        <v>772.95000000000005</v>
      </c>
      <c r="I547" s="279"/>
      <c r="J547" s="280">
        <f>ROUND(I547*H547,2)</f>
        <v>0</v>
      </c>
      <c r="K547" s="276" t="s">
        <v>486</v>
      </c>
      <c r="L547" s="281"/>
      <c r="M547" s="282" t="s">
        <v>19</v>
      </c>
      <c r="N547" s="283" t="s">
        <v>47</v>
      </c>
      <c r="O547" s="86"/>
      <c r="P547" s="207">
        <f>O547*H547</f>
        <v>0</v>
      </c>
      <c r="Q547" s="207">
        <v>1</v>
      </c>
      <c r="R547" s="207">
        <f>Q547*H547</f>
        <v>772.95000000000005</v>
      </c>
      <c r="S547" s="207">
        <v>0</v>
      </c>
      <c r="T547" s="208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09" t="s">
        <v>182</v>
      </c>
      <c r="AT547" s="209" t="s">
        <v>674</v>
      </c>
      <c r="AU547" s="209" t="s">
        <v>86</v>
      </c>
      <c r="AY547" s="19" t="s">
        <v>152</v>
      </c>
      <c r="BE547" s="210">
        <f>IF(N547="základní",J547,0)</f>
        <v>0</v>
      </c>
      <c r="BF547" s="210">
        <f>IF(N547="snížená",J547,0)</f>
        <v>0</v>
      </c>
      <c r="BG547" s="210">
        <f>IF(N547="zákl. přenesená",J547,0)</f>
        <v>0</v>
      </c>
      <c r="BH547" s="210">
        <f>IF(N547="sníž. přenesená",J547,0)</f>
        <v>0</v>
      </c>
      <c r="BI547" s="210">
        <f>IF(N547="nulová",J547,0)</f>
        <v>0</v>
      </c>
      <c r="BJ547" s="19" t="s">
        <v>84</v>
      </c>
      <c r="BK547" s="210">
        <f>ROUND(I547*H547,2)</f>
        <v>0</v>
      </c>
      <c r="BL547" s="19" t="s">
        <v>151</v>
      </c>
      <c r="BM547" s="209" t="s">
        <v>2611</v>
      </c>
    </row>
    <row r="548" s="14" customFormat="1">
      <c r="A548" s="14"/>
      <c r="B548" s="241"/>
      <c r="C548" s="242"/>
      <c r="D548" s="211" t="s">
        <v>490</v>
      </c>
      <c r="E548" s="242"/>
      <c r="F548" s="244" t="s">
        <v>2612</v>
      </c>
      <c r="G548" s="242"/>
      <c r="H548" s="245">
        <v>772.95000000000005</v>
      </c>
      <c r="I548" s="246"/>
      <c r="J548" s="242"/>
      <c r="K548" s="242"/>
      <c r="L548" s="247"/>
      <c r="M548" s="248"/>
      <c r="N548" s="249"/>
      <c r="O548" s="249"/>
      <c r="P548" s="249"/>
      <c r="Q548" s="249"/>
      <c r="R548" s="249"/>
      <c r="S548" s="249"/>
      <c r="T548" s="250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1" t="s">
        <v>490</v>
      </c>
      <c r="AU548" s="251" t="s">
        <v>86</v>
      </c>
      <c r="AV548" s="14" t="s">
        <v>86</v>
      </c>
      <c r="AW548" s="14" t="s">
        <v>4</v>
      </c>
      <c r="AX548" s="14" t="s">
        <v>84</v>
      </c>
      <c r="AY548" s="251" t="s">
        <v>152</v>
      </c>
    </row>
    <row r="549" s="2" customFormat="1" ht="16.5" customHeight="1">
      <c r="A549" s="40"/>
      <c r="B549" s="41"/>
      <c r="C549" s="198" t="s">
        <v>972</v>
      </c>
      <c r="D549" s="198" t="s">
        <v>153</v>
      </c>
      <c r="E549" s="199" t="s">
        <v>2613</v>
      </c>
      <c r="F549" s="200" t="s">
        <v>2614</v>
      </c>
      <c r="G549" s="201" t="s">
        <v>156</v>
      </c>
      <c r="H549" s="202">
        <v>265.25</v>
      </c>
      <c r="I549" s="203"/>
      <c r="J549" s="204">
        <f>ROUND(I549*H549,2)</f>
        <v>0</v>
      </c>
      <c r="K549" s="200" t="s">
        <v>157</v>
      </c>
      <c r="L549" s="46"/>
      <c r="M549" s="205" t="s">
        <v>19</v>
      </c>
      <c r="N549" s="206" t="s">
        <v>47</v>
      </c>
      <c r="O549" s="86"/>
      <c r="P549" s="207">
        <f>O549*H549</f>
        <v>0</v>
      </c>
      <c r="Q549" s="207">
        <v>0</v>
      </c>
      <c r="R549" s="207">
        <f>Q549*H549</f>
        <v>0</v>
      </c>
      <c r="S549" s="207">
        <v>0</v>
      </c>
      <c r="T549" s="208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09" t="s">
        <v>151</v>
      </c>
      <c r="AT549" s="209" t="s">
        <v>153</v>
      </c>
      <c r="AU549" s="209" t="s">
        <v>86</v>
      </c>
      <c r="AY549" s="19" t="s">
        <v>152</v>
      </c>
      <c r="BE549" s="210">
        <f>IF(N549="základní",J549,0)</f>
        <v>0</v>
      </c>
      <c r="BF549" s="210">
        <f>IF(N549="snížená",J549,0)</f>
        <v>0</v>
      </c>
      <c r="BG549" s="210">
        <f>IF(N549="zákl. přenesená",J549,0)</f>
        <v>0</v>
      </c>
      <c r="BH549" s="210">
        <f>IF(N549="sníž. přenesená",J549,0)</f>
        <v>0</v>
      </c>
      <c r="BI549" s="210">
        <f>IF(N549="nulová",J549,0)</f>
        <v>0</v>
      </c>
      <c r="BJ549" s="19" t="s">
        <v>84</v>
      </c>
      <c r="BK549" s="210">
        <f>ROUND(I549*H549,2)</f>
        <v>0</v>
      </c>
      <c r="BL549" s="19" t="s">
        <v>151</v>
      </c>
      <c r="BM549" s="209" t="s">
        <v>2615</v>
      </c>
    </row>
    <row r="550" s="14" customFormat="1">
      <c r="A550" s="14"/>
      <c r="B550" s="241"/>
      <c r="C550" s="242"/>
      <c r="D550" s="211" t="s">
        <v>490</v>
      </c>
      <c r="E550" s="243" t="s">
        <v>19</v>
      </c>
      <c r="F550" s="244" t="s">
        <v>2616</v>
      </c>
      <c r="G550" s="242"/>
      <c r="H550" s="245">
        <v>265.25</v>
      </c>
      <c r="I550" s="246"/>
      <c r="J550" s="242"/>
      <c r="K550" s="242"/>
      <c r="L550" s="247"/>
      <c r="M550" s="248"/>
      <c r="N550" s="249"/>
      <c r="O550" s="249"/>
      <c r="P550" s="249"/>
      <c r="Q550" s="249"/>
      <c r="R550" s="249"/>
      <c r="S550" s="249"/>
      <c r="T550" s="250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51" t="s">
        <v>490</v>
      </c>
      <c r="AU550" s="251" t="s">
        <v>86</v>
      </c>
      <c r="AV550" s="14" t="s">
        <v>86</v>
      </c>
      <c r="AW550" s="14" t="s">
        <v>37</v>
      </c>
      <c r="AX550" s="14" t="s">
        <v>84</v>
      </c>
      <c r="AY550" s="251" t="s">
        <v>152</v>
      </c>
    </row>
    <row r="551" s="2" customFormat="1" ht="16.5" customHeight="1">
      <c r="A551" s="40"/>
      <c r="B551" s="41"/>
      <c r="C551" s="198" t="s">
        <v>988</v>
      </c>
      <c r="D551" s="198" t="s">
        <v>153</v>
      </c>
      <c r="E551" s="199" t="s">
        <v>2617</v>
      </c>
      <c r="F551" s="200" t="s">
        <v>2618</v>
      </c>
      <c r="G551" s="201" t="s">
        <v>156</v>
      </c>
      <c r="H551" s="202">
        <v>39.700000000000003</v>
      </c>
      <c r="I551" s="203"/>
      <c r="J551" s="204">
        <f>ROUND(I551*H551,2)</f>
        <v>0</v>
      </c>
      <c r="K551" s="200" t="s">
        <v>157</v>
      </c>
      <c r="L551" s="46"/>
      <c r="M551" s="205" t="s">
        <v>19</v>
      </c>
      <c r="N551" s="206" t="s">
        <v>47</v>
      </c>
      <c r="O551" s="86"/>
      <c r="P551" s="207">
        <f>O551*H551</f>
        <v>0</v>
      </c>
      <c r="Q551" s="207">
        <v>0</v>
      </c>
      <c r="R551" s="207">
        <f>Q551*H551</f>
        <v>0</v>
      </c>
      <c r="S551" s="207">
        <v>0</v>
      </c>
      <c r="T551" s="208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09" t="s">
        <v>151</v>
      </c>
      <c r="AT551" s="209" t="s">
        <v>153</v>
      </c>
      <c r="AU551" s="209" t="s">
        <v>86</v>
      </c>
      <c r="AY551" s="19" t="s">
        <v>152</v>
      </c>
      <c r="BE551" s="210">
        <f>IF(N551="základní",J551,0)</f>
        <v>0</v>
      </c>
      <c r="BF551" s="210">
        <f>IF(N551="snížená",J551,0)</f>
        <v>0</v>
      </c>
      <c r="BG551" s="210">
        <f>IF(N551="zákl. přenesená",J551,0)</f>
        <v>0</v>
      </c>
      <c r="BH551" s="210">
        <f>IF(N551="sníž. přenesená",J551,0)</f>
        <v>0</v>
      </c>
      <c r="BI551" s="210">
        <f>IF(N551="nulová",J551,0)</f>
        <v>0</v>
      </c>
      <c r="BJ551" s="19" t="s">
        <v>84</v>
      </c>
      <c r="BK551" s="210">
        <f>ROUND(I551*H551,2)</f>
        <v>0</v>
      </c>
      <c r="BL551" s="19" t="s">
        <v>151</v>
      </c>
      <c r="BM551" s="209" t="s">
        <v>2619</v>
      </c>
    </row>
    <row r="552" s="14" customFormat="1">
      <c r="A552" s="14"/>
      <c r="B552" s="241"/>
      <c r="C552" s="242"/>
      <c r="D552" s="211" t="s">
        <v>490</v>
      </c>
      <c r="E552" s="243" t="s">
        <v>19</v>
      </c>
      <c r="F552" s="244" t="s">
        <v>2620</v>
      </c>
      <c r="G552" s="242"/>
      <c r="H552" s="245">
        <v>39.700000000000003</v>
      </c>
      <c r="I552" s="246"/>
      <c r="J552" s="242"/>
      <c r="K552" s="242"/>
      <c r="L552" s="247"/>
      <c r="M552" s="248"/>
      <c r="N552" s="249"/>
      <c r="O552" s="249"/>
      <c r="P552" s="249"/>
      <c r="Q552" s="249"/>
      <c r="R552" s="249"/>
      <c r="S552" s="249"/>
      <c r="T552" s="250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1" t="s">
        <v>490</v>
      </c>
      <c r="AU552" s="251" t="s">
        <v>86</v>
      </c>
      <c r="AV552" s="14" t="s">
        <v>86</v>
      </c>
      <c r="AW552" s="14" t="s">
        <v>37</v>
      </c>
      <c r="AX552" s="14" t="s">
        <v>84</v>
      </c>
      <c r="AY552" s="251" t="s">
        <v>152</v>
      </c>
    </row>
    <row r="553" s="2" customFormat="1" ht="21.75" customHeight="1">
      <c r="A553" s="40"/>
      <c r="B553" s="41"/>
      <c r="C553" s="198" t="s">
        <v>995</v>
      </c>
      <c r="D553" s="198" t="s">
        <v>153</v>
      </c>
      <c r="E553" s="199" t="s">
        <v>811</v>
      </c>
      <c r="F553" s="200" t="s">
        <v>812</v>
      </c>
      <c r="G553" s="201" t="s">
        <v>485</v>
      </c>
      <c r="H553" s="202">
        <v>307.41899999999998</v>
      </c>
      <c r="I553" s="203"/>
      <c r="J553" s="204">
        <f>ROUND(I553*H553,2)</f>
        <v>0</v>
      </c>
      <c r="K553" s="200" t="s">
        <v>486</v>
      </c>
      <c r="L553" s="46"/>
      <c r="M553" s="205" t="s">
        <v>19</v>
      </c>
      <c r="N553" s="206" t="s">
        <v>47</v>
      </c>
      <c r="O553" s="86"/>
      <c r="P553" s="207">
        <f>O553*H553</f>
        <v>0</v>
      </c>
      <c r="Q553" s="207">
        <v>1.0000000000000001E-05</v>
      </c>
      <c r="R553" s="207">
        <f>Q553*H553</f>
        <v>0.0030741900000000001</v>
      </c>
      <c r="S553" s="207">
        <v>0</v>
      </c>
      <c r="T553" s="208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09" t="s">
        <v>151</v>
      </c>
      <c r="AT553" s="209" t="s">
        <v>153</v>
      </c>
      <c r="AU553" s="209" t="s">
        <v>86</v>
      </c>
      <c r="AY553" s="19" t="s">
        <v>152</v>
      </c>
      <c r="BE553" s="210">
        <f>IF(N553="základní",J553,0)</f>
        <v>0</v>
      </c>
      <c r="BF553" s="210">
        <f>IF(N553="snížená",J553,0)</f>
        <v>0</v>
      </c>
      <c r="BG553" s="210">
        <f>IF(N553="zákl. přenesená",J553,0)</f>
        <v>0</v>
      </c>
      <c r="BH553" s="210">
        <f>IF(N553="sníž. přenesená",J553,0)</f>
        <v>0</v>
      </c>
      <c r="BI553" s="210">
        <f>IF(N553="nulová",J553,0)</f>
        <v>0</v>
      </c>
      <c r="BJ553" s="19" t="s">
        <v>84</v>
      </c>
      <c r="BK553" s="210">
        <f>ROUND(I553*H553,2)</f>
        <v>0</v>
      </c>
      <c r="BL553" s="19" t="s">
        <v>151</v>
      </c>
      <c r="BM553" s="209" t="s">
        <v>2621</v>
      </c>
    </row>
    <row r="554" s="2" customFormat="1">
      <c r="A554" s="40"/>
      <c r="B554" s="41"/>
      <c r="C554" s="42"/>
      <c r="D554" s="229" t="s">
        <v>488</v>
      </c>
      <c r="E554" s="42"/>
      <c r="F554" s="230" t="s">
        <v>814</v>
      </c>
      <c r="G554" s="42"/>
      <c r="H554" s="42"/>
      <c r="I554" s="213"/>
      <c r="J554" s="42"/>
      <c r="K554" s="42"/>
      <c r="L554" s="46"/>
      <c r="M554" s="214"/>
      <c r="N554" s="215"/>
      <c r="O554" s="86"/>
      <c r="P554" s="86"/>
      <c r="Q554" s="86"/>
      <c r="R554" s="86"/>
      <c r="S554" s="86"/>
      <c r="T554" s="87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T554" s="19" t="s">
        <v>488</v>
      </c>
      <c r="AU554" s="19" t="s">
        <v>86</v>
      </c>
    </row>
    <row r="555" s="14" customFormat="1">
      <c r="A555" s="14"/>
      <c r="B555" s="241"/>
      <c r="C555" s="242"/>
      <c r="D555" s="211" t="s">
        <v>490</v>
      </c>
      <c r="E555" s="243" t="s">
        <v>19</v>
      </c>
      <c r="F555" s="244" t="s">
        <v>2622</v>
      </c>
      <c r="G555" s="242"/>
      <c r="H555" s="245">
        <v>307.41899999999998</v>
      </c>
      <c r="I555" s="246"/>
      <c r="J555" s="242"/>
      <c r="K555" s="242"/>
      <c r="L555" s="247"/>
      <c r="M555" s="248"/>
      <c r="N555" s="249"/>
      <c r="O555" s="249"/>
      <c r="P555" s="249"/>
      <c r="Q555" s="249"/>
      <c r="R555" s="249"/>
      <c r="S555" s="249"/>
      <c r="T555" s="250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1" t="s">
        <v>490</v>
      </c>
      <c r="AU555" s="251" t="s">
        <v>86</v>
      </c>
      <c r="AV555" s="14" t="s">
        <v>86</v>
      </c>
      <c r="AW555" s="14" t="s">
        <v>37</v>
      </c>
      <c r="AX555" s="14" t="s">
        <v>84</v>
      </c>
      <c r="AY555" s="251" t="s">
        <v>152</v>
      </c>
    </row>
    <row r="556" s="2" customFormat="1" ht="24.15" customHeight="1">
      <c r="A556" s="40"/>
      <c r="B556" s="41"/>
      <c r="C556" s="198" t="s">
        <v>1002</v>
      </c>
      <c r="D556" s="198" t="s">
        <v>153</v>
      </c>
      <c r="E556" s="199" t="s">
        <v>818</v>
      </c>
      <c r="F556" s="200" t="s">
        <v>819</v>
      </c>
      <c r="G556" s="201" t="s">
        <v>485</v>
      </c>
      <c r="H556" s="202">
        <v>133.86000000000001</v>
      </c>
      <c r="I556" s="203"/>
      <c r="J556" s="204">
        <f>ROUND(I556*H556,2)</f>
        <v>0</v>
      </c>
      <c r="K556" s="200" t="s">
        <v>486</v>
      </c>
      <c r="L556" s="46"/>
      <c r="M556" s="205" t="s">
        <v>19</v>
      </c>
      <c r="N556" s="206" t="s">
        <v>47</v>
      </c>
      <c r="O556" s="86"/>
      <c r="P556" s="207">
        <f>O556*H556</f>
        <v>0</v>
      </c>
      <c r="Q556" s="207">
        <v>0</v>
      </c>
      <c r="R556" s="207">
        <f>Q556*H556</f>
        <v>0</v>
      </c>
      <c r="S556" s="207">
        <v>0</v>
      </c>
      <c r="T556" s="208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09" t="s">
        <v>151</v>
      </c>
      <c r="AT556" s="209" t="s">
        <v>153</v>
      </c>
      <c r="AU556" s="209" t="s">
        <v>86</v>
      </c>
      <c r="AY556" s="19" t="s">
        <v>152</v>
      </c>
      <c r="BE556" s="210">
        <f>IF(N556="základní",J556,0)</f>
        <v>0</v>
      </c>
      <c r="BF556" s="210">
        <f>IF(N556="snížená",J556,0)</f>
        <v>0</v>
      </c>
      <c r="BG556" s="210">
        <f>IF(N556="zákl. přenesená",J556,0)</f>
        <v>0</v>
      </c>
      <c r="BH556" s="210">
        <f>IF(N556="sníž. přenesená",J556,0)</f>
        <v>0</v>
      </c>
      <c r="BI556" s="210">
        <f>IF(N556="nulová",J556,0)</f>
        <v>0</v>
      </c>
      <c r="BJ556" s="19" t="s">
        <v>84</v>
      </c>
      <c r="BK556" s="210">
        <f>ROUND(I556*H556,2)</f>
        <v>0</v>
      </c>
      <c r="BL556" s="19" t="s">
        <v>151</v>
      </c>
      <c r="BM556" s="209" t="s">
        <v>2623</v>
      </c>
    </row>
    <row r="557" s="2" customFormat="1">
      <c r="A557" s="40"/>
      <c r="B557" s="41"/>
      <c r="C557" s="42"/>
      <c r="D557" s="229" t="s">
        <v>488</v>
      </c>
      <c r="E557" s="42"/>
      <c r="F557" s="230" t="s">
        <v>821</v>
      </c>
      <c r="G557" s="42"/>
      <c r="H557" s="42"/>
      <c r="I557" s="213"/>
      <c r="J557" s="42"/>
      <c r="K557" s="42"/>
      <c r="L557" s="46"/>
      <c r="M557" s="214"/>
      <c r="N557" s="215"/>
      <c r="O557" s="86"/>
      <c r="P557" s="86"/>
      <c r="Q557" s="86"/>
      <c r="R557" s="86"/>
      <c r="S557" s="86"/>
      <c r="T557" s="87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T557" s="19" t="s">
        <v>488</v>
      </c>
      <c r="AU557" s="19" t="s">
        <v>86</v>
      </c>
    </row>
    <row r="558" s="14" customFormat="1">
      <c r="A558" s="14"/>
      <c r="B558" s="241"/>
      <c r="C558" s="242"/>
      <c r="D558" s="211" t="s">
        <v>490</v>
      </c>
      <c r="E558" s="243" t="s">
        <v>19</v>
      </c>
      <c r="F558" s="244" t="s">
        <v>2624</v>
      </c>
      <c r="G558" s="242"/>
      <c r="H558" s="245">
        <v>133.86000000000001</v>
      </c>
      <c r="I558" s="246"/>
      <c r="J558" s="242"/>
      <c r="K558" s="242"/>
      <c r="L558" s="247"/>
      <c r="M558" s="248"/>
      <c r="N558" s="249"/>
      <c r="O558" s="249"/>
      <c r="P558" s="249"/>
      <c r="Q558" s="249"/>
      <c r="R558" s="249"/>
      <c r="S558" s="249"/>
      <c r="T558" s="250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1" t="s">
        <v>490</v>
      </c>
      <c r="AU558" s="251" t="s">
        <v>86</v>
      </c>
      <c r="AV558" s="14" t="s">
        <v>86</v>
      </c>
      <c r="AW558" s="14" t="s">
        <v>37</v>
      </c>
      <c r="AX558" s="14" t="s">
        <v>84</v>
      </c>
      <c r="AY558" s="251" t="s">
        <v>152</v>
      </c>
    </row>
    <row r="559" s="2" customFormat="1" ht="24.15" customHeight="1">
      <c r="A559" s="40"/>
      <c r="B559" s="41"/>
      <c r="C559" s="198" t="s">
        <v>1011</v>
      </c>
      <c r="D559" s="198" t="s">
        <v>153</v>
      </c>
      <c r="E559" s="199" t="s">
        <v>2625</v>
      </c>
      <c r="F559" s="200" t="s">
        <v>2626</v>
      </c>
      <c r="G559" s="201" t="s">
        <v>485</v>
      </c>
      <c r="H559" s="202">
        <v>80.638000000000005</v>
      </c>
      <c r="I559" s="203"/>
      <c r="J559" s="204">
        <f>ROUND(I559*H559,2)</f>
        <v>0</v>
      </c>
      <c r="K559" s="200" t="s">
        <v>486</v>
      </c>
      <c r="L559" s="46"/>
      <c r="M559" s="205" t="s">
        <v>19</v>
      </c>
      <c r="N559" s="206" t="s">
        <v>47</v>
      </c>
      <c r="O559" s="86"/>
      <c r="P559" s="207">
        <f>O559*H559</f>
        <v>0</v>
      </c>
      <c r="Q559" s="207">
        <v>0.00063000000000000003</v>
      </c>
      <c r="R559" s="207">
        <f>Q559*H559</f>
        <v>0.050801940000000004</v>
      </c>
      <c r="S559" s="207">
        <v>0</v>
      </c>
      <c r="T559" s="208">
        <f>S559*H559</f>
        <v>0</v>
      </c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R559" s="209" t="s">
        <v>151</v>
      </c>
      <c r="AT559" s="209" t="s">
        <v>153</v>
      </c>
      <c r="AU559" s="209" t="s">
        <v>86</v>
      </c>
      <c r="AY559" s="19" t="s">
        <v>152</v>
      </c>
      <c r="BE559" s="210">
        <f>IF(N559="základní",J559,0)</f>
        <v>0</v>
      </c>
      <c r="BF559" s="210">
        <f>IF(N559="snížená",J559,0)</f>
        <v>0</v>
      </c>
      <c r="BG559" s="210">
        <f>IF(N559="zákl. přenesená",J559,0)</f>
        <v>0</v>
      </c>
      <c r="BH559" s="210">
        <f>IF(N559="sníž. přenesená",J559,0)</f>
        <v>0</v>
      </c>
      <c r="BI559" s="210">
        <f>IF(N559="nulová",J559,0)</f>
        <v>0</v>
      </c>
      <c r="BJ559" s="19" t="s">
        <v>84</v>
      </c>
      <c r="BK559" s="210">
        <f>ROUND(I559*H559,2)</f>
        <v>0</v>
      </c>
      <c r="BL559" s="19" t="s">
        <v>151</v>
      </c>
      <c r="BM559" s="209" t="s">
        <v>2627</v>
      </c>
    </row>
    <row r="560" s="2" customFormat="1">
      <c r="A560" s="40"/>
      <c r="B560" s="41"/>
      <c r="C560" s="42"/>
      <c r="D560" s="229" t="s">
        <v>488</v>
      </c>
      <c r="E560" s="42"/>
      <c r="F560" s="230" t="s">
        <v>2628</v>
      </c>
      <c r="G560" s="42"/>
      <c r="H560" s="42"/>
      <c r="I560" s="213"/>
      <c r="J560" s="42"/>
      <c r="K560" s="42"/>
      <c r="L560" s="46"/>
      <c r="M560" s="214"/>
      <c r="N560" s="215"/>
      <c r="O560" s="86"/>
      <c r="P560" s="86"/>
      <c r="Q560" s="86"/>
      <c r="R560" s="86"/>
      <c r="S560" s="86"/>
      <c r="T560" s="87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T560" s="19" t="s">
        <v>488</v>
      </c>
      <c r="AU560" s="19" t="s">
        <v>86</v>
      </c>
    </row>
    <row r="561" s="2" customFormat="1">
      <c r="A561" s="40"/>
      <c r="B561" s="41"/>
      <c r="C561" s="42"/>
      <c r="D561" s="211" t="s">
        <v>394</v>
      </c>
      <c r="E561" s="42"/>
      <c r="F561" s="212" t="s">
        <v>2629</v>
      </c>
      <c r="G561" s="42"/>
      <c r="H561" s="42"/>
      <c r="I561" s="213"/>
      <c r="J561" s="42"/>
      <c r="K561" s="42"/>
      <c r="L561" s="46"/>
      <c r="M561" s="214"/>
      <c r="N561" s="215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9" t="s">
        <v>394</v>
      </c>
      <c r="AU561" s="19" t="s">
        <v>86</v>
      </c>
    </row>
    <row r="562" s="13" customFormat="1">
      <c r="A562" s="13"/>
      <c r="B562" s="231"/>
      <c r="C562" s="232"/>
      <c r="D562" s="211" t="s">
        <v>490</v>
      </c>
      <c r="E562" s="233" t="s">
        <v>19</v>
      </c>
      <c r="F562" s="234" t="s">
        <v>2446</v>
      </c>
      <c r="G562" s="232"/>
      <c r="H562" s="233" t="s">
        <v>19</v>
      </c>
      <c r="I562" s="235"/>
      <c r="J562" s="232"/>
      <c r="K562" s="232"/>
      <c r="L562" s="236"/>
      <c r="M562" s="237"/>
      <c r="N562" s="238"/>
      <c r="O562" s="238"/>
      <c r="P562" s="238"/>
      <c r="Q562" s="238"/>
      <c r="R562" s="238"/>
      <c r="S562" s="238"/>
      <c r="T562" s="239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0" t="s">
        <v>490</v>
      </c>
      <c r="AU562" s="240" t="s">
        <v>86</v>
      </c>
      <c r="AV562" s="13" t="s">
        <v>84</v>
      </c>
      <c r="AW562" s="13" t="s">
        <v>37</v>
      </c>
      <c r="AX562" s="13" t="s">
        <v>76</v>
      </c>
      <c r="AY562" s="240" t="s">
        <v>152</v>
      </c>
    </row>
    <row r="563" s="14" customFormat="1">
      <c r="A563" s="14"/>
      <c r="B563" s="241"/>
      <c r="C563" s="242"/>
      <c r="D563" s="211" t="s">
        <v>490</v>
      </c>
      <c r="E563" s="243" t="s">
        <v>19</v>
      </c>
      <c r="F563" s="244" t="s">
        <v>2630</v>
      </c>
      <c r="G563" s="242"/>
      <c r="H563" s="245">
        <v>116.666</v>
      </c>
      <c r="I563" s="246"/>
      <c r="J563" s="242"/>
      <c r="K563" s="242"/>
      <c r="L563" s="247"/>
      <c r="M563" s="248"/>
      <c r="N563" s="249"/>
      <c r="O563" s="249"/>
      <c r="P563" s="249"/>
      <c r="Q563" s="249"/>
      <c r="R563" s="249"/>
      <c r="S563" s="249"/>
      <c r="T563" s="250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51" t="s">
        <v>490</v>
      </c>
      <c r="AU563" s="251" t="s">
        <v>86</v>
      </c>
      <c r="AV563" s="14" t="s">
        <v>86</v>
      </c>
      <c r="AW563" s="14" t="s">
        <v>37</v>
      </c>
      <c r="AX563" s="14" t="s">
        <v>76</v>
      </c>
      <c r="AY563" s="251" t="s">
        <v>152</v>
      </c>
    </row>
    <row r="564" s="14" customFormat="1">
      <c r="A564" s="14"/>
      <c r="B564" s="241"/>
      <c r="C564" s="242"/>
      <c r="D564" s="211" t="s">
        <v>490</v>
      </c>
      <c r="E564" s="243" t="s">
        <v>19</v>
      </c>
      <c r="F564" s="244" t="s">
        <v>2631</v>
      </c>
      <c r="G564" s="242"/>
      <c r="H564" s="245">
        <v>-36.027999999999999</v>
      </c>
      <c r="I564" s="246"/>
      <c r="J564" s="242"/>
      <c r="K564" s="242"/>
      <c r="L564" s="247"/>
      <c r="M564" s="248"/>
      <c r="N564" s="249"/>
      <c r="O564" s="249"/>
      <c r="P564" s="249"/>
      <c r="Q564" s="249"/>
      <c r="R564" s="249"/>
      <c r="S564" s="249"/>
      <c r="T564" s="250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51" t="s">
        <v>490</v>
      </c>
      <c r="AU564" s="251" t="s">
        <v>86</v>
      </c>
      <c r="AV564" s="14" t="s">
        <v>86</v>
      </c>
      <c r="AW564" s="14" t="s">
        <v>37</v>
      </c>
      <c r="AX564" s="14" t="s">
        <v>76</v>
      </c>
      <c r="AY564" s="251" t="s">
        <v>152</v>
      </c>
    </row>
    <row r="565" s="15" customFormat="1">
      <c r="A565" s="15"/>
      <c r="B565" s="252"/>
      <c r="C565" s="253"/>
      <c r="D565" s="211" t="s">
        <v>490</v>
      </c>
      <c r="E565" s="254" t="s">
        <v>19</v>
      </c>
      <c r="F565" s="255" t="s">
        <v>502</v>
      </c>
      <c r="G565" s="253"/>
      <c r="H565" s="256">
        <v>80.638000000000005</v>
      </c>
      <c r="I565" s="257"/>
      <c r="J565" s="253"/>
      <c r="K565" s="253"/>
      <c r="L565" s="258"/>
      <c r="M565" s="259"/>
      <c r="N565" s="260"/>
      <c r="O565" s="260"/>
      <c r="P565" s="260"/>
      <c r="Q565" s="260"/>
      <c r="R565" s="260"/>
      <c r="S565" s="260"/>
      <c r="T565" s="261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T565" s="262" t="s">
        <v>490</v>
      </c>
      <c r="AU565" s="262" t="s">
        <v>86</v>
      </c>
      <c r="AV565" s="15" t="s">
        <v>151</v>
      </c>
      <c r="AW565" s="15" t="s">
        <v>37</v>
      </c>
      <c r="AX565" s="15" t="s">
        <v>84</v>
      </c>
      <c r="AY565" s="262" t="s">
        <v>152</v>
      </c>
    </row>
    <row r="566" s="2" customFormat="1" ht="16.5" customHeight="1">
      <c r="A566" s="40"/>
      <c r="B566" s="41"/>
      <c r="C566" s="198" t="s">
        <v>1016</v>
      </c>
      <c r="D566" s="198" t="s">
        <v>153</v>
      </c>
      <c r="E566" s="199" t="s">
        <v>2632</v>
      </c>
      <c r="F566" s="200" t="s">
        <v>2633</v>
      </c>
      <c r="G566" s="201" t="s">
        <v>388</v>
      </c>
      <c r="H566" s="202">
        <v>1</v>
      </c>
      <c r="I566" s="203"/>
      <c r="J566" s="204">
        <f>ROUND(I566*H566,2)</f>
        <v>0</v>
      </c>
      <c r="K566" s="200" t="s">
        <v>157</v>
      </c>
      <c r="L566" s="46"/>
      <c r="M566" s="205" t="s">
        <v>19</v>
      </c>
      <c r="N566" s="206" t="s">
        <v>47</v>
      </c>
      <c r="O566" s="86"/>
      <c r="P566" s="207">
        <f>O566*H566</f>
        <v>0</v>
      </c>
      <c r="Q566" s="207">
        <v>0</v>
      </c>
      <c r="R566" s="207">
        <f>Q566*H566</f>
        <v>0</v>
      </c>
      <c r="S566" s="207">
        <v>0</v>
      </c>
      <c r="T566" s="208">
        <f>S566*H566</f>
        <v>0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09" t="s">
        <v>151</v>
      </c>
      <c r="AT566" s="209" t="s">
        <v>153</v>
      </c>
      <c r="AU566" s="209" t="s">
        <v>86</v>
      </c>
      <c r="AY566" s="19" t="s">
        <v>152</v>
      </c>
      <c r="BE566" s="210">
        <f>IF(N566="základní",J566,0)</f>
        <v>0</v>
      </c>
      <c r="BF566" s="210">
        <f>IF(N566="snížená",J566,0)</f>
        <v>0</v>
      </c>
      <c r="BG566" s="210">
        <f>IF(N566="zákl. přenesená",J566,0)</f>
        <v>0</v>
      </c>
      <c r="BH566" s="210">
        <f>IF(N566="sníž. přenesená",J566,0)</f>
        <v>0</v>
      </c>
      <c r="BI566" s="210">
        <f>IF(N566="nulová",J566,0)</f>
        <v>0</v>
      </c>
      <c r="BJ566" s="19" t="s">
        <v>84</v>
      </c>
      <c r="BK566" s="210">
        <f>ROUND(I566*H566,2)</f>
        <v>0</v>
      </c>
      <c r="BL566" s="19" t="s">
        <v>151</v>
      </c>
      <c r="BM566" s="209" t="s">
        <v>2634</v>
      </c>
    </row>
    <row r="567" s="11" customFormat="1" ht="22.8" customHeight="1">
      <c r="A567" s="11"/>
      <c r="B567" s="184"/>
      <c r="C567" s="185"/>
      <c r="D567" s="186" t="s">
        <v>75</v>
      </c>
      <c r="E567" s="227" t="s">
        <v>1180</v>
      </c>
      <c r="F567" s="227" t="s">
        <v>1366</v>
      </c>
      <c r="G567" s="185"/>
      <c r="H567" s="185"/>
      <c r="I567" s="188"/>
      <c r="J567" s="228">
        <f>BK567</f>
        <v>0</v>
      </c>
      <c r="K567" s="185"/>
      <c r="L567" s="190"/>
      <c r="M567" s="191"/>
      <c r="N567" s="192"/>
      <c r="O567" s="192"/>
      <c r="P567" s="193">
        <f>SUM(P568:P585)</f>
        <v>0</v>
      </c>
      <c r="Q567" s="192"/>
      <c r="R567" s="193">
        <f>SUM(R568:R585)</f>
        <v>0</v>
      </c>
      <c r="S567" s="192"/>
      <c r="T567" s="194">
        <f>SUM(T568:T585)</f>
        <v>0</v>
      </c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R567" s="195" t="s">
        <v>84</v>
      </c>
      <c r="AT567" s="196" t="s">
        <v>75</v>
      </c>
      <c r="AU567" s="196" t="s">
        <v>84</v>
      </c>
      <c r="AY567" s="195" t="s">
        <v>152</v>
      </c>
      <c r="BK567" s="197">
        <f>SUM(BK568:BK585)</f>
        <v>0</v>
      </c>
    </row>
    <row r="568" s="2" customFormat="1" ht="24.15" customHeight="1">
      <c r="A568" s="40"/>
      <c r="B568" s="41"/>
      <c r="C568" s="198" t="s">
        <v>1021</v>
      </c>
      <c r="D568" s="198" t="s">
        <v>153</v>
      </c>
      <c r="E568" s="199" t="s">
        <v>2635</v>
      </c>
      <c r="F568" s="200" t="s">
        <v>2636</v>
      </c>
      <c r="G568" s="201" t="s">
        <v>411</v>
      </c>
      <c r="H568" s="202">
        <v>1</v>
      </c>
      <c r="I568" s="203"/>
      <c r="J568" s="204">
        <f>ROUND(I568*H568,2)</f>
        <v>0</v>
      </c>
      <c r="K568" s="200" t="s">
        <v>157</v>
      </c>
      <c r="L568" s="46"/>
      <c r="M568" s="205" t="s">
        <v>19</v>
      </c>
      <c r="N568" s="206" t="s">
        <v>47</v>
      </c>
      <c r="O568" s="86"/>
      <c r="P568" s="207">
        <f>O568*H568</f>
        <v>0</v>
      </c>
      <c r="Q568" s="207">
        <v>0</v>
      </c>
      <c r="R568" s="207">
        <f>Q568*H568</f>
        <v>0</v>
      </c>
      <c r="S568" s="207">
        <v>0</v>
      </c>
      <c r="T568" s="208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09" t="s">
        <v>151</v>
      </c>
      <c r="AT568" s="209" t="s">
        <v>153</v>
      </c>
      <c r="AU568" s="209" t="s">
        <v>86</v>
      </c>
      <c r="AY568" s="19" t="s">
        <v>152</v>
      </c>
      <c r="BE568" s="210">
        <f>IF(N568="základní",J568,0)</f>
        <v>0</v>
      </c>
      <c r="BF568" s="210">
        <f>IF(N568="snížená",J568,0)</f>
        <v>0</v>
      </c>
      <c r="BG568" s="210">
        <f>IF(N568="zákl. přenesená",J568,0)</f>
        <v>0</v>
      </c>
      <c r="BH568" s="210">
        <f>IF(N568="sníž. přenesená",J568,0)</f>
        <v>0</v>
      </c>
      <c r="BI568" s="210">
        <f>IF(N568="nulová",J568,0)</f>
        <v>0</v>
      </c>
      <c r="BJ568" s="19" t="s">
        <v>84</v>
      </c>
      <c r="BK568" s="210">
        <f>ROUND(I568*H568,2)</f>
        <v>0</v>
      </c>
      <c r="BL568" s="19" t="s">
        <v>151</v>
      </c>
      <c r="BM568" s="209" t="s">
        <v>2637</v>
      </c>
    </row>
    <row r="569" s="2" customFormat="1">
      <c r="A569" s="40"/>
      <c r="B569" s="41"/>
      <c r="C569" s="42"/>
      <c r="D569" s="211" t="s">
        <v>394</v>
      </c>
      <c r="E569" s="42"/>
      <c r="F569" s="212" t="s">
        <v>1371</v>
      </c>
      <c r="G569" s="42"/>
      <c r="H569" s="42"/>
      <c r="I569" s="213"/>
      <c r="J569" s="42"/>
      <c r="K569" s="42"/>
      <c r="L569" s="46"/>
      <c r="M569" s="214"/>
      <c r="N569" s="215"/>
      <c r="O569" s="86"/>
      <c r="P569" s="86"/>
      <c r="Q569" s="86"/>
      <c r="R569" s="86"/>
      <c r="S569" s="86"/>
      <c r="T569" s="87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T569" s="19" t="s">
        <v>394</v>
      </c>
      <c r="AU569" s="19" t="s">
        <v>86</v>
      </c>
    </row>
    <row r="570" s="2" customFormat="1" ht="24.15" customHeight="1">
      <c r="A570" s="40"/>
      <c r="B570" s="41"/>
      <c r="C570" s="198" t="s">
        <v>1027</v>
      </c>
      <c r="D570" s="198" t="s">
        <v>153</v>
      </c>
      <c r="E570" s="199" t="s">
        <v>2638</v>
      </c>
      <c r="F570" s="200" t="s">
        <v>2639</v>
      </c>
      <c r="G570" s="201" t="s">
        <v>411</v>
      </c>
      <c r="H570" s="202">
        <v>1</v>
      </c>
      <c r="I570" s="203"/>
      <c r="J570" s="204">
        <f>ROUND(I570*H570,2)</f>
        <v>0</v>
      </c>
      <c r="K570" s="200" t="s">
        <v>157</v>
      </c>
      <c r="L570" s="46"/>
      <c r="M570" s="205" t="s">
        <v>19</v>
      </c>
      <c r="N570" s="206" t="s">
        <v>47</v>
      </c>
      <c r="O570" s="86"/>
      <c r="P570" s="207">
        <f>O570*H570</f>
        <v>0</v>
      </c>
      <c r="Q570" s="207">
        <v>0</v>
      </c>
      <c r="R570" s="207">
        <f>Q570*H570</f>
        <v>0</v>
      </c>
      <c r="S570" s="207">
        <v>0</v>
      </c>
      <c r="T570" s="208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09" t="s">
        <v>151</v>
      </c>
      <c r="AT570" s="209" t="s">
        <v>153</v>
      </c>
      <c r="AU570" s="209" t="s">
        <v>86</v>
      </c>
      <c r="AY570" s="19" t="s">
        <v>152</v>
      </c>
      <c r="BE570" s="210">
        <f>IF(N570="základní",J570,0)</f>
        <v>0</v>
      </c>
      <c r="BF570" s="210">
        <f>IF(N570="snížená",J570,0)</f>
        <v>0</v>
      </c>
      <c r="BG570" s="210">
        <f>IF(N570="zákl. přenesená",J570,0)</f>
        <v>0</v>
      </c>
      <c r="BH570" s="210">
        <f>IF(N570="sníž. přenesená",J570,0)</f>
        <v>0</v>
      </c>
      <c r="BI570" s="210">
        <f>IF(N570="nulová",J570,0)</f>
        <v>0</v>
      </c>
      <c r="BJ570" s="19" t="s">
        <v>84</v>
      </c>
      <c r="BK570" s="210">
        <f>ROUND(I570*H570,2)</f>
        <v>0</v>
      </c>
      <c r="BL570" s="19" t="s">
        <v>151</v>
      </c>
      <c r="BM570" s="209" t="s">
        <v>2640</v>
      </c>
    </row>
    <row r="571" s="2" customFormat="1">
      <c r="A571" s="40"/>
      <c r="B571" s="41"/>
      <c r="C571" s="42"/>
      <c r="D571" s="211" t="s">
        <v>394</v>
      </c>
      <c r="E571" s="42"/>
      <c r="F571" s="212" t="s">
        <v>1371</v>
      </c>
      <c r="G571" s="42"/>
      <c r="H571" s="42"/>
      <c r="I571" s="213"/>
      <c r="J571" s="42"/>
      <c r="K571" s="42"/>
      <c r="L571" s="46"/>
      <c r="M571" s="214"/>
      <c r="N571" s="215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394</v>
      </c>
      <c r="AU571" s="19" t="s">
        <v>86</v>
      </c>
    </row>
    <row r="572" s="2" customFormat="1" ht="24.15" customHeight="1">
      <c r="A572" s="40"/>
      <c r="B572" s="41"/>
      <c r="C572" s="198" t="s">
        <v>1034</v>
      </c>
      <c r="D572" s="198" t="s">
        <v>153</v>
      </c>
      <c r="E572" s="199" t="s">
        <v>2641</v>
      </c>
      <c r="F572" s="200" t="s">
        <v>2642</v>
      </c>
      <c r="G572" s="201" t="s">
        <v>411</v>
      </c>
      <c r="H572" s="202">
        <v>1</v>
      </c>
      <c r="I572" s="203"/>
      <c r="J572" s="204">
        <f>ROUND(I572*H572,2)</f>
        <v>0</v>
      </c>
      <c r="K572" s="200" t="s">
        <v>157</v>
      </c>
      <c r="L572" s="46"/>
      <c r="M572" s="205" t="s">
        <v>19</v>
      </c>
      <c r="N572" s="206" t="s">
        <v>47</v>
      </c>
      <c r="O572" s="86"/>
      <c r="P572" s="207">
        <f>O572*H572</f>
        <v>0</v>
      </c>
      <c r="Q572" s="207">
        <v>0</v>
      </c>
      <c r="R572" s="207">
        <f>Q572*H572</f>
        <v>0</v>
      </c>
      <c r="S572" s="207">
        <v>0</v>
      </c>
      <c r="T572" s="208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09" t="s">
        <v>151</v>
      </c>
      <c r="AT572" s="209" t="s">
        <v>153</v>
      </c>
      <c r="AU572" s="209" t="s">
        <v>86</v>
      </c>
      <c r="AY572" s="19" t="s">
        <v>152</v>
      </c>
      <c r="BE572" s="210">
        <f>IF(N572="základní",J572,0)</f>
        <v>0</v>
      </c>
      <c r="BF572" s="210">
        <f>IF(N572="snížená",J572,0)</f>
        <v>0</v>
      </c>
      <c r="BG572" s="210">
        <f>IF(N572="zákl. přenesená",J572,0)</f>
        <v>0</v>
      </c>
      <c r="BH572" s="210">
        <f>IF(N572="sníž. přenesená",J572,0)</f>
        <v>0</v>
      </c>
      <c r="BI572" s="210">
        <f>IF(N572="nulová",J572,0)</f>
        <v>0</v>
      </c>
      <c r="BJ572" s="19" t="s">
        <v>84</v>
      </c>
      <c r="BK572" s="210">
        <f>ROUND(I572*H572,2)</f>
        <v>0</v>
      </c>
      <c r="BL572" s="19" t="s">
        <v>151</v>
      </c>
      <c r="BM572" s="209" t="s">
        <v>2643</v>
      </c>
    </row>
    <row r="573" s="2" customFormat="1">
      <c r="A573" s="40"/>
      <c r="B573" s="41"/>
      <c r="C573" s="42"/>
      <c r="D573" s="211" t="s">
        <v>394</v>
      </c>
      <c r="E573" s="42"/>
      <c r="F573" s="212" t="s">
        <v>1371</v>
      </c>
      <c r="G573" s="42"/>
      <c r="H573" s="42"/>
      <c r="I573" s="213"/>
      <c r="J573" s="42"/>
      <c r="K573" s="42"/>
      <c r="L573" s="46"/>
      <c r="M573" s="214"/>
      <c r="N573" s="215"/>
      <c r="O573" s="86"/>
      <c r="P573" s="86"/>
      <c r="Q573" s="86"/>
      <c r="R573" s="86"/>
      <c r="S573" s="86"/>
      <c r="T573" s="87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T573" s="19" t="s">
        <v>394</v>
      </c>
      <c r="AU573" s="19" t="s">
        <v>86</v>
      </c>
    </row>
    <row r="574" s="2" customFormat="1" ht="24.15" customHeight="1">
      <c r="A574" s="40"/>
      <c r="B574" s="41"/>
      <c r="C574" s="198" t="s">
        <v>1053</v>
      </c>
      <c r="D574" s="198" t="s">
        <v>153</v>
      </c>
      <c r="E574" s="199" t="s">
        <v>2644</v>
      </c>
      <c r="F574" s="200" t="s">
        <v>2645</v>
      </c>
      <c r="G574" s="201" t="s">
        <v>411</v>
      </c>
      <c r="H574" s="202">
        <v>1</v>
      </c>
      <c r="I574" s="203"/>
      <c r="J574" s="204">
        <f>ROUND(I574*H574,2)</f>
        <v>0</v>
      </c>
      <c r="K574" s="200" t="s">
        <v>157</v>
      </c>
      <c r="L574" s="46"/>
      <c r="M574" s="205" t="s">
        <v>19</v>
      </c>
      <c r="N574" s="206" t="s">
        <v>47</v>
      </c>
      <c r="O574" s="86"/>
      <c r="P574" s="207">
        <f>O574*H574</f>
        <v>0</v>
      </c>
      <c r="Q574" s="207">
        <v>0</v>
      </c>
      <c r="R574" s="207">
        <f>Q574*H574</f>
        <v>0</v>
      </c>
      <c r="S574" s="207">
        <v>0</v>
      </c>
      <c r="T574" s="208">
        <f>S574*H574</f>
        <v>0</v>
      </c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R574" s="209" t="s">
        <v>151</v>
      </c>
      <c r="AT574" s="209" t="s">
        <v>153</v>
      </c>
      <c r="AU574" s="209" t="s">
        <v>86</v>
      </c>
      <c r="AY574" s="19" t="s">
        <v>152</v>
      </c>
      <c r="BE574" s="210">
        <f>IF(N574="základní",J574,0)</f>
        <v>0</v>
      </c>
      <c r="BF574" s="210">
        <f>IF(N574="snížená",J574,0)</f>
        <v>0</v>
      </c>
      <c r="BG574" s="210">
        <f>IF(N574="zákl. přenesená",J574,0)</f>
        <v>0</v>
      </c>
      <c r="BH574" s="210">
        <f>IF(N574="sníž. přenesená",J574,0)</f>
        <v>0</v>
      </c>
      <c r="BI574" s="210">
        <f>IF(N574="nulová",J574,0)</f>
        <v>0</v>
      </c>
      <c r="BJ574" s="19" t="s">
        <v>84</v>
      </c>
      <c r="BK574" s="210">
        <f>ROUND(I574*H574,2)</f>
        <v>0</v>
      </c>
      <c r="BL574" s="19" t="s">
        <v>151</v>
      </c>
      <c r="BM574" s="209" t="s">
        <v>2646</v>
      </c>
    </row>
    <row r="575" s="2" customFormat="1">
      <c r="A575" s="40"/>
      <c r="B575" s="41"/>
      <c r="C575" s="42"/>
      <c r="D575" s="211" t="s">
        <v>394</v>
      </c>
      <c r="E575" s="42"/>
      <c r="F575" s="212" t="s">
        <v>1371</v>
      </c>
      <c r="G575" s="42"/>
      <c r="H575" s="42"/>
      <c r="I575" s="213"/>
      <c r="J575" s="42"/>
      <c r="K575" s="42"/>
      <c r="L575" s="46"/>
      <c r="M575" s="214"/>
      <c r="N575" s="215"/>
      <c r="O575" s="86"/>
      <c r="P575" s="86"/>
      <c r="Q575" s="86"/>
      <c r="R575" s="86"/>
      <c r="S575" s="86"/>
      <c r="T575" s="87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T575" s="19" t="s">
        <v>394</v>
      </c>
      <c r="AU575" s="19" t="s">
        <v>86</v>
      </c>
    </row>
    <row r="576" s="2" customFormat="1" ht="24.15" customHeight="1">
      <c r="A576" s="40"/>
      <c r="B576" s="41"/>
      <c r="C576" s="198" t="s">
        <v>1060</v>
      </c>
      <c r="D576" s="198" t="s">
        <v>153</v>
      </c>
      <c r="E576" s="199" t="s">
        <v>2647</v>
      </c>
      <c r="F576" s="200" t="s">
        <v>2648</v>
      </c>
      <c r="G576" s="201" t="s">
        <v>411</v>
      </c>
      <c r="H576" s="202">
        <v>1</v>
      </c>
      <c r="I576" s="203"/>
      <c r="J576" s="204">
        <f>ROUND(I576*H576,2)</f>
        <v>0</v>
      </c>
      <c r="K576" s="200" t="s">
        <v>157</v>
      </c>
      <c r="L576" s="46"/>
      <c r="M576" s="205" t="s">
        <v>19</v>
      </c>
      <c r="N576" s="206" t="s">
        <v>47</v>
      </c>
      <c r="O576" s="86"/>
      <c r="P576" s="207">
        <f>O576*H576</f>
        <v>0</v>
      </c>
      <c r="Q576" s="207">
        <v>0</v>
      </c>
      <c r="R576" s="207">
        <f>Q576*H576</f>
        <v>0</v>
      </c>
      <c r="S576" s="207">
        <v>0</v>
      </c>
      <c r="T576" s="208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09" t="s">
        <v>151</v>
      </c>
      <c r="AT576" s="209" t="s">
        <v>153</v>
      </c>
      <c r="AU576" s="209" t="s">
        <v>86</v>
      </c>
      <c r="AY576" s="19" t="s">
        <v>152</v>
      </c>
      <c r="BE576" s="210">
        <f>IF(N576="základní",J576,0)</f>
        <v>0</v>
      </c>
      <c r="BF576" s="210">
        <f>IF(N576="snížená",J576,0)</f>
        <v>0</v>
      </c>
      <c r="BG576" s="210">
        <f>IF(N576="zákl. přenesená",J576,0)</f>
        <v>0</v>
      </c>
      <c r="BH576" s="210">
        <f>IF(N576="sníž. přenesená",J576,0)</f>
        <v>0</v>
      </c>
      <c r="BI576" s="210">
        <f>IF(N576="nulová",J576,0)</f>
        <v>0</v>
      </c>
      <c r="BJ576" s="19" t="s">
        <v>84</v>
      </c>
      <c r="BK576" s="210">
        <f>ROUND(I576*H576,2)</f>
        <v>0</v>
      </c>
      <c r="BL576" s="19" t="s">
        <v>151</v>
      </c>
      <c r="BM576" s="209" t="s">
        <v>2649</v>
      </c>
    </row>
    <row r="577" s="2" customFormat="1">
      <c r="A577" s="40"/>
      <c r="B577" s="41"/>
      <c r="C577" s="42"/>
      <c r="D577" s="211" t="s">
        <v>394</v>
      </c>
      <c r="E577" s="42"/>
      <c r="F577" s="212" t="s">
        <v>1371</v>
      </c>
      <c r="G577" s="42"/>
      <c r="H577" s="42"/>
      <c r="I577" s="213"/>
      <c r="J577" s="42"/>
      <c r="K577" s="42"/>
      <c r="L577" s="46"/>
      <c r="M577" s="214"/>
      <c r="N577" s="215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394</v>
      </c>
      <c r="AU577" s="19" t="s">
        <v>86</v>
      </c>
    </row>
    <row r="578" s="2" customFormat="1" ht="24.15" customHeight="1">
      <c r="A578" s="40"/>
      <c r="B578" s="41"/>
      <c r="C578" s="198" t="s">
        <v>1067</v>
      </c>
      <c r="D578" s="198" t="s">
        <v>153</v>
      </c>
      <c r="E578" s="199" t="s">
        <v>2650</v>
      </c>
      <c r="F578" s="200" t="s">
        <v>2651</v>
      </c>
      <c r="G578" s="201" t="s">
        <v>411</v>
      </c>
      <c r="H578" s="202">
        <v>1</v>
      </c>
      <c r="I578" s="203"/>
      <c r="J578" s="204">
        <f>ROUND(I578*H578,2)</f>
        <v>0</v>
      </c>
      <c r="K578" s="200" t="s">
        <v>157</v>
      </c>
      <c r="L578" s="46"/>
      <c r="M578" s="205" t="s">
        <v>19</v>
      </c>
      <c r="N578" s="206" t="s">
        <v>47</v>
      </c>
      <c r="O578" s="86"/>
      <c r="P578" s="207">
        <f>O578*H578</f>
        <v>0</v>
      </c>
      <c r="Q578" s="207">
        <v>0</v>
      </c>
      <c r="R578" s="207">
        <f>Q578*H578</f>
        <v>0</v>
      </c>
      <c r="S578" s="207">
        <v>0</v>
      </c>
      <c r="T578" s="208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09" t="s">
        <v>151</v>
      </c>
      <c r="AT578" s="209" t="s">
        <v>153</v>
      </c>
      <c r="AU578" s="209" t="s">
        <v>86</v>
      </c>
      <c r="AY578" s="19" t="s">
        <v>152</v>
      </c>
      <c r="BE578" s="210">
        <f>IF(N578="základní",J578,0)</f>
        <v>0</v>
      </c>
      <c r="BF578" s="210">
        <f>IF(N578="snížená",J578,0)</f>
        <v>0</v>
      </c>
      <c r="BG578" s="210">
        <f>IF(N578="zákl. přenesená",J578,0)</f>
        <v>0</v>
      </c>
      <c r="BH578" s="210">
        <f>IF(N578="sníž. přenesená",J578,0)</f>
        <v>0</v>
      </c>
      <c r="BI578" s="210">
        <f>IF(N578="nulová",J578,0)</f>
        <v>0</v>
      </c>
      <c r="BJ578" s="19" t="s">
        <v>84</v>
      </c>
      <c r="BK578" s="210">
        <f>ROUND(I578*H578,2)</f>
        <v>0</v>
      </c>
      <c r="BL578" s="19" t="s">
        <v>151</v>
      </c>
      <c r="BM578" s="209" t="s">
        <v>2652</v>
      </c>
    </row>
    <row r="579" s="2" customFormat="1">
      <c r="A579" s="40"/>
      <c r="B579" s="41"/>
      <c r="C579" s="42"/>
      <c r="D579" s="211" t="s">
        <v>394</v>
      </c>
      <c r="E579" s="42"/>
      <c r="F579" s="212" t="s">
        <v>1371</v>
      </c>
      <c r="G579" s="42"/>
      <c r="H579" s="42"/>
      <c r="I579" s="213"/>
      <c r="J579" s="42"/>
      <c r="K579" s="42"/>
      <c r="L579" s="46"/>
      <c r="M579" s="214"/>
      <c r="N579" s="215"/>
      <c r="O579" s="86"/>
      <c r="P579" s="86"/>
      <c r="Q579" s="86"/>
      <c r="R579" s="86"/>
      <c r="S579" s="86"/>
      <c r="T579" s="87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T579" s="19" t="s">
        <v>394</v>
      </c>
      <c r="AU579" s="19" t="s">
        <v>86</v>
      </c>
    </row>
    <row r="580" s="2" customFormat="1" ht="24.15" customHeight="1">
      <c r="A580" s="40"/>
      <c r="B580" s="41"/>
      <c r="C580" s="198" t="s">
        <v>1073</v>
      </c>
      <c r="D580" s="198" t="s">
        <v>153</v>
      </c>
      <c r="E580" s="199" t="s">
        <v>2653</v>
      </c>
      <c r="F580" s="200" t="s">
        <v>2654</v>
      </c>
      <c r="G580" s="201" t="s">
        <v>411</v>
      </c>
      <c r="H580" s="202">
        <v>1</v>
      </c>
      <c r="I580" s="203"/>
      <c r="J580" s="204">
        <f>ROUND(I580*H580,2)</f>
        <v>0</v>
      </c>
      <c r="K580" s="200" t="s">
        <v>157</v>
      </c>
      <c r="L580" s="46"/>
      <c r="M580" s="205" t="s">
        <v>19</v>
      </c>
      <c r="N580" s="206" t="s">
        <v>47</v>
      </c>
      <c r="O580" s="86"/>
      <c r="P580" s="207">
        <f>O580*H580</f>
        <v>0</v>
      </c>
      <c r="Q580" s="207">
        <v>0</v>
      </c>
      <c r="R580" s="207">
        <f>Q580*H580</f>
        <v>0</v>
      </c>
      <c r="S580" s="207">
        <v>0</v>
      </c>
      <c r="T580" s="208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09" t="s">
        <v>151</v>
      </c>
      <c r="AT580" s="209" t="s">
        <v>153</v>
      </c>
      <c r="AU580" s="209" t="s">
        <v>86</v>
      </c>
      <c r="AY580" s="19" t="s">
        <v>152</v>
      </c>
      <c r="BE580" s="210">
        <f>IF(N580="základní",J580,0)</f>
        <v>0</v>
      </c>
      <c r="BF580" s="210">
        <f>IF(N580="snížená",J580,0)</f>
        <v>0</v>
      </c>
      <c r="BG580" s="210">
        <f>IF(N580="zákl. přenesená",J580,0)</f>
        <v>0</v>
      </c>
      <c r="BH580" s="210">
        <f>IF(N580="sníž. přenesená",J580,0)</f>
        <v>0</v>
      </c>
      <c r="BI580" s="210">
        <f>IF(N580="nulová",J580,0)</f>
        <v>0</v>
      </c>
      <c r="BJ580" s="19" t="s">
        <v>84</v>
      </c>
      <c r="BK580" s="210">
        <f>ROUND(I580*H580,2)</f>
        <v>0</v>
      </c>
      <c r="BL580" s="19" t="s">
        <v>151</v>
      </c>
      <c r="BM580" s="209" t="s">
        <v>2655</v>
      </c>
    </row>
    <row r="581" s="2" customFormat="1">
      <c r="A581" s="40"/>
      <c r="B581" s="41"/>
      <c r="C581" s="42"/>
      <c r="D581" s="211" t="s">
        <v>394</v>
      </c>
      <c r="E581" s="42"/>
      <c r="F581" s="212" t="s">
        <v>2656</v>
      </c>
      <c r="G581" s="42"/>
      <c r="H581" s="42"/>
      <c r="I581" s="213"/>
      <c r="J581" s="42"/>
      <c r="K581" s="42"/>
      <c r="L581" s="46"/>
      <c r="M581" s="214"/>
      <c r="N581" s="215"/>
      <c r="O581" s="86"/>
      <c r="P581" s="86"/>
      <c r="Q581" s="86"/>
      <c r="R581" s="86"/>
      <c r="S581" s="86"/>
      <c r="T581" s="87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T581" s="19" t="s">
        <v>394</v>
      </c>
      <c r="AU581" s="19" t="s">
        <v>86</v>
      </c>
    </row>
    <row r="582" s="2" customFormat="1" ht="24.15" customHeight="1">
      <c r="A582" s="40"/>
      <c r="B582" s="41"/>
      <c r="C582" s="198" t="s">
        <v>1084</v>
      </c>
      <c r="D582" s="198" t="s">
        <v>153</v>
      </c>
      <c r="E582" s="199" t="s">
        <v>2657</v>
      </c>
      <c r="F582" s="200" t="s">
        <v>2658</v>
      </c>
      <c r="G582" s="201" t="s">
        <v>411</v>
      </c>
      <c r="H582" s="202">
        <v>2</v>
      </c>
      <c r="I582" s="203"/>
      <c r="J582" s="204">
        <f>ROUND(I582*H582,2)</f>
        <v>0</v>
      </c>
      <c r="K582" s="200" t="s">
        <v>157</v>
      </c>
      <c r="L582" s="46"/>
      <c r="M582" s="205" t="s">
        <v>19</v>
      </c>
      <c r="N582" s="206" t="s">
        <v>47</v>
      </c>
      <c r="O582" s="86"/>
      <c r="P582" s="207">
        <f>O582*H582</f>
        <v>0</v>
      </c>
      <c r="Q582" s="207">
        <v>0</v>
      </c>
      <c r="R582" s="207">
        <f>Q582*H582</f>
        <v>0</v>
      </c>
      <c r="S582" s="207">
        <v>0</v>
      </c>
      <c r="T582" s="208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09" t="s">
        <v>151</v>
      </c>
      <c r="AT582" s="209" t="s">
        <v>153</v>
      </c>
      <c r="AU582" s="209" t="s">
        <v>86</v>
      </c>
      <c r="AY582" s="19" t="s">
        <v>152</v>
      </c>
      <c r="BE582" s="210">
        <f>IF(N582="základní",J582,0)</f>
        <v>0</v>
      </c>
      <c r="BF582" s="210">
        <f>IF(N582="snížená",J582,0)</f>
        <v>0</v>
      </c>
      <c r="BG582" s="210">
        <f>IF(N582="zákl. přenesená",J582,0)</f>
        <v>0</v>
      </c>
      <c r="BH582" s="210">
        <f>IF(N582="sníž. přenesená",J582,0)</f>
        <v>0</v>
      </c>
      <c r="BI582" s="210">
        <f>IF(N582="nulová",J582,0)</f>
        <v>0</v>
      </c>
      <c r="BJ582" s="19" t="s">
        <v>84</v>
      </c>
      <c r="BK582" s="210">
        <f>ROUND(I582*H582,2)</f>
        <v>0</v>
      </c>
      <c r="BL582" s="19" t="s">
        <v>151</v>
      </c>
      <c r="BM582" s="209" t="s">
        <v>2659</v>
      </c>
    </row>
    <row r="583" s="2" customFormat="1">
      <c r="A583" s="40"/>
      <c r="B583" s="41"/>
      <c r="C583" s="42"/>
      <c r="D583" s="211" t="s">
        <v>394</v>
      </c>
      <c r="E583" s="42"/>
      <c r="F583" s="212" t="s">
        <v>2656</v>
      </c>
      <c r="G583" s="42"/>
      <c r="H583" s="42"/>
      <c r="I583" s="213"/>
      <c r="J583" s="42"/>
      <c r="K583" s="42"/>
      <c r="L583" s="46"/>
      <c r="M583" s="214"/>
      <c r="N583" s="215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394</v>
      </c>
      <c r="AU583" s="19" t="s">
        <v>86</v>
      </c>
    </row>
    <row r="584" s="2" customFormat="1" ht="24.15" customHeight="1">
      <c r="A584" s="40"/>
      <c r="B584" s="41"/>
      <c r="C584" s="198" t="s">
        <v>1091</v>
      </c>
      <c r="D584" s="198" t="s">
        <v>153</v>
      </c>
      <c r="E584" s="199" t="s">
        <v>2660</v>
      </c>
      <c r="F584" s="200" t="s">
        <v>2661</v>
      </c>
      <c r="G584" s="201" t="s">
        <v>411</v>
      </c>
      <c r="H584" s="202">
        <v>2</v>
      </c>
      <c r="I584" s="203"/>
      <c r="J584" s="204">
        <f>ROUND(I584*H584,2)</f>
        <v>0</v>
      </c>
      <c r="K584" s="200" t="s">
        <v>157</v>
      </c>
      <c r="L584" s="46"/>
      <c r="M584" s="205" t="s">
        <v>19</v>
      </c>
      <c r="N584" s="206" t="s">
        <v>47</v>
      </c>
      <c r="O584" s="86"/>
      <c r="P584" s="207">
        <f>O584*H584</f>
        <v>0</v>
      </c>
      <c r="Q584" s="207">
        <v>0</v>
      </c>
      <c r="R584" s="207">
        <f>Q584*H584</f>
        <v>0</v>
      </c>
      <c r="S584" s="207">
        <v>0</v>
      </c>
      <c r="T584" s="208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09" t="s">
        <v>151</v>
      </c>
      <c r="AT584" s="209" t="s">
        <v>153</v>
      </c>
      <c r="AU584" s="209" t="s">
        <v>86</v>
      </c>
      <c r="AY584" s="19" t="s">
        <v>152</v>
      </c>
      <c r="BE584" s="210">
        <f>IF(N584="základní",J584,0)</f>
        <v>0</v>
      </c>
      <c r="BF584" s="210">
        <f>IF(N584="snížená",J584,0)</f>
        <v>0</v>
      </c>
      <c r="BG584" s="210">
        <f>IF(N584="zákl. přenesená",J584,0)</f>
        <v>0</v>
      </c>
      <c r="BH584" s="210">
        <f>IF(N584="sníž. přenesená",J584,0)</f>
        <v>0</v>
      </c>
      <c r="BI584" s="210">
        <f>IF(N584="nulová",J584,0)</f>
        <v>0</v>
      </c>
      <c r="BJ584" s="19" t="s">
        <v>84</v>
      </c>
      <c r="BK584" s="210">
        <f>ROUND(I584*H584,2)</f>
        <v>0</v>
      </c>
      <c r="BL584" s="19" t="s">
        <v>151</v>
      </c>
      <c r="BM584" s="209" t="s">
        <v>2662</v>
      </c>
    </row>
    <row r="585" s="2" customFormat="1">
      <c r="A585" s="40"/>
      <c r="B585" s="41"/>
      <c r="C585" s="42"/>
      <c r="D585" s="211" t="s">
        <v>394</v>
      </c>
      <c r="E585" s="42"/>
      <c r="F585" s="212" t="s">
        <v>2656</v>
      </c>
      <c r="G585" s="42"/>
      <c r="H585" s="42"/>
      <c r="I585" s="213"/>
      <c r="J585" s="42"/>
      <c r="K585" s="42"/>
      <c r="L585" s="46"/>
      <c r="M585" s="214"/>
      <c r="N585" s="215"/>
      <c r="O585" s="86"/>
      <c r="P585" s="86"/>
      <c r="Q585" s="86"/>
      <c r="R585" s="86"/>
      <c r="S585" s="86"/>
      <c r="T585" s="87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T585" s="19" t="s">
        <v>394</v>
      </c>
      <c r="AU585" s="19" t="s">
        <v>86</v>
      </c>
    </row>
    <row r="586" s="11" customFormat="1" ht="22.8" customHeight="1">
      <c r="A586" s="11"/>
      <c r="B586" s="184"/>
      <c r="C586" s="185"/>
      <c r="D586" s="186" t="s">
        <v>75</v>
      </c>
      <c r="E586" s="227" t="s">
        <v>1474</v>
      </c>
      <c r="F586" s="227" t="s">
        <v>1475</v>
      </c>
      <c r="G586" s="185"/>
      <c r="H586" s="185"/>
      <c r="I586" s="188"/>
      <c r="J586" s="228">
        <f>BK586</f>
        <v>0</v>
      </c>
      <c r="K586" s="185"/>
      <c r="L586" s="190"/>
      <c r="M586" s="191"/>
      <c r="N586" s="192"/>
      <c r="O586" s="192"/>
      <c r="P586" s="193">
        <f>SUM(P587:P592)</f>
        <v>0</v>
      </c>
      <c r="Q586" s="192"/>
      <c r="R586" s="193">
        <f>SUM(R587:R592)</f>
        <v>0</v>
      </c>
      <c r="S586" s="192"/>
      <c r="T586" s="194">
        <f>SUM(T587:T592)</f>
        <v>0</v>
      </c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R586" s="195" t="s">
        <v>84</v>
      </c>
      <c r="AT586" s="196" t="s">
        <v>75</v>
      </c>
      <c r="AU586" s="196" t="s">
        <v>84</v>
      </c>
      <c r="AY586" s="195" t="s">
        <v>152</v>
      </c>
      <c r="BK586" s="197">
        <f>SUM(BK587:BK592)</f>
        <v>0</v>
      </c>
    </row>
    <row r="587" s="2" customFormat="1" ht="21.75" customHeight="1">
      <c r="A587" s="40"/>
      <c r="B587" s="41"/>
      <c r="C587" s="198" t="s">
        <v>1100</v>
      </c>
      <c r="D587" s="198" t="s">
        <v>153</v>
      </c>
      <c r="E587" s="199" t="s">
        <v>1477</v>
      </c>
      <c r="F587" s="200" t="s">
        <v>1478</v>
      </c>
      <c r="G587" s="201" t="s">
        <v>558</v>
      </c>
      <c r="H587" s="202">
        <v>0.20000000000000001</v>
      </c>
      <c r="I587" s="203"/>
      <c r="J587" s="204">
        <f>ROUND(I587*H587,2)</f>
        <v>0</v>
      </c>
      <c r="K587" s="200" t="s">
        <v>486</v>
      </c>
      <c r="L587" s="46"/>
      <c r="M587" s="205" t="s">
        <v>19</v>
      </c>
      <c r="N587" s="206" t="s">
        <v>47</v>
      </c>
      <c r="O587" s="86"/>
      <c r="P587" s="207">
        <f>O587*H587</f>
        <v>0</v>
      </c>
      <c r="Q587" s="207">
        <v>0</v>
      </c>
      <c r="R587" s="207">
        <f>Q587*H587</f>
        <v>0</v>
      </c>
      <c r="S587" s="207">
        <v>0</v>
      </c>
      <c r="T587" s="208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09" t="s">
        <v>151</v>
      </c>
      <c r="AT587" s="209" t="s">
        <v>153</v>
      </c>
      <c r="AU587" s="209" t="s">
        <v>86</v>
      </c>
      <c r="AY587" s="19" t="s">
        <v>152</v>
      </c>
      <c r="BE587" s="210">
        <f>IF(N587="základní",J587,0)</f>
        <v>0</v>
      </c>
      <c r="BF587" s="210">
        <f>IF(N587="snížená",J587,0)</f>
        <v>0</v>
      </c>
      <c r="BG587" s="210">
        <f>IF(N587="zákl. přenesená",J587,0)</f>
        <v>0</v>
      </c>
      <c r="BH587" s="210">
        <f>IF(N587="sníž. přenesená",J587,0)</f>
        <v>0</v>
      </c>
      <c r="BI587" s="210">
        <f>IF(N587="nulová",J587,0)</f>
        <v>0</v>
      </c>
      <c r="BJ587" s="19" t="s">
        <v>84</v>
      </c>
      <c r="BK587" s="210">
        <f>ROUND(I587*H587,2)</f>
        <v>0</v>
      </c>
      <c r="BL587" s="19" t="s">
        <v>151</v>
      </c>
      <c r="BM587" s="209" t="s">
        <v>2663</v>
      </c>
    </row>
    <row r="588" s="2" customFormat="1">
      <c r="A588" s="40"/>
      <c r="B588" s="41"/>
      <c r="C588" s="42"/>
      <c r="D588" s="229" t="s">
        <v>488</v>
      </c>
      <c r="E588" s="42"/>
      <c r="F588" s="230" t="s">
        <v>1480</v>
      </c>
      <c r="G588" s="42"/>
      <c r="H588" s="42"/>
      <c r="I588" s="213"/>
      <c r="J588" s="42"/>
      <c r="K588" s="42"/>
      <c r="L588" s="46"/>
      <c r="M588" s="214"/>
      <c r="N588" s="215"/>
      <c r="O588" s="86"/>
      <c r="P588" s="86"/>
      <c r="Q588" s="86"/>
      <c r="R588" s="86"/>
      <c r="S588" s="86"/>
      <c r="T588" s="87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9" t="s">
        <v>488</v>
      </c>
      <c r="AU588" s="19" t="s">
        <v>86</v>
      </c>
    </row>
    <row r="589" s="2" customFormat="1" ht="24.15" customHeight="1">
      <c r="A589" s="40"/>
      <c r="B589" s="41"/>
      <c r="C589" s="198" t="s">
        <v>1107</v>
      </c>
      <c r="D589" s="198" t="s">
        <v>153</v>
      </c>
      <c r="E589" s="199" t="s">
        <v>1485</v>
      </c>
      <c r="F589" s="200" t="s">
        <v>1486</v>
      </c>
      <c r="G589" s="201" t="s">
        <v>558</v>
      </c>
      <c r="H589" s="202">
        <v>2.7999999999999998</v>
      </c>
      <c r="I589" s="203"/>
      <c r="J589" s="204">
        <f>ROUND(I589*H589,2)</f>
        <v>0</v>
      </c>
      <c r="K589" s="200" t="s">
        <v>486</v>
      </c>
      <c r="L589" s="46"/>
      <c r="M589" s="205" t="s">
        <v>19</v>
      </c>
      <c r="N589" s="206" t="s">
        <v>47</v>
      </c>
      <c r="O589" s="86"/>
      <c r="P589" s="207">
        <f>O589*H589</f>
        <v>0</v>
      </c>
      <c r="Q589" s="207">
        <v>0</v>
      </c>
      <c r="R589" s="207">
        <f>Q589*H589</f>
        <v>0</v>
      </c>
      <c r="S589" s="207">
        <v>0</v>
      </c>
      <c r="T589" s="208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09" t="s">
        <v>151</v>
      </c>
      <c r="AT589" s="209" t="s">
        <v>153</v>
      </c>
      <c r="AU589" s="209" t="s">
        <v>86</v>
      </c>
      <c r="AY589" s="19" t="s">
        <v>152</v>
      </c>
      <c r="BE589" s="210">
        <f>IF(N589="základní",J589,0)</f>
        <v>0</v>
      </c>
      <c r="BF589" s="210">
        <f>IF(N589="snížená",J589,0)</f>
        <v>0</v>
      </c>
      <c r="BG589" s="210">
        <f>IF(N589="zákl. přenesená",J589,0)</f>
        <v>0</v>
      </c>
      <c r="BH589" s="210">
        <f>IF(N589="sníž. přenesená",J589,0)</f>
        <v>0</v>
      </c>
      <c r="BI589" s="210">
        <f>IF(N589="nulová",J589,0)</f>
        <v>0</v>
      </c>
      <c r="BJ589" s="19" t="s">
        <v>84</v>
      </c>
      <c r="BK589" s="210">
        <f>ROUND(I589*H589,2)</f>
        <v>0</v>
      </c>
      <c r="BL589" s="19" t="s">
        <v>151</v>
      </c>
      <c r="BM589" s="209" t="s">
        <v>2664</v>
      </c>
    </row>
    <row r="590" s="2" customFormat="1">
      <c r="A590" s="40"/>
      <c r="B590" s="41"/>
      <c r="C590" s="42"/>
      <c r="D590" s="229" t="s">
        <v>488</v>
      </c>
      <c r="E590" s="42"/>
      <c r="F590" s="230" t="s">
        <v>1488</v>
      </c>
      <c r="G590" s="42"/>
      <c r="H590" s="42"/>
      <c r="I590" s="213"/>
      <c r="J590" s="42"/>
      <c r="K590" s="42"/>
      <c r="L590" s="46"/>
      <c r="M590" s="214"/>
      <c r="N590" s="215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9" t="s">
        <v>488</v>
      </c>
      <c r="AU590" s="19" t="s">
        <v>86</v>
      </c>
    </row>
    <row r="591" s="14" customFormat="1">
      <c r="A591" s="14"/>
      <c r="B591" s="241"/>
      <c r="C591" s="242"/>
      <c r="D591" s="211" t="s">
        <v>490</v>
      </c>
      <c r="E591" s="242"/>
      <c r="F591" s="244" t="s">
        <v>2665</v>
      </c>
      <c r="G591" s="242"/>
      <c r="H591" s="245">
        <v>2.7999999999999998</v>
      </c>
      <c r="I591" s="246"/>
      <c r="J591" s="242"/>
      <c r="K591" s="242"/>
      <c r="L591" s="247"/>
      <c r="M591" s="248"/>
      <c r="N591" s="249"/>
      <c r="O591" s="249"/>
      <c r="P591" s="249"/>
      <c r="Q591" s="249"/>
      <c r="R591" s="249"/>
      <c r="S591" s="249"/>
      <c r="T591" s="250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1" t="s">
        <v>490</v>
      </c>
      <c r="AU591" s="251" t="s">
        <v>86</v>
      </c>
      <c r="AV591" s="14" t="s">
        <v>86</v>
      </c>
      <c r="AW591" s="14" t="s">
        <v>4</v>
      </c>
      <c r="AX591" s="14" t="s">
        <v>84</v>
      </c>
      <c r="AY591" s="251" t="s">
        <v>152</v>
      </c>
    </row>
    <row r="592" s="2" customFormat="1" ht="16.5" customHeight="1">
      <c r="A592" s="40"/>
      <c r="B592" s="41"/>
      <c r="C592" s="198" t="s">
        <v>1126</v>
      </c>
      <c r="D592" s="198" t="s">
        <v>153</v>
      </c>
      <c r="E592" s="199" t="s">
        <v>1529</v>
      </c>
      <c r="F592" s="200" t="s">
        <v>1530</v>
      </c>
      <c r="G592" s="201" t="s">
        <v>558</v>
      </c>
      <c r="H592" s="202">
        <v>0.20000000000000001</v>
      </c>
      <c r="I592" s="203"/>
      <c r="J592" s="204">
        <f>ROUND(I592*H592,2)</f>
        <v>0</v>
      </c>
      <c r="K592" s="200" t="s">
        <v>157</v>
      </c>
      <c r="L592" s="46"/>
      <c r="M592" s="205" t="s">
        <v>19</v>
      </c>
      <c r="N592" s="206" t="s">
        <v>47</v>
      </c>
      <c r="O592" s="86"/>
      <c r="P592" s="207">
        <f>O592*H592</f>
        <v>0</v>
      </c>
      <c r="Q592" s="207">
        <v>0</v>
      </c>
      <c r="R592" s="207">
        <f>Q592*H592</f>
        <v>0</v>
      </c>
      <c r="S592" s="207">
        <v>0</v>
      </c>
      <c r="T592" s="208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09" t="s">
        <v>216</v>
      </c>
      <c r="AT592" s="209" t="s">
        <v>153</v>
      </c>
      <c r="AU592" s="209" t="s">
        <v>86</v>
      </c>
      <c r="AY592" s="19" t="s">
        <v>152</v>
      </c>
      <c r="BE592" s="210">
        <f>IF(N592="základní",J592,0)</f>
        <v>0</v>
      </c>
      <c r="BF592" s="210">
        <f>IF(N592="snížená",J592,0)</f>
        <v>0</v>
      </c>
      <c r="BG592" s="210">
        <f>IF(N592="zákl. přenesená",J592,0)</f>
        <v>0</v>
      </c>
      <c r="BH592" s="210">
        <f>IF(N592="sníž. přenesená",J592,0)</f>
        <v>0</v>
      </c>
      <c r="BI592" s="210">
        <f>IF(N592="nulová",J592,0)</f>
        <v>0</v>
      </c>
      <c r="BJ592" s="19" t="s">
        <v>84</v>
      </c>
      <c r="BK592" s="210">
        <f>ROUND(I592*H592,2)</f>
        <v>0</v>
      </c>
      <c r="BL592" s="19" t="s">
        <v>216</v>
      </c>
      <c r="BM592" s="209" t="s">
        <v>2666</v>
      </c>
    </row>
    <row r="593" s="11" customFormat="1" ht="22.8" customHeight="1">
      <c r="A593" s="11"/>
      <c r="B593" s="184"/>
      <c r="C593" s="185"/>
      <c r="D593" s="186" t="s">
        <v>75</v>
      </c>
      <c r="E593" s="227" t="s">
        <v>1532</v>
      </c>
      <c r="F593" s="227" t="s">
        <v>1533</v>
      </c>
      <c r="G593" s="185"/>
      <c r="H593" s="185"/>
      <c r="I593" s="188"/>
      <c r="J593" s="228">
        <f>BK593</f>
        <v>0</v>
      </c>
      <c r="K593" s="185"/>
      <c r="L593" s="190"/>
      <c r="M593" s="191"/>
      <c r="N593" s="192"/>
      <c r="O593" s="192"/>
      <c r="P593" s="193">
        <f>SUM(P594:P595)</f>
        <v>0</v>
      </c>
      <c r="Q593" s="192"/>
      <c r="R593" s="193">
        <f>SUM(R594:R595)</f>
        <v>0</v>
      </c>
      <c r="S593" s="192"/>
      <c r="T593" s="194">
        <f>SUM(T594:T595)</f>
        <v>0</v>
      </c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R593" s="195" t="s">
        <v>84</v>
      </c>
      <c r="AT593" s="196" t="s">
        <v>75</v>
      </c>
      <c r="AU593" s="196" t="s">
        <v>84</v>
      </c>
      <c r="AY593" s="195" t="s">
        <v>152</v>
      </c>
      <c r="BK593" s="197">
        <f>SUM(BK594:BK595)</f>
        <v>0</v>
      </c>
    </row>
    <row r="594" s="2" customFormat="1" ht="33" customHeight="1">
      <c r="A594" s="40"/>
      <c r="B594" s="41"/>
      <c r="C594" s="198" t="s">
        <v>1132</v>
      </c>
      <c r="D594" s="198" t="s">
        <v>153</v>
      </c>
      <c r="E594" s="199" t="s">
        <v>2667</v>
      </c>
      <c r="F594" s="200" t="s">
        <v>2668</v>
      </c>
      <c r="G594" s="201" t="s">
        <v>558</v>
      </c>
      <c r="H594" s="202">
        <v>2777.7060000000001</v>
      </c>
      <c r="I594" s="203"/>
      <c r="J594" s="204">
        <f>ROUND(I594*H594,2)</f>
        <v>0</v>
      </c>
      <c r="K594" s="200" t="s">
        <v>486</v>
      </c>
      <c r="L594" s="46"/>
      <c r="M594" s="205" t="s">
        <v>19</v>
      </c>
      <c r="N594" s="206" t="s">
        <v>47</v>
      </c>
      <c r="O594" s="86"/>
      <c r="P594" s="207">
        <f>O594*H594</f>
        <v>0</v>
      </c>
      <c r="Q594" s="207">
        <v>0</v>
      </c>
      <c r="R594" s="207">
        <f>Q594*H594</f>
        <v>0</v>
      </c>
      <c r="S594" s="207">
        <v>0</v>
      </c>
      <c r="T594" s="208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09" t="s">
        <v>151</v>
      </c>
      <c r="AT594" s="209" t="s">
        <v>153</v>
      </c>
      <c r="AU594" s="209" t="s">
        <v>86</v>
      </c>
      <c r="AY594" s="19" t="s">
        <v>152</v>
      </c>
      <c r="BE594" s="210">
        <f>IF(N594="základní",J594,0)</f>
        <v>0</v>
      </c>
      <c r="BF594" s="210">
        <f>IF(N594="snížená",J594,0)</f>
        <v>0</v>
      </c>
      <c r="BG594" s="210">
        <f>IF(N594="zákl. přenesená",J594,0)</f>
        <v>0</v>
      </c>
      <c r="BH594" s="210">
        <f>IF(N594="sníž. přenesená",J594,0)</f>
        <v>0</v>
      </c>
      <c r="BI594" s="210">
        <f>IF(N594="nulová",J594,0)</f>
        <v>0</v>
      </c>
      <c r="BJ594" s="19" t="s">
        <v>84</v>
      </c>
      <c r="BK594" s="210">
        <f>ROUND(I594*H594,2)</f>
        <v>0</v>
      </c>
      <c r="BL594" s="19" t="s">
        <v>151</v>
      </c>
      <c r="BM594" s="209" t="s">
        <v>2669</v>
      </c>
    </row>
    <row r="595" s="2" customFormat="1">
      <c r="A595" s="40"/>
      <c r="B595" s="41"/>
      <c r="C595" s="42"/>
      <c r="D595" s="229" t="s">
        <v>488</v>
      </c>
      <c r="E595" s="42"/>
      <c r="F595" s="230" t="s">
        <v>2670</v>
      </c>
      <c r="G595" s="42"/>
      <c r="H595" s="42"/>
      <c r="I595" s="213"/>
      <c r="J595" s="42"/>
      <c r="K595" s="42"/>
      <c r="L595" s="46"/>
      <c r="M595" s="214"/>
      <c r="N595" s="215"/>
      <c r="O595" s="86"/>
      <c r="P595" s="86"/>
      <c r="Q595" s="86"/>
      <c r="R595" s="86"/>
      <c r="S595" s="86"/>
      <c r="T595" s="87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T595" s="19" t="s">
        <v>488</v>
      </c>
      <c r="AU595" s="19" t="s">
        <v>86</v>
      </c>
    </row>
    <row r="596" s="11" customFormat="1" ht="25.92" customHeight="1">
      <c r="A596" s="11"/>
      <c r="B596" s="184"/>
      <c r="C596" s="185"/>
      <c r="D596" s="186" t="s">
        <v>75</v>
      </c>
      <c r="E596" s="187" t="s">
        <v>1539</v>
      </c>
      <c r="F596" s="187" t="s">
        <v>1540</v>
      </c>
      <c r="G596" s="185"/>
      <c r="H596" s="185"/>
      <c r="I596" s="188"/>
      <c r="J596" s="189">
        <f>BK596</f>
        <v>0</v>
      </c>
      <c r="K596" s="185"/>
      <c r="L596" s="190"/>
      <c r="M596" s="191"/>
      <c r="N596" s="192"/>
      <c r="O596" s="192"/>
      <c r="P596" s="193">
        <f>P597+P677+P686</f>
        <v>0</v>
      </c>
      <c r="Q596" s="192"/>
      <c r="R596" s="193">
        <f>R597+R677+R686</f>
        <v>7.3099731399999985</v>
      </c>
      <c r="S596" s="192"/>
      <c r="T596" s="194">
        <f>T597+T677+T686</f>
        <v>0</v>
      </c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R596" s="195" t="s">
        <v>86</v>
      </c>
      <c r="AT596" s="196" t="s">
        <v>75</v>
      </c>
      <c r="AU596" s="196" t="s">
        <v>76</v>
      </c>
      <c r="AY596" s="195" t="s">
        <v>152</v>
      </c>
      <c r="BK596" s="197">
        <f>BK597+BK677+BK686</f>
        <v>0</v>
      </c>
    </row>
    <row r="597" s="11" customFormat="1" ht="22.8" customHeight="1">
      <c r="A597" s="11"/>
      <c r="B597" s="184"/>
      <c r="C597" s="185"/>
      <c r="D597" s="186" t="s">
        <v>75</v>
      </c>
      <c r="E597" s="227" t="s">
        <v>1541</v>
      </c>
      <c r="F597" s="227" t="s">
        <v>1542</v>
      </c>
      <c r="G597" s="185"/>
      <c r="H597" s="185"/>
      <c r="I597" s="188"/>
      <c r="J597" s="228">
        <f>BK597</f>
        <v>0</v>
      </c>
      <c r="K597" s="185"/>
      <c r="L597" s="190"/>
      <c r="M597" s="191"/>
      <c r="N597" s="192"/>
      <c r="O597" s="192"/>
      <c r="P597" s="193">
        <f>SUM(P598:P676)</f>
        <v>0</v>
      </c>
      <c r="Q597" s="192"/>
      <c r="R597" s="193">
        <f>SUM(R598:R676)</f>
        <v>7.3099731399999985</v>
      </c>
      <c r="S597" s="192"/>
      <c r="T597" s="194">
        <f>SUM(T598:T676)</f>
        <v>0</v>
      </c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R597" s="195" t="s">
        <v>86</v>
      </c>
      <c r="AT597" s="196" t="s">
        <v>75</v>
      </c>
      <c r="AU597" s="196" t="s">
        <v>84</v>
      </c>
      <c r="AY597" s="195" t="s">
        <v>152</v>
      </c>
      <c r="BK597" s="197">
        <f>SUM(BK598:BK676)</f>
        <v>0</v>
      </c>
    </row>
    <row r="598" s="2" customFormat="1" ht="16.5" customHeight="1">
      <c r="A598" s="40"/>
      <c r="B598" s="41"/>
      <c r="C598" s="198" t="s">
        <v>1138</v>
      </c>
      <c r="D598" s="198" t="s">
        <v>153</v>
      </c>
      <c r="E598" s="199" t="s">
        <v>1558</v>
      </c>
      <c r="F598" s="200" t="s">
        <v>1559</v>
      </c>
      <c r="G598" s="201" t="s">
        <v>485</v>
      </c>
      <c r="H598" s="202">
        <v>694.54200000000003</v>
      </c>
      <c r="I598" s="203"/>
      <c r="J598" s="204">
        <f>ROUND(I598*H598,2)</f>
        <v>0</v>
      </c>
      <c r="K598" s="200" t="s">
        <v>486</v>
      </c>
      <c r="L598" s="46"/>
      <c r="M598" s="205" t="s">
        <v>19</v>
      </c>
      <c r="N598" s="206" t="s">
        <v>47</v>
      </c>
      <c r="O598" s="86"/>
      <c r="P598" s="207">
        <f>O598*H598</f>
        <v>0</v>
      </c>
      <c r="Q598" s="207">
        <v>0</v>
      </c>
      <c r="R598" s="207">
        <f>Q598*H598</f>
        <v>0</v>
      </c>
      <c r="S598" s="207">
        <v>0</v>
      </c>
      <c r="T598" s="208">
        <f>S598*H598</f>
        <v>0</v>
      </c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R598" s="209" t="s">
        <v>216</v>
      </c>
      <c r="AT598" s="209" t="s">
        <v>153</v>
      </c>
      <c r="AU598" s="209" t="s">
        <v>86</v>
      </c>
      <c r="AY598" s="19" t="s">
        <v>152</v>
      </c>
      <c r="BE598" s="210">
        <f>IF(N598="základní",J598,0)</f>
        <v>0</v>
      </c>
      <c r="BF598" s="210">
        <f>IF(N598="snížená",J598,0)</f>
        <v>0</v>
      </c>
      <c r="BG598" s="210">
        <f>IF(N598="zákl. přenesená",J598,0)</f>
        <v>0</v>
      </c>
      <c r="BH598" s="210">
        <f>IF(N598="sníž. přenesená",J598,0)</f>
        <v>0</v>
      </c>
      <c r="BI598" s="210">
        <f>IF(N598="nulová",J598,0)</f>
        <v>0</v>
      </c>
      <c r="BJ598" s="19" t="s">
        <v>84</v>
      </c>
      <c r="BK598" s="210">
        <f>ROUND(I598*H598,2)</f>
        <v>0</v>
      </c>
      <c r="BL598" s="19" t="s">
        <v>216</v>
      </c>
      <c r="BM598" s="209" t="s">
        <v>2671</v>
      </c>
    </row>
    <row r="599" s="2" customFormat="1">
      <c r="A599" s="40"/>
      <c r="B599" s="41"/>
      <c r="C599" s="42"/>
      <c r="D599" s="229" t="s">
        <v>488</v>
      </c>
      <c r="E599" s="42"/>
      <c r="F599" s="230" t="s">
        <v>1561</v>
      </c>
      <c r="G599" s="42"/>
      <c r="H599" s="42"/>
      <c r="I599" s="213"/>
      <c r="J599" s="42"/>
      <c r="K599" s="42"/>
      <c r="L599" s="46"/>
      <c r="M599" s="214"/>
      <c r="N599" s="215"/>
      <c r="O599" s="86"/>
      <c r="P599" s="86"/>
      <c r="Q599" s="86"/>
      <c r="R599" s="86"/>
      <c r="S599" s="86"/>
      <c r="T599" s="87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T599" s="19" t="s">
        <v>488</v>
      </c>
      <c r="AU599" s="19" t="s">
        <v>86</v>
      </c>
    </row>
    <row r="600" s="13" customFormat="1">
      <c r="A600" s="13"/>
      <c r="B600" s="231"/>
      <c r="C600" s="232"/>
      <c r="D600" s="211" t="s">
        <v>490</v>
      </c>
      <c r="E600" s="233" t="s">
        <v>19</v>
      </c>
      <c r="F600" s="234" t="s">
        <v>2672</v>
      </c>
      <c r="G600" s="232"/>
      <c r="H600" s="233" t="s">
        <v>19</v>
      </c>
      <c r="I600" s="235"/>
      <c r="J600" s="232"/>
      <c r="K600" s="232"/>
      <c r="L600" s="236"/>
      <c r="M600" s="237"/>
      <c r="N600" s="238"/>
      <c r="O600" s="238"/>
      <c r="P600" s="238"/>
      <c r="Q600" s="238"/>
      <c r="R600" s="238"/>
      <c r="S600" s="238"/>
      <c r="T600" s="239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0" t="s">
        <v>490</v>
      </c>
      <c r="AU600" s="240" t="s">
        <v>86</v>
      </c>
      <c r="AV600" s="13" t="s">
        <v>84</v>
      </c>
      <c r="AW600" s="13" t="s">
        <v>37</v>
      </c>
      <c r="AX600" s="13" t="s">
        <v>76</v>
      </c>
      <c r="AY600" s="240" t="s">
        <v>152</v>
      </c>
    </row>
    <row r="601" s="14" customFormat="1">
      <c r="A601" s="14"/>
      <c r="B601" s="241"/>
      <c r="C601" s="242"/>
      <c r="D601" s="211" t="s">
        <v>490</v>
      </c>
      <c r="E601" s="243" t="s">
        <v>19</v>
      </c>
      <c r="F601" s="244" t="s">
        <v>2673</v>
      </c>
      <c r="G601" s="242"/>
      <c r="H601" s="245">
        <v>151.63499999999999</v>
      </c>
      <c r="I601" s="246"/>
      <c r="J601" s="242"/>
      <c r="K601" s="242"/>
      <c r="L601" s="247"/>
      <c r="M601" s="248"/>
      <c r="N601" s="249"/>
      <c r="O601" s="249"/>
      <c r="P601" s="249"/>
      <c r="Q601" s="249"/>
      <c r="R601" s="249"/>
      <c r="S601" s="249"/>
      <c r="T601" s="250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51" t="s">
        <v>490</v>
      </c>
      <c r="AU601" s="251" t="s">
        <v>86</v>
      </c>
      <c r="AV601" s="14" t="s">
        <v>86</v>
      </c>
      <c r="AW601" s="14" t="s">
        <v>37</v>
      </c>
      <c r="AX601" s="14" t="s">
        <v>76</v>
      </c>
      <c r="AY601" s="251" t="s">
        <v>152</v>
      </c>
    </row>
    <row r="602" s="14" customFormat="1">
      <c r="A602" s="14"/>
      <c r="B602" s="241"/>
      <c r="C602" s="242"/>
      <c r="D602" s="211" t="s">
        <v>490</v>
      </c>
      <c r="E602" s="243" t="s">
        <v>19</v>
      </c>
      <c r="F602" s="244" t="s">
        <v>2674</v>
      </c>
      <c r="G602" s="242"/>
      <c r="H602" s="245">
        <v>68.222999999999999</v>
      </c>
      <c r="I602" s="246"/>
      <c r="J602" s="242"/>
      <c r="K602" s="242"/>
      <c r="L602" s="247"/>
      <c r="M602" s="248"/>
      <c r="N602" s="249"/>
      <c r="O602" s="249"/>
      <c r="P602" s="249"/>
      <c r="Q602" s="249"/>
      <c r="R602" s="249"/>
      <c r="S602" s="249"/>
      <c r="T602" s="250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1" t="s">
        <v>490</v>
      </c>
      <c r="AU602" s="251" t="s">
        <v>86</v>
      </c>
      <c r="AV602" s="14" t="s">
        <v>86</v>
      </c>
      <c r="AW602" s="14" t="s">
        <v>37</v>
      </c>
      <c r="AX602" s="14" t="s">
        <v>76</v>
      </c>
      <c r="AY602" s="251" t="s">
        <v>152</v>
      </c>
    </row>
    <row r="603" s="14" customFormat="1">
      <c r="A603" s="14"/>
      <c r="B603" s="241"/>
      <c r="C603" s="242"/>
      <c r="D603" s="211" t="s">
        <v>490</v>
      </c>
      <c r="E603" s="243" t="s">
        <v>19</v>
      </c>
      <c r="F603" s="244" t="s">
        <v>2675</v>
      </c>
      <c r="G603" s="242"/>
      <c r="H603" s="245">
        <v>64.644000000000005</v>
      </c>
      <c r="I603" s="246"/>
      <c r="J603" s="242"/>
      <c r="K603" s="242"/>
      <c r="L603" s="247"/>
      <c r="M603" s="248"/>
      <c r="N603" s="249"/>
      <c r="O603" s="249"/>
      <c r="P603" s="249"/>
      <c r="Q603" s="249"/>
      <c r="R603" s="249"/>
      <c r="S603" s="249"/>
      <c r="T603" s="250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51" t="s">
        <v>490</v>
      </c>
      <c r="AU603" s="251" t="s">
        <v>86</v>
      </c>
      <c r="AV603" s="14" t="s">
        <v>86</v>
      </c>
      <c r="AW603" s="14" t="s">
        <v>37</v>
      </c>
      <c r="AX603" s="14" t="s">
        <v>76</v>
      </c>
      <c r="AY603" s="251" t="s">
        <v>152</v>
      </c>
    </row>
    <row r="604" s="14" customFormat="1">
      <c r="A604" s="14"/>
      <c r="B604" s="241"/>
      <c r="C604" s="242"/>
      <c r="D604" s="211" t="s">
        <v>490</v>
      </c>
      <c r="E604" s="243" t="s">
        <v>19</v>
      </c>
      <c r="F604" s="244" t="s">
        <v>2676</v>
      </c>
      <c r="G604" s="242"/>
      <c r="H604" s="245">
        <v>62.768999999999998</v>
      </c>
      <c r="I604" s="246"/>
      <c r="J604" s="242"/>
      <c r="K604" s="242"/>
      <c r="L604" s="247"/>
      <c r="M604" s="248"/>
      <c r="N604" s="249"/>
      <c r="O604" s="249"/>
      <c r="P604" s="249"/>
      <c r="Q604" s="249"/>
      <c r="R604" s="249"/>
      <c r="S604" s="249"/>
      <c r="T604" s="250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51" t="s">
        <v>490</v>
      </c>
      <c r="AU604" s="251" t="s">
        <v>86</v>
      </c>
      <c r="AV604" s="14" t="s">
        <v>86</v>
      </c>
      <c r="AW604" s="14" t="s">
        <v>37</v>
      </c>
      <c r="AX604" s="14" t="s">
        <v>76</v>
      </c>
      <c r="AY604" s="251" t="s">
        <v>152</v>
      </c>
    </row>
    <row r="605" s="16" customFormat="1">
      <c r="A605" s="16"/>
      <c r="B605" s="263"/>
      <c r="C605" s="264"/>
      <c r="D605" s="211" t="s">
        <v>490</v>
      </c>
      <c r="E605" s="265" t="s">
        <v>19</v>
      </c>
      <c r="F605" s="266" t="s">
        <v>518</v>
      </c>
      <c r="G605" s="264"/>
      <c r="H605" s="267">
        <v>347.27100000000002</v>
      </c>
      <c r="I605" s="268"/>
      <c r="J605" s="264"/>
      <c r="K605" s="264"/>
      <c r="L605" s="269"/>
      <c r="M605" s="270"/>
      <c r="N605" s="271"/>
      <c r="O605" s="271"/>
      <c r="P605" s="271"/>
      <c r="Q605" s="271"/>
      <c r="R605" s="271"/>
      <c r="S605" s="271"/>
      <c r="T605" s="272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T605" s="273" t="s">
        <v>490</v>
      </c>
      <c r="AU605" s="273" t="s">
        <v>86</v>
      </c>
      <c r="AV605" s="16" t="s">
        <v>163</v>
      </c>
      <c r="AW605" s="16" t="s">
        <v>37</v>
      </c>
      <c r="AX605" s="16" t="s">
        <v>76</v>
      </c>
      <c r="AY605" s="273" t="s">
        <v>152</v>
      </c>
    </row>
    <row r="606" s="14" customFormat="1">
      <c r="A606" s="14"/>
      <c r="B606" s="241"/>
      <c r="C606" s="242"/>
      <c r="D606" s="211" t="s">
        <v>490</v>
      </c>
      <c r="E606" s="243" t="s">
        <v>19</v>
      </c>
      <c r="F606" s="244" t="s">
        <v>2677</v>
      </c>
      <c r="G606" s="242"/>
      <c r="H606" s="245">
        <v>694.54200000000003</v>
      </c>
      <c r="I606" s="246"/>
      <c r="J606" s="242"/>
      <c r="K606" s="242"/>
      <c r="L606" s="247"/>
      <c r="M606" s="248"/>
      <c r="N606" s="249"/>
      <c r="O606" s="249"/>
      <c r="P606" s="249"/>
      <c r="Q606" s="249"/>
      <c r="R606" s="249"/>
      <c r="S606" s="249"/>
      <c r="T606" s="250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1" t="s">
        <v>490</v>
      </c>
      <c r="AU606" s="251" t="s">
        <v>86</v>
      </c>
      <c r="AV606" s="14" t="s">
        <v>86</v>
      </c>
      <c r="AW606" s="14" t="s">
        <v>37</v>
      </c>
      <c r="AX606" s="14" t="s">
        <v>84</v>
      </c>
      <c r="AY606" s="251" t="s">
        <v>152</v>
      </c>
    </row>
    <row r="607" s="2" customFormat="1" ht="16.5" customHeight="1">
      <c r="A607" s="40"/>
      <c r="B607" s="41"/>
      <c r="C607" s="274" t="s">
        <v>1150</v>
      </c>
      <c r="D607" s="274" t="s">
        <v>674</v>
      </c>
      <c r="E607" s="275" t="s">
        <v>2678</v>
      </c>
      <c r="F607" s="276" t="s">
        <v>2679</v>
      </c>
      <c r="G607" s="277" t="s">
        <v>485</v>
      </c>
      <c r="H607" s="278">
        <v>809.48900000000003</v>
      </c>
      <c r="I607" s="279"/>
      <c r="J607" s="280">
        <f>ROUND(I607*H607,2)</f>
        <v>0</v>
      </c>
      <c r="K607" s="276" t="s">
        <v>486</v>
      </c>
      <c r="L607" s="281"/>
      <c r="M607" s="282" t="s">
        <v>19</v>
      </c>
      <c r="N607" s="283" t="s">
        <v>47</v>
      </c>
      <c r="O607" s="86"/>
      <c r="P607" s="207">
        <f>O607*H607</f>
        <v>0</v>
      </c>
      <c r="Q607" s="207">
        <v>0.00064000000000000005</v>
      </c>
      <c r="R607" s="207">
        <f>Q607*H607</f>
        <v>0.51807296000000003</v>
      </c>
      <c r="S607" s="207">
        <v>0</v>
      </c>
      <c r="T607" s="208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09" t="s">
        <v>279</v>
      </c>
      <c r="AT607" s="209" t="s">
        <v>674</v>
      </c>
      <c r="AU607" s="209" t="s">
        <v>86</v>
      </c>
      <c r="AY607" s="19" t="s">
        <v>152</v>
      </c>
      <c r="BE607" s="210">
        <f>IF(N607="základní",J607,0)</f>
        <v>0</v>
      </c>
      <c r="BF607" s="210">
        <f>IF(N607="snížená",J607,0)</f>
        <v>0</v>
      </c>
      <c r="BG607" s="210">
        <f>IF(N607="zákl. přenesená",J607,0)</f>
        <v>0</v>
      </c>
      <c r="BH607" s="210">
        <f>IF(N607="sníž. přenesená",J607,0)</f>
        <v>0</v>
      </c>
      <c r="BI607" s="210">
        <f>IF(N607="nulová",J607,0)</f>
        <v>0</v>
      </c>
      <c r="BJ607" s="19" t="s">
        <v>84</v>
      </c>
      <c r="BK607" s="210">
        <f>ROUND(I607*H607,2)</f>
        <v>0</v>
      </c>
      <c r="BL607" s="19" t="s">
        <v>216</v>
      </c>
      <c r="BM607" s="209" t="s">
        <v>2680</v>
      </c>
    </row>
    <row r="608" s="14" customFormat="1">
      <c r="A608" s="14"/>
      <c r="B608" s="241"/>
      <c r="C608" s="242"/>
      <c r="D608" s="211" t="s">
        <v>490</v>
      </c>
      <c r="E608" s="242"/>
      <c r="F608" s="244" t="s">
        <v>2681</v>
      </c>
      <c r="G608" s="242"/>
      <c r="H608" s="245">
        <v>809.48900000000003</v>
      </c>
      <c r="I608" s="246"/>
      <c r="J608" s="242"/>
      <c r="K608" s="242"/>
      <c r="L608" s="247"/>
      <c r="M608" s="248"/>
      <c r="N608" s="249"/>
      <c r="O608" s="249"/>
      <c r="P608" s="249"/>
      <c r="Q608" s="249"/>
      <c r="R608" s="249"/>
      <c r="S608" s="249"/>
      <c r="T608" s="250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1" t="s">
        <v>490</v>
      </c>
      <c r="AU608" s="251" t="s">
        <v>86</v>
      </c>
      <c r="AV608" s="14" t="s">
        <v>86</v>
      </c>
      <c r="AW608" s="14" t="s">
        <v>4</v>
      </c>
      <c r="AX608" s="14" t="s">
        <v>84</v>
      </c>
      <c r="AY608" s="251" t="s">
        <v>152</v>
      </c>
    </row>
    <row r="609" s="2" customFormat="1" ht="16.5" customHeight="1">
      <c r="A609" s="40"/>
      <c r="B609" s="41"/>
      <c r="C609" s="198" t="s">
        <v>782</v>
      </c>
      <c r="D609" s="198" t="s">
        <v>153</v>
      </c>
      <c r="E609" s="199" t="s">
        <v>1600</v>
      </c>
      <c r="F609" s="200" t="s">
        <v>1601</v>
      </c>
      <c r="G609" s="201" t="s">
        <v>485</v>
      </c>
      <c r="H609" s="202">
        <v>105.75</v>
      </c>
      <c r="I609" s="203"/>
      <c r="J609" s="204">
        <f>ROUND(I609*H609,2)</f>
        <v>0</v>
      </c>
      <c r="K609" s="200" t="s">
        <v>486</v>
      </c>
      <c r="L609" s="46"/>
      <c r="M609" s="205" t="s">
        <v>19</v>
      </c>
      <c r="N609" s="206" t="s">
        <v>47</v>
      </c>
      <c r="O609" s="86"/>
      <c r="P609" s="207">
        <f>O609*H609</f>
        <v>0</v>
      </c>
      <c r="Q609" s="207">
        <v>0</v>
      </c>
      <c r="R609" s="207">
        <f>Q609*H609</f>
        <v>0</v>
      </c>
      <c r="S609" s="207">
        <v>0</v>
      </c>
      <c r="T609" s="208">
        <f>S609*H609</f>
        <v>0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09" t="s">
        <v>216</v>
      </c>
      <c r="AT609" s="209" t="s">
        <v>153</v>
      </c>
      <c r="AU609" s="209" t="s">
        <v>86</v>
      </c>
      <c r="AY609" s="19" t="s">
        <v>152</v>
      </c>
      <c r="BE609" s="210">
        <f>IF(N609="základní",J609,0)</f>
        <v>0</v>
      </c>
      <c r="BF609" s="210">
        <f>IF(N609="snížená",J609,0)</f>
        <v>0</v>
      </c>
      <c r="BG609" s="210">
        <f>IF(N609="zákl. přenesená",J609,0)</f>
        <v>0</v>
      </c>
      <c r="BH609" s="210">
        <f>IF(N609="sníž. přenesená",J609,0)</f>
        <v>0</v>
      </c>
      <c r="BI609" s="210">
        <f>IF(N609="nulová",J609,0)</f>
        <v>0</v>
      </c>
      <c r="BJ609" s="19" t="s">
        <v>84</v>
      </c>
      <c r="BK609" s="210">
        <f>ROUND(I609*H609,2)</f>
        <v>0</v>
      </c>
      <c r="BL609" s="19" t="s">
        <v>216</v>
      </c>
      <c r="BM609" s="209" t="s">
        <v>2682</v>
      </c>
    </row>
    <row r="610" s="2" customFormat="1">
      <c r="A610" s="40"/>
      <c r="B610" s="41"/>
      <c r="C610" s="42"/>
      <c r="D610" s="229" t="s">
        <v>488</v>
      </c>
      <c r="E610" s="42"/>
      <c r="F610" s="230" t="s">
        <v>1603</v>
      </c>
      <c r="G610" s="42"/>
      <c r="H610" s="42"/>
      <c r="I610" s="213"/>
      <c r="J610" s="42"/>
      <c r="K610" s="42"/>
      <c r="L610" s="46"/>
      <c r="M610" s="214"/>
      <c r="N610" s="215"/>
      <c r="O610" s="86"/>
      <c r="P610" s="86"/>
      <c r="Q610" s="86"/>
      <c r="R610" s="86"/>
      <c r="S610" s="86"/>
      <c r="T610" s="87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T610" s="19" t="s">
        <v>488</v>
      </c>
      <c r="AU610" s="19" t="s">
        <v>86</v>
      </c>
    </row>
    <row r="611" s="13" customFormat="1">
      <c r="A611" s="13"/>
      <c r="B611" s="231"/>
      <c r="C611" s="232"/>
      <c r="D611" s="211" t="s">
        <v>490</v>
      </c>
      <c r="E611" s="233" t="s">
        <v>19</v>
      </c>
      <c r="F611" s="234" t="s">
        <v>2394</v>
      </c>
      <c r="G611" s="232"/>
      <c r="H611" s="233" t="s">
        <v>19</v>
      </c>
      <c r="I611" s="235"/>
      <c r="J611" s="232"/>
      <c r="K611" s="232"/>
      <c r="L611" s="236"/>
      <c r="M611" s="237"/>
      <c r="N611" s="238"/>
      <c r="O611" s="238"/>
      <c r="P611" s="238"/>
      <c r="Q611" s="238"/>
      <c r="R611" s="238"/>
      <c r="S611" s="238"/>
      <c r="T611" s="239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0" t="s">
        <v>490</v>
      </c>
      <c r="AU611" s="240" t="s">
        <v>86</v>
      </c>
      <c r="AV611" s="13" t="s">
        <v>84</v>
      </c>
      <c r="AW611" s="13" t="s">
        <v>37</v>
      </c>
      <c r="AX611" s="13" t="s">
        <v>76</v>
      </c>
      <c r="AY611" s="240" t="s">
        <v>152</v>
      </c>
    </row>
    <row r="612" s="14" customFormat="1">
      <c r="A612" s="14"/>
      <c r="B612" s="241"/>
      <c r="C612" s="242"/>
      <c r="D612" s="211" t="s">
        <v>490</v>
      </c>
      <c r="E612" s="243" t="s">
        <v>19</v>
      </c>
      <c r="F612" s="244" t="s">
        <v>2683</v>
      </c>
      <c r="G612" s="242"/>
      <c r="H612" s="245">
        <v>9</v>
      </c>
      <c r="I612" s="246"/>
      <c r="J612" s="242"/>
      <c r="K612" s="242"/>
      <c r="L612" s="247"/>
      <c r="M612" s="248"/>
      <c r="N612" s="249"/>
      <c r="O612" s="249"/>
      <c r="P612" s="249"/>
      <c r="Q612" s="249"/>
      <c r="R612" s="249"/>
      <c r="S612" s="249"/>
      <c r="T612" s="250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1" t="s">
        <v>490</v>
      </c>
      <c r="AU612" s="251" t="s">
        <v>86</v>
      </c>
      <c r="AV612" s="14" t="s">
        <v>86</v>
      </c>
      <c r="AW612" s="14" t="s">
        <v>37</v>
      </c>
      <c r="AX612" s="14" t="s">
        <v>76</v>
      </c>
      <c r="AY612" s="251" t="s">
        <v>152</v>
      </c>
    </row>
    <row r="613" s="14" customFormat="1">
      <c r="A613" s="14"/>
      <c r="B613" s="241"/>
      <c r="C613" s="242"/>
      <c r="D613" s="211" t="s">
        <v>490</v>
      </c>
      <c r="E613" s="243" t="s">
        <v>19</v>
      </c>
      <c r="F613" s="244" t="s">
        <v>2684</v>
      </c>
      <c r="G613" s="242"/>
      <c r="H613" s="245">
        <v>96.75</v>
      </c>
      <c r="I613" s="246"/>
      <c r="J613" s="242"/>
      <c r="K613" s="242"/>
      <c r="L613" s="247"/>
      <c r="M613" s="248"/>
      <c r="N613" s="249"/>
      <c r="O613" s="249"/>
      <c r="P613" s="249"/>
      <c r="Q613" s="249"/>
      <c r="R613" s="249"/>
      <c r="S613" s="249"/>
      <c r="T613" s="250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1" t="s">
        <v>490</v>
      </c>
      <c r="AU613" s="251" t="s">
        <v>86</v>
      </c>
      <c r="AV613" s="14" t="s">
        <v>86</v>
      </c>
      <c r="AW613" s="14" t="s">
        <v>37</v>
      </c>
      <c r="AX613" s="14" t="s">
        <v>76</v>
      </c>
      <c r="AY613" s="251" t="s">
        <v>152</v>
      </c>
    </row>
    <row r="614" s="15" customFormat="1">
      <c r="A614" s="15"/>
      <c r="B614" s="252"/>
      <c r="C614" s="253"/>
      <c r="D614" s="211" t="s">
        <v>490</v>
      </c>
      <c r="E614" s="254" t="s">
        <v>19</v>
      </c>
      <c r="F614" s="255" t="s">
        <v>502</v>
      </c>
      <c r="G614" s="253"/>
      <c r="H614" s="256">
        <v>105.75</v>
      </c>
      <c r="I614" s="257"/>
      <c r="J614" s="253"/>
      <c r="K614" s="253"/>
      <c r="L614" s="258"/>
      <c r="M614" s="259"/>
      <c r="N614" s="260"/>
      <c r="O614" s="260"/>
      <c r="P614" s="260"/>
      <c r="Q614" s="260"/>
      <c r="R614" s="260"/>
      <c r="S614" s="260"/>
      <c r="T614" s="261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T614" s="262" t="s">
        <v>490</v>
      </c>
      <c r="AU614" s="262" t="s">
        <v>86</v>
      </c>
      <c r="AV614" s="15" t="s">
        <v>151</v>
      </c>
      <c r="AW614" s="15" t="s">
        <v>37</v>
      </c>
      <c r="AX614" s="15" t="s">
        <v>84</v>
      </c>
      <c r="AY614" s="262" t="s">
        <v>152</v>
      </c>
    </row>
    <row r="615" s="2" customFormat="1" ht="16.5" customHeight="1">
      <c r="A615" s="40"/>
      <c r="B615" s="41"/>
      <c r="C615" s="274" t="s">
        <v>809</v>
      </c>
      <c r="D615" s="274" t="s">
        <v>674</v>
      </c>
      <c r="E615" s="275" t="s">
        <v>1606</v>
      </c>
      <c r="F615" s="276" t="s">
        <v>1607</v>
      </c>
      <c r="G615" s="277" t="s">
        <v>1037</v>
      </c>
      <c r="H615" s="278">
        <v>12.769</v>
      </c>
      <c r="I615" s="279"/>
      <c r="J615" s="280">
        <f>ROUND(I615*H615,2)</f>
        <v>0</v>
      </c>
      <c r="K615" s="276" t="s">
        <v>486</v>
      </c>
      <c r="L615" s="281"/>
      <c r="M615" s="282" t="s">
        <v>19</v>
      </c>
      <c r="N615" s="283" t="s">
        <v>47</v>
      </c>
      <c r="O615" s="86"/>
      <c r="P615" s="207">
        <f>O615*H615</f>
        <v>0</v>
      </c>
      <c r="Q615" s="207">
        <v>0.001</v>
      </c>
      <c r="R615" s="207">
        <f>Q615*H615</f>
        <v>0.012769000000000001</v>
      </c>
      <c r="S615" s="207">
        <v>0</v>
      </c>
      <c r="T615" s="208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09" t="s">
        <v>279</v>
      </c>
      <c r="AT615" s="209" t="s">
        <v>674</v>
      </c>
      <c r="AU615" s="209" t="s">
        <v>86</v>
      </c>
      <c r="AY615" s="19" t="s">
        <v>152</v>
      </c>
      <c r="BE615" s="210">
        <f>IF(N615="základní",J615,0)</f>
        <v>0</v>
      </c>
      <c r="BF615" s="210">
        <f>IF(N615="snížená",J615,0)</f>
        <v>0</v>
      </c>
      <c r="BG615" s="210">
        <f>IF(N615="zákl. přenesená",J615,0)</f>
        <v>0</v>
      </c>
      <c r="BH615" s="210">
        <f>IF(N615="sníž. přenesená",J615,0)</f>
        <v>0</v>
      </c>
      <c r="BI615" s="210">
        <f>IF(N615="nulová",J615,0)</f>
        <v>0</v>
      </c>
      <c r="BJ615" s="19" t="s">
        <v>84</v>
      </c>
      <c r="BK615" s="210">
        <f>ROUND(I615*H615,2)</f>
        <v>0</v>
      </c>
      <c r="BL615" s="19" t="s">
        <v>216</v>
      </c>
      <c r="BM615" s="209" t="s">
        <v>2685</v>
      </c>
    </row>
    <row r="616" s="14" customFormat="1">
      <c r="A616" s="14"/>
      <c r="B616" s="241"/>
      <c r="C616" s="242"/>
      <c r="D616" s="211" t="s">
        <v>490</v>
      </c>
      <c r="E616" s="242"/>
      <c r="F616" s="244" t="s">
        <v>2686</v>
      </c>
      <c r="G616" s="242"/>
      <c r="H616" s="245">
        <v>12.769</v>
      </c>
      <c r="I616" s="246"/>
      <c r="J616" s="242"/>
      <c r="K616" s="242"/>
      <c r="L616" s="247"/>
      <c r="M616" s="248"/>
      <c r="N616" s="249"/>
      <c r="O616" s="249"/>
      <c r="P616" s="249"/>
      <c r="Q616" s="249"/>
      <c r="R616" s="249"/>
      <c r="S616" s="249"/>
      <c r="T616" s="25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1" t="s">
        <v>490</v>
      </c>
      <c r="AU616" s="251" t="s">
        <v>86</v>
      </c>
      <c r="AV616" s="14" t="s">
        <v>86</v>
      </c>
      <c r="AW616" s="14" t="s">
        <v>4</v>
      </c>
      <c r="AX616" s="14" t="s">
        <v>84</v>
      </c>
      <c r="AY616" s="251" t="s">
        <v>152</v>
      </c>
    </row>
    <row r="617" s="2" customFormat="1" ht="24.15" customHeight="1">
      <c r="A617" s="40"/>
      <c r="B617" s="41"/>
      <c r="C617" s="198" t="s">
        <v>822</v>
      </c>
      <c r="D617" s="198" t="s">
        <v>153</v>
      </c>
      <c r="E617" s="199" t="s">
        <v>2687</v>
      </c>
      <c r="F617" s="200" t="s">
        <v>2688</v>
      </c>
      <c r="G617" s="201" t="s">
        <v>485</v>
      </c>
      <c r="H617" s="202">
        <v>305.61900000000003</v>
      </c>
      <c r="I617" s="203"/>
      <c r="J617" s="204">
        <f>ROUND(I617*H617,2)</f>
        <v>0</v>
      </c>
      <c r="K617" s="200" t="s">
        <v>486</v>
      </c>
      <c r="L617" s="46"/>
      <c r="M617" s="205" t="s">
        <v>19</v>
      </c>
      <c r="N617" s="206" t="s">
        <v>47</v>
      </c>
      <c r="O617" s="86"/>
      <c r="P617" s="207">
        <f>O617*H617</f>
        <v>0</v>
      </c>
      <c r="Q617" s="207">
        <v>3.0000000000000001E-05</v>
      </c>
      <c r="R617" s="207">
        <f>Q617*H617</f>
        <v>0.0091685700000000009</v>
      </c>
      <c r="S617" s="207">
        <v>0</v>
      </c>
      <c r="T617" s="208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09" t="s">
        <v>216</v>
      </c>
      <c r="AT617" s="209" t="s">
        <v>153</v>
      </c>
      <c r="AU617" s="209" t="s">
        <v>86</v>
      </c>
      <c r="AY617" s="19" t="s">
        <v>152</v>
      </c>
      <c r="BE617" s="210">
        <f>IF(N617="základní",J617,0)</f>
        <v>0</v>
      </c>
      <c r="BF617" s="210">
        <f>IF(N617="snížená",J617,0)</f>
        <v>0</v>
      </c>
      <c r="BG617" s="210">
        <f>IF(N617="zákl. přenesená",J617,0)</f>
        <v>0</v>
      </c>
      <c r="BH617" s="210">
        <f>IF(N617="sníž. přenesená",J617,0)</f>
        <v>0</v>
      </c>
      <c r="BI617" s="210">
        <f>IF(N617="nulová",J617,0)</f>
        <v>0</v>
      </c>
      <c r="BJ617" s="19" t="s">
        <v>84</v>
      </c>
      <c r="BK617" s="210">
        <f>ROUND(I617*H617,2)</f>
        <v>0</v>
      </c>
      <c r="BL617" s="19" t="s">
        <v>216</v>
      </c>
      <c r="BM617" s="209" t="s">
        <v>2689</v>
      </c>
    </row>
    <row r="618" s="2" customFormat="1">
      <c r="A618" s="40"/>
      <c r="B618" s="41"/>
      <c r="C618" s="42"/>
      <c r="D618" s="229" t="s">
        <v>488</v>
      </c>
      <c r="E618" s="42"/>
      <c r="F618" s="230" t="s">
        <v>2690</v>
      </c>
      <c r="G618" s="42"/>
      <c r="H618" s="42"/>
      <c r="I618" s="213"/>
      <c r="J618" s="42"/>
      <c r="K618" s="42"/>
      <c r="L618" s="46"/>
      <c r="M618" s="214"/>
      <c r="N618" s="215"/>
      <c r="O618" s="86"/>
      <c r="P618" s="86"/>
      <c r="Q618" s="86"/>
      <c r="R618" s="86"/>
      <c r="S618" s="86"/>
      <c r="T618" s="87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T618" s="19" t="s">
        <v>488</v>
      </c>
      <c r="AU618" s="19" t="s">
        <v>86</v>
      </c>
    </row>
    <row r="619" s="13" customFormat="1">
      <c r="A619" s="13"/>
      <c r="B619" s="231"/>
      <c r="C619" s="232"/>
      <c r="D619" s="211" t="s">
        <v>490</v>
      </c>
      <c r="E619" s="233" t="s">
        <v>19</v>
      </c>
      <c r="F619" s="234" t="s">
        <v>2548</v>
      </c>
      <c r="G619" s="232"/>
      <c r="H619" s="233" t="s">
        <v>19</v>
      </c>
      <c r="I619" s="235"/>
      <c r="J619" s="232"/>
      <c r="K619" s="232"/>
      <c r="L619" s="236"/>
      <c r="M619" s="237"/>
      <c r="N619" s="238"/>
      <c r="O619" s="238"/>
      <c r="P619" s="238"/>
      <c r="Q619" s="238"/>
      <c r="R619" s="238"/>
      <c r="S619" s="238"/>
      <c r="T619" s="239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0" t="s">
        <v>490</v>
      </c>
      <c r="AU619" s="240" t="s">
        <v>86</v>
      </c>
      <c r="AV619" s="13" t="s">
        <v>84</v>
      </c>
      <c r="AW619" s="13" t="s">
        <v>37</v>
      </c>
      <c r="AX619" s="13" t="s">
        <v>76</v>
      </c>
      <c r="AY619" s="240" t="s">
        <v>152</v>
      </c>
    </row>
    <row r="620" s="14" customFormat="1">
      <c r="A620" s="14"/>
      <c r="B620" s="241"/>
      <c r="C620" s="242"/>
      <c r="D620" s="211" t="s">
        <v>490</v>
      </c>
      <c r="E620" s="243" t="s">
        <v>19</v>
      </c>
      <c r="F620" s="244" t="s">
        <v>2691</v>
      </c>
      <c r="G620" s="242"/>
      <c r="H620" s="245">
        <v>305.61900000000003</v>
      </c>
      <c r="I620" s="246"/>
      <c r="J620" s="242"/>
      <c r="K620" s="242"/>
      <c r="L620" s="247"/>
      <c r="M620" s="248"/>
      <c r="N620" s="249"/>
      <c r="O620" s="249"/>
      <c r="P620" s="249"/>
      <c r="Q620" s="249"/>
      <c r="R620" s="249"/>
      <c r="S620" s="249"/>
      <c r="T620" s="250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1" t="s">
        <v>490</v>
      </c>
      <c r="AU620" s="251" t="s">
        <v>86</v>
      </c>
      <c r="AV620" s="14" t="s">
        <v>86</v>
      </c>
      <c r="AW620" s="14" t="s">
        <v>37</v>
      </c>
      <c r="AX620" s="14" t="s">
        <v>76</v>
      </c>
      <c r="AY620" s="251" t="s">
        <v>152</v>
      </c>
    </row>
    <row r="621" s="15" customFormat="1">
      <c r="A621" s="15"/>
      <c r="B621" s="252"/>
      <c r="C621" s="253"/>
      <c r="D621" s="211" t="s">
        <v>490</v>
      </c>
      <c r="E621" s="254" t="s">
        <v>19</v>
      </c>
      <c r="F621" s="255" t="s">
        <v>502</v>
      </c>
      <c r="G621" s="253"/>
      <c r="H621" s="256">
        <v>305.61900000000003</v>
      </c>
      <c r="I621" s="257"/>
      <c r="J621" s="253"/>
      <c r="K621" s="253"/>
      <c r="L621" s="258"/>
      <c r="M621" s="259"/>
      <c r="N621" s="260"/>
      <c r="O621" s="260"/>
      <c r="P621" s="260"/>
      <c r="Q621" s="260"/>
      <c r="R621" s="260"/>
      <c r="S621" s="260"/>
      <c r="T621" s="261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T621" s="262" t="s">
        <v>490</v>
      </c>
      <c r="AU621" s="262" t="s">
        <v>86</v>
      </c>
      <c r="AV621" s="15" t="s">
        <v>151</v>
      </c>
      <c r="AW621" s="15" t="s">
        <v>37</v>
      </c>
      <c r="AX621" s="15" t="s">
        <v>84</v>
      </c>
      <c r="AY621" s="262" t="s">
        <v>152</v>
      </c>
    </row>
    <row r="622" s="2" customFormat="1" ht="16.5" customHeight="1">
      <c r="A622" s="40"/>
      <c r="B622" s="41"/>
      <c r="C622" s="274" t="s">
        <v>1180</v>
      </c>
      <c r="D622" s="274" t="s">
        <v>674</v>
      </c>
      <c r="E622" s="275" t="s">
        <v>2692</v>
      </c>
      <c r="F622" s="276" t="s">
        <v>2693</v>
      </c>
      <c r="G622" s="277" t="s">
        <v>485</v>
      </c>
      <c r="H622" s="278">
        <v>345.34899999999999</v>
      </c>
      <c r="I622" s="279"/>
      <c r="J622" s="280">
        <f>ROUND(I622*H622,2)</f>
        <v>0</v>
      </c>
      <c r="K622" s="276" t="s">
        <v>486</v>
      </c>
      <c r="L622" s="281"/>
      <c r="M622" s="282" t="s">
        <v>19</v>
      </c>
      <c r="N622" s="283" t="s">
        <v>47</v>
      </c>
      <c r="O622" s="86"/>
      <c r="P622" s="207">
        <f>O622*H622</f>
        <v>0</v>
      </c>
      <c r="Q622" s="207">
        <v>0.0020999999999999999</v>
      </c>
      <c r="R622" s="207">
        <f>Q622*H622</f>
        <v>0.72523289999999996</v>
      </c>
      <c r="S622" s="207">
        <v>0</v>
      </c>
      <c r="T622" s="208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09" t="s">
        <v>279</v>
      </c>
      <c r="AT622" s="209" t="s">
        <v>674</v>
      </c>
      <c r="AU622" s="209" t="s">
        <v>86</v>
      </c>
      <c r="AY622" s="19" t="s">
        <v>152</v>
      </c>
      <c r="BE622" s="210">
        <f>IF(N622="základní",J622,0)</f>
        <v>0</v>
      </c>
      <c r="BF622" s="210">
        <f>IF(N622="snížená",J622,0)</f>
        <v>0</v>
      </c>
      <c r="BG622" s="210">
        <f>IF(N622="zákl. přenesená",J622,0)</f>
        <v>0</v>
      </c>
      <c r="BH622" s="210">
        <f>IF(N622="sníž. přenesená",J622,0)</f>
        <v>0</v>
      </c>
      <c r="BI622" s="210">
        <f>IF(N622="nulová",J622,0)</f>
        <v>0</v>
      </c>
      <c r="BJ622" s="19" t="s">
        <v>84</v>
      </c>
      <c r="BK622" s="210">
        <f>ROUND(I622*H622,2)</f>
        <v>0</v>
      </c>
      <c r="BL622" s="19" t="s">
        <v>216</v>
      </c>
      <c r="BM622" s="209" t="s">
        <v>2694</v>
      </c>
    </row>
    <row r="623" s="14" customFormat="1">
      <c r="A623" s="14"/>
      <c r="B623" s="241"/>
      <c r="C623" s="242"/>
      <c r="D623" s="211" t="s">
        <v>490</v>
      </c>
      <c r="E623" s="242"/>
      <c r="F623" s="244" t="s">
        <v>2695</v>
      </c>
      <c r="G623" s="242"/>
      <c r="H623" s="245">
        <v>345.34899999999999</v>
      </c>
      <c r="I623" s="246"/>
      <c r="J623" s="242"/>
      <c r="K623" s="242"/>
      <c r="L623" s="247"/>
      <c r="M623" s="248"/>
      <c r="N623" s="249"/>
      <c r="O623" s="249"/>
      <c r="P623" s="249"/>
      <c r="Q623" s="249"/>
      <c r="R623" s="249"/>
      <c r="S623" s="249"/>
      <c r="T623" s="250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1" t="s">
        <v>490</v>
      </c>
      <c r="AU623" s="251" t="s">
        <v>86</v>
      </c>
      <c r="AV623" s="14" t="s">
        <v>86</v>
      </c>
      <c r="AW623" s="14" t="s">
        <v>4</v>
      </c>
      <c r="AX623" s="14" t="s">
        <v>84</v>
      </c>
      <c r="AY623" s="251" t="s">
        <v>152</v>
      </c>
    </row>
    <row r="624" s="2" customFormat="1" ht="21.75" customHeight="1">
      <c r="A624" s="40"/>
      <c r="B624" s="41"/>
      <c r="C624" s="198" t="s">
        <v>1187</v>
      </c>
      <c r="D624" s="198" t="s">
        <v>153</v>
      </c>
      <c r="E624" s="199" t="s">
        <v>2696</v>
      </c>
      <c r="F624" s="200" t="s">
        <v>2697</v>
      </c>
      <c r="G624" s="201" t="s">
        <v>485</v>
      </c>
      <c r="H624" s="202">
        <v>55.942999999999998</v>
      </c>
      <c r="I624" s="203"/>
      <c r="J624" s="204">
        <f>ROUND(I624*H624,2)</f>
        <v>0</v>
      </c>
      <c r="K624" s="200" t="s">
        <v>486</v>
      </c>
      <c r="L624" s="46"/>
      <c r="M624" s="205" t="s">
        <v>19</v>
      </c>
      <c r="N624" s="206" t="s">
        <v>47</v>
      </c>
      <c r="O624" s="86"/>
      <c r="P624" s="207">
        <f>O624*H624</f>
        <v>0</v>
      </c>
      <c r="Q624" s="207">
        <v>5.0000000000000002E-05</v>
      </c>
      <c r="R624" s="207">
        <f>Q624*H624</f>
        <v>0.00279715</v>
      </c>
      <c r="S624" s="207">
        <v>0</v>
      </c>
      <c r="T624" s="208">
        <f>S624*H624</f>
        <v>0</v>
      </c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R624" s="209" t="s">
        <v>216</v>
      </c>
      <c r="AT624" s="209" t="s">
        <v>153</v>
      </c>
      <c r="AU624" s="209" t="s">
        <v>86</v>
      </c>
      <c r="AY624" s="19" t="s">
        <v>152</v>
      </c>
      <c r="BE624" s="210">
        <f>IF(N624="základní",J624,0)</f>
        <v>0</v>
      </c>
      <c r="BF624" s="210">
        <f>IF(N624="snížená",J624,0)</f>
        <v>0</v>
      </c>
      <c r="BG624" s="210">
        <f>IF(N624="zákl. přenesená",J624,0)</f>
        <v>0</v>
      </c>
      <c r="BH624" s="210">
        <f>IF(N624="sníž. přenesená",J624,0)</f>
        <v>0</v>
      </c>
      <c r="BI624" s="210">
        <f>IF(N624="nulová",J624,0)</f>
        <v>0</v>
      </c>
      <c r="BJ624" s="19" t="s">
        <v>84</v>
      </c>
      <c r="BK624" s="210">
        <f>ROUND(I624*H624,2)</f>
        <v>0</v>
      </c>
      <c r="BL624" s="19" t="s">
        <v>216</v>
      </c>
      <c r="BM624" s="209" t="s">
        <v>2698</v>
      </c>
    </row>
    <row r="625" s="2" customFormat="1">
      <c r="A625" s="40"/>
      <c r="B625" s="41"/>
      <c r="C625" s="42"/>
      <c r="D625" s="229" t="s">
        <v>488</v>
      </c>
      <c r="E625" s="42"/>
      <c r="F625" s="230" t="s">
        <v>2699</v>
      </c>
      <c r="G625" s="42"/>
      <c r="H625" s="42"/>
      <c r="I625" s="213"/>
      <c r="J625" s="42"/>
      <c r="K625" s="42"/>
      <c r="L625" s="46"/>
      <c r="M625" s="214"/>
      <c r="N625" s="215"/>
      <c r="O625" s="86"/>
      <c r="P625" s="86"/>
      <c r="Q625" s="86"/>
      <c r="R625" s="86"/>
      <c r="S625" s="86"/>
      <c r="T625" s="87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T625" s="19" t="s">
        <v>488</v>
      </c>
      <c r="AU625" s="19" t="s">
        <v>86</v>
      </c>
    </row>
    <row r="626" s="13" customFormat="1">
      <c r="A626" s="13"/>
      <c r="B626" s="231"/>
      <c r="C626" s="232"/>
      <c r="D626" s="211" t="s">
        <v>490</v>
      </c>
      <c r="E626" s="233" t="s">
        <v>19</v>
      </c>
      <c r="F626" s="234" t="s">
        <v>2548</v>
      </c>
      <c r="G626" s="232"/>
      <c r="H626" s="233" t="s">
        <v>19</v>
      </c>
      <c r="I626" s="235"/>
      <c r="J626" s="232"/>
      <c r="K626" s="232"/>
      <c r="L626" s="236"/>
      <c r="M626" s="237"/>
      <c r="N626" s="238"/>
      <c r="O626" s="238"/>
      <c r="P626" s="238"/>
      <c r="Q626" s="238"/>
      <c r="R626" s="238"/>
      <c r="S626" s="238"/>
      <c r="T626" s="239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0" t="s">
        <v>490</v>
      </c>
      <c r="AU626" s="240" t="s">
        <v>86</v>
      </c>
      <c r="AV626" s="13" t="s">
        <v>84</v>
      </c>
      <c r="AW626" s="13" t="s">
        <v>37</v>
      </c>
      <c r="AX626" s="13" t="s">
        <v>76</v>
      </c>
      <c r="AY626" s="240" t="s">
        <v>152</v>
      </c>
    </row>
    <row r="627" s="14" customFormat="1">
      <c r="A627" s="14"/>
      <c r="B627" s="241"/>
      <c r="C627" s="242"/>
      <c r="D627" s="211" t="s">
        <v>490</v>
      </c>
      <c r="E627" s="243" t="s">
        <v>19</v>
      </c>
      <c r="F627" s="244" t="s">
        <v>2700</v>
      </c>
      <c r="G627" s="242"/>
      <c r="H627" s="245">
        <v>54.539000000000001</v>
      </c>
      <c r="I627" s="246"/>
      <c r="J627" s="242"/>
      <c r="K627" s="242"/>
      <c r="L627" s="247"/>
      <c r="M627" s="248"/>
      <c r="N627" s="249"/>
      <c r="O627" s="249"/>
      <c r="P627" s="249"/>
      <c r="Q627" s="249"/>
      <c r="R627" s="249"/>
      <c r="S627" s="249"/>
      <c r="T627" s="250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51" t="s">
        <v>490</v>
      </c>
      <c r="AU627" s="251" t="s">
        <v>86</v>
      </c>
      <c r="AV627" s="14" t="s">
        <v>86</v>
      </c>
      <c r="AW627" s="14" t="s">
        <v>37</v>
      </c>
      <c r="AX627" s="14" t="s">
        <v>76</v>
      </c>
      <c r="AY627" s="251" t="s">
        <v>152</v>
      </c>
    </row>
    <row r="628" s="14" customFormat="1">
      <c r="A628" s="14"/>
      <c r="B628" s="241"/>
      <c r="C628" s="242"/>
      <c r="D628" s="211" t="s">
        <v>490</v>
      </c>
      <c r="E628" s="243" t="s">
        <v>19</v>
      </c>
      <c r="F628" s="244" t="s">
        <v>2701</v>
      </c>
      <c r="G628" s="242"/>
      <c r="H628" s="245">
        <v>1.4039999999999999</v>
      </c>
      <c r="I628" s="246"/>
      <c r="J628" s="242"/>
      <c r="K628" s="242"/>
      <c r="L628" s="247"/>
      <c r="M628" s="248"/>
      <c r="N628" s="249"/>
      <c r="O628" s="249"/>
      <c r="P628" s="249"/>
      <c r="Q628" s="249"/>
      <c r="R628" s="249"/>
      <c r="S628" s="249"/>
      <c r="T628" s="250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1" t="s">
        <v>490</v>
      </c>
      <c r="AU628" s="251" t="s">
        <v>86</v>
      </c>
      <c r="AV628" s="14" t="s">
        <v>86</v>
      </c>
      <c r="AW628" s="14" t="s">
        <v>37</v>
      </c>
      <c r="AX628" s="14" t="s">
        <v>76</v>
      </c>
      <c r="AY628" s="251" t="s">
        <v>152</v>
      </c>
    </row>
    <row r="629" s="15" customFormat="1">
      <c r="A629" s="15"/>
      <c r="B629" s="252"/>
      <c r="C629" s="253"/>
      <c r="D629" s="211" t="s">
        <v>490</v>
      </c>
      <c r="E629" s="254" t="s">
        <v>19</v>
      </c>
      <c r="F629" s="255" t="s">
        <v>502</v>
      </c>
      <c r="G629" s="253"/>
      <c r="H629" s="256">
        <v>55.942999999999998</v>
      </c>
      <c r="I629" s="257"/>
      <c r="J629" s="253"/>
      <c r="K629" s="253"/>
      <c r="L629" s="258"/>
      <c r="M629" s="259"/>
      <c r="N629" s="260"/>
      <c r="O629" s="260"/>
      <c r="P629" s="260"/>
      <c r="Q629" s="260"/>
      <c r="R629" s="260"/>
      <c r="S629" s="260"/>
      <c r="T629" s="261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T629" s="262" t="s">
        <v>490</v>
      </c>
      <c r="AU629" s="262" t="s">
        <v>86</v>
      </c>
      <c r="AV629" s="15" t="s">
        <v>151</v>
      </c>
      <c r="AW629" s="15" t="s">
        <v>37</v>
      </c>
      <c r="AX629" s="15" t="s">
        <v>84</v>
      </c>
      <c r="AY629" s="262" t="s">
        <v>152</v>
      </c>
    </row>
    <row r="630" s="2" customFormat="1" ht="16.5" customHeight="1">
      <c r="A630" s="40"/>
      <c r="B630" s="41"/>
      <c r="C630" s="274" t="s">
        <v>1193</v>
      </c>
      <c r="D630" s="274" t="s">
        <v>674</v>
      </c>
      <c r="E630" s="275" t="s">
        <v>2692</v>
      </c>
      <c r="F630" s="276" t="s">
        <v>2693</v>
      </c>
      <c r="G630" s="277" t="s">
        <v>485</v>
      </c>
      <c r="H630" s="278">
        <v>64.894000000000005</v>
      </c>
      <c r="I630" s="279"/>
      <c r="J630" s="280">
        <f>ROUND(I630*H630,2)</f>
        <v>0</v>
      </c>
      <c r="K630" s="276" t="s">
        <v>486</v>
      </c>
      <c r="L630" s="281"/>
      <c r="M630" s="282" t="s">
        <v>19</v>
      </c>
      <c r="N630" s="283" t="s">
        <v>47</v>
      </c>
      <c r="O630" s="86"/>
      <c r="P630" s="207">
        <f>O630*H630</f>
        <v>0</v>
      </c>
      <c r="Q630" s="207">
        <v>0.0020999999999999999</v>
      </c>
      <c r="R630" s="207">
        <f>Q630*H630</f>
        <v>0.13627739999999999</v>
      </c>
      <c r="S630" s="207">
        <v>0</v>
      </c>
      <c r="T630" s="208">
        <f>S630*H630</f>
        <v>0</v>
      </c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R630" s="209" t="s">
        <v>279</v>
      </c>
      <c r="AT630" s="209" t="s">
        <v>674</v>
      </c>
      <c r="AU630" s="209" t="s">
        <v>86</v>
      </c>
      <c r="AY630" s="19" t="s">
        <v>152</v>
      </c>
      <c r="BE630" s="210">
        <f>IF(N630="základní",J630,0)</f>
        <v>0</v>
      </c>
      <c r="BF630" s="210">
        <f>IF(N630="snížená",J630,0)</f>
        <v>0</v>
      </c>
      <c r="BG630" s="210">
        <f>IF(N630="zákl. přenesená",J630,0)</f>
        <v>0</v>
      </c>
      <c r="BH630" s="210">
        <f>IF(N630="sníž. přenesená",J630,0)</f>
        <v>0</v>
      </c>
      <c r="BI630" s="210">
        <f>IF(N630="nulová",J630,0)</f>
        <v>0</v>
      </c>
      <c r="BJ630" s="19" t="s">
        <v>84</v>
      </c>
      <c r="BK630" s="210">
        <f>ROUND(I630*H630,2)</f>
        <v>0</v>
      </c>
      <c r="BL630" s="19" t="s">
        <v>216</v>
      </c>
      <c r="BM630" s="209" t="s">
        <v>2702</v>
      </c>
    </row>
    <row r="631" s="14" customFormat="1">
      <c r="A631" s="14"/>
      <c r="B631" s="241"/>
      <c r="C631" s="242"/>
      <c r="D631" s="211" t="s">
        <v>490</v>
      </c>
      <c r="E631" s="242"/>
      <c r="F631" s="244" t="s">
        <v>2703</v>
      </c>
      <c r="G631" s="242"/>
      <c r="H631" s="245">
        <v>64.894000000000005</v>
      </c>
      <c r="I631" s="246"/>
      <c r="J631" s="242"/>
      <c r="K631" s="242"/>
      <c r="L631" s="247"/>
      <c r="M631" s="248"/>
      <c r="N631" s="249"/>
      <c r="O631" s="249"/>
      <c r="P631" s="249"/>
      <c r="Q631" s="249"/>
      <c r="R631" s="249"/>
      <c r="S631" s="249"/>
      <c r="T631" s="250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1" t="s">
        <v>490</v>
      </c>
      <c r="AU631" s="251" t="s">
        <v>86</v>
      </c>
      <c r="AV631" s="14" t="s">
        <v>86</v>
      </c>
      <c r="AW631" s="14" t="s">
        <v>4</v>
      </c>
      <c r="AX631" s="14" t="s">
        <v>84</v>
      </c>
      <c r="AY631" s="251" t="s">
        <v>152</v>
      </c>
    </row>
    <row r="632" s="2" customFormat="1" ht="16.5" customHeight="1">
      <c r="A632" s="40"/>
      <c r="B632" s="41"/>
      <c r="C632" s="198" t="s">
        <v>1207</v>
      </c>
      <c r="D632" s="198" t="s">
        <v>153</v>
      </c>
      <c r="E632" s="199" t="s">
        <v>2704</v>
      </c>
      <c r="F632" s="200" t="s">
        <v>2705</v>
      </c>
      <c r="G632" s="201" t="s">
        <v>485</v>
      </c>
      <c r="H632" s="202">
        <v>305.61900000000003</v>
      </c>
      <c r="I632" s="203"/>
      <c r="J632" s="204">
        <f>ROUND(I632*H632,2)</f>
        <v>0</v>
      </c>
      <c r="K632" s="200" t="s">
        <v>486</v>
      </c>
      <c r="L632" s="46"/>
      <c r="M632" s="205" t="s">
        <v>19</v>
      </c>
      <c r="N632" s="206" t="s">
        <v>47</v>
      </c>
      <c r="O632" s="86"/>
      <c r="P632" s="207">
        <f>O632*H632</f>
        <v>0</v>
      </c>
      <c r="Q632" s="207">
        <v>0</v>
      </c>
      <c r="R632" s="207">
        <f>Q632*H632</f>
        <v>0</v>
      </c>
      <c r="S632" s="207">
        <v>0</v>
      </c>
      <c r="T632" s="208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09" t="s">
        <v>216</v>
      </c>
      <c r="AT632" s="209" t="s">
        <v>153</v>
      </c>
      <c r="AU632" s="209" t="s">
        <v>86</v>
      </c>
      <c r="AY632" s="19" t="s">
        <v>152</v>
      </c>
      <c r="BE632" s="210">
        <f>IF(N632="základní",J632,0)</f>
        <v>0</v>
      </c>
      <c r="BF632" s="210">
        <f>IF(N632="snížená",J632,0)</f>
        <v>0</v>
      </c>
      <c r="BG632" s="210">
        <f>IF(N632="zákl. přenesená",J632,0)</f>
        <v>0</v>
      </c>
      <c r="BH632" s="210">
        <f>IF(N632="sníž. přenesená",J632,0)</f>
        <v>0</v>
      </c>
      <c r="BI632" s="210">
        <f>IF(N632="nulová",J632,0)</f>
        <v>0</v>
      </c>
      <c r="BJ632" s="19" t="s">
        <v>84</v>
      </c>
      <c r="BK632" s="210">
        <f>ROUND(I632*H632,2)</f>
        <v>0</v>
      </c>
      <c r="BL632" s="19" t="s">
        <v>216</v>
      </c>
      <c r="BM632" s="209" t="s">
        <v>2706</v>
      </c>
    </row>
    <row r="633" s="2" customFormat="1">
      <c r="A633" s="40"/>
      <c r="B633" s="41"/>
      <c r="C633" s="42"/>
      <c r="D633" s="229" t="s">
        <v>488</v>
      </c>
      <c r="E633" s="42"/>
      <c r="F633" s="230" t="s">
        <v>2707</v>
      </c>
      <c r="G633" s="42"/>
      <c r="H633" s="42"/>
      <c r="I633" s="213"/>
      <c r="J633" s="42"/>
      <c r="K633" s="42"/>
      <c r="L633" s="46"/>
      <c r="M633" s="214"/>
      <c r="N633" s="215"/>
      <c r="O633" s="86"/>
      <c r="P633" s="86"/>
      <c r="Q633" s="86"/>
      <c r="R633" s="86"/>
      <c r="S633" s="86"/>
      <c r="T633" s="87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T633" s="19" t="s">
        <v>488</v>
      </c>
      <c r="AU633" s="19" t="s">
        <v>86</v>
      </c>
    </row>
    <row r="634" s="13" customFormat="1">
      <c r="A634" s="13"/>
      <c r="B634" s="231"/>
      <c r="C634" s="232"/>
      <c r="D634" s="211" t="s">
        <v>490</v>
      </c>
      <c r="E634" s="233" t="s">
        <v>19</v>
      </c>
      <c r="F634" s="234" t="s">
        <v>2548</v>
      </c>
      <c r="G634" s="232"/>
      <c r="H634" s="233" t="s">
        <v>19</v>
      </c>
      <c r="I634" s="235"/>
      <c r="J634" s="232"/>
      <c r="K634" s="232"/>
      <c r="L634" s="236"/>
      <c r="M634" s="237"/>
      <c r="N634" s="238"/>
      <c r="O634" s="238"/>
      <c r="P634" s="238"/>
      <c r="Q634" s="238"/>
      <c r="R634" s="238"/>
      <c r="S634" s="238"/>
      <c r="T634" s="23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0" t="s">
        <v>490</v>
      </c>
      <c r="AU634" s="240" t="s">
        <v>86</v>
      </c>
      <c r="AV634" s="13" t="s">
        <v>84</v>
      </c>
      <c r="AW634" s="13" t="s">
        <v>37</v>
      </c>
      <c r="AX634" s="13" t="s">
        <v>76</v>
      </c>
      <c r="AY634" s="240" t="s">
        <v>152</v>
      </c>
    </row>
    <row r="635" s="14" customFormat="1">
      <c r="A635" s="14"/>
      <c r="B635" s="241"/>
      <c r="C635" s="242"/>
      <c r="D635" s="211" t="s">
        <v>490</v>
      </c>
      <c r="E635" s="243" t="s">
        <v>19</v>
      </c>
      <c r="F635" s="244" t="s">
        <v>2691</v>
      </c>
      <c r="G635" s="242"/>
      <c r="H635" s="245">
        <v>305.61900000000003</v>
      </c>
      <c r="I635" s="246"/>
      <c r="J635" s="242"/>
      <c r="K635" s="242"/>
      <c r="L635" s="247"/>
      <c r="M635" s="248"/>
      <c r="N635" s="249"/>
      <c r="O635" s="249"/>
      <c r="P635" s="249"/>
      <c r="Q635" s="249"/>
      <c r="R635" s="249"/>
      <c r="S635" s="249"/>
      <c r="T635" s="250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1" t="s">
        <v>490</v>
      </c>
      <c r="AU635" s="251" t="s">
        <v>86</v>
      </c>
      <c r="AV635" s="14" t="s">
        <v>86</v>
      </c>
      <c r="AW635" s="14" t="s">
        <v>37</v>
      </c>
      <c r="AX635" s="14" t="s">
        <v>76</v>
      </c>
      <c r="AY635" s="251" t="s">
        <v>152</v>
      </c>
    </row>
    <row r="636" s="15" customFormat="1">
      <c r="A636" s="15"/>
      <c r="B636" s="252"/>
      <c r="C636" s="253"/>
      <c r="D636" s="211" t="s">
        <v>490</v>
      </c>
      <c r="E636" s="254" t="s">
        <v>19</v>
      </c>
      <c r="F636" s="255" t="s">
        <v>502</v>
      </c>
      <c r="G636" s="253"/>
      <c r="H636" s="256">
        <v>305.61900000000003</v>
      </c>
      <c r="I636" s="257"/>
      <c r="J636" s="253"/>
      <c r="K636" s="253"/>
      <c r="L636" s="258"/>
      <c r="M636" s="259"/>
      <c r="N636" s="260"/>
      <c r="O636" s="260"/>
      <c r="P636" s="260"/>
      <c r="Q636" s="260"/>
      <c r="R636" s="260"/>
      <c r="S636" s="260"/>
      <c r="T636" s="261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62" t="s">
        <v>490</v>
      </c>
      <c r="AU636" s="262" t="s">
        <v>86</v>
      </c>
      <c r="AV636" s="15" t="s">
        <v>151</v>
      </c>
      <c r="AW636" s="15" t="s">
        <v>37</v>
      </c>
      <c r="AX636" s="15" t="s">
        <v>84</v>
      </c>
      <c r="AY636" s="262" t="s">
        <v>152</v>
      </c>
    </row>
    <row r="637" s="2" customFormat="1" ht="16.5" customHeight="1">
      <c r="A637" s="40"/>
      <c r="B637" s="41"/>
      <c r="C637" s="274" t="s">
        <v>1213</v>
      </c>
      <c r="D637" s="274" t="s">
        <v>674</v>
      </c>
      <c r="E637" s="275" t="s">
        <v>2708</v>
      </c>
      <c r="F637" s="276" t="s">
        <v>2709</v>
      </c>
      <c r="G637" s="277" t="s">
        <v>485</v>
      </c>
      <c r="H637" s="278">
        <v>320.89999999999998</v>
      </c>
      <c r="I637" s="279"/>
      <c r="J637" s="280">
        <f>ROUND(I637*H637,2)</f>
        <v>0</v>
      </c>
      <c r="K637" s="276" t="s">
        <v>486</v>
      </c>
      <c r="L637" s="281"/>
      <c r="M637" s="282" t="s">
        <v>19</v>
      </c>
      <c r="N637" s="283" t="s">
        <v>47</v>
      </c>
      <c r="O637" s="86"/>
      <c r="P637" s="207">
        <f>O637*H637</f>
        <v>0</v>
      </c>
      <c r="Q637" s="207">
        <v>0.00029999999999999997</v>
      </c>
      <c r="R637" s="207">
        <f>Q637*H637</f>
        <v>0.096269999999999981</v>
      </c>
      <c r="S637" s="207">
        <v>0</v>
      </c>
      <c r="T637" s="208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09" t="s">
        <v>279</v>
      </c>
      <c r="AT637" s="209" t="s">
        <v>674</v>
      </c>
      <c r="AU637" s="209" t="s">
        <v>86</v>
      </c>
      <c r="AY637" s="19" t="s">
        <v>152</v>
      </c>
      <c r="BE637" s="210">
        <f>IF(N637="základní",J637,0)</f>
        <v>0</v>
      </c>
      <c r="BF637" s="210">
        <f>IF(N637="snížená",J637,0)</f>
        <v>0</v>
      </c>
      <c r="BG637" s="210">
        <f>IF(N637="zákl. přenesená",J637,0)</f>
        <v>0</v>
      </c>
      <c r="BH637" s="210">
        <f>IF(N637="sníž. přenesená",J637,0)</f>
        <v>0</v>
      </c>
      <c r="BI637" s="210">
        <f>IF(N637="nulová",J637,0)</f>
        <v>0</v>
      </c>
      <c r="BJ637" s="19" t="s">
        <v>84</v>
      </c>
      <c r="BK637" s="210">
        <f>ROUND(I637*H637,2)</f>
        <v>0</v>
      </c>
      <c r="BL637" s="19" t="s">
        <v>216</v>
      </c>
      <c r="BM637" s="209" t="s">
        <v>2710</v>
      </c>
    </row>
    <row r="638" s="14" customFormat="1">
      <c r="A638" s="14"/>
      <c r="B638" s="241"/>
      <c r="C638" s="242"/>
      <c r="D638" s="211" t="s">
        <v>490</v>
      </c>
      <c r="E638" s="242"/>
      <c r="F638" s="244" t="s">
        <v>2711</v>
      </c>
      <c r="G638" s="242"/>
      <c r="H638" s="245">
        <v>320.89999999999998</v>
      </c>
      <c r="I638" s="246"/>
      <c r="J638" s="242"/>
      <c r="K638" s="242"/>
      <c r="L638" s="247"/>
      <c r="M638" s="248"/>
      <c r="N638" s="249"/>
      <c r="O638" s="249"/>
      <c r="P638" s="249"/>
      <c r="Q638" s="249"/>
      <c r="R638" s="249"/>
      <c r="S638" s="249"/>
      <c r="T638" s="250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51" t="s">
        <v>490</v>
      </c>
      <c r="AU638" s="251" t="s">
        <v>86</v>
      </c>
      <c r="AV638" s="14" t="s">
        <v>86</v>
      </c>
      <c r="AW638" s="14" t="s">
        <v>4</v>
      </c>
      <c r="AX638" s="14" t="s">
        <v>84</v>
      </c>
      <c r="AY638" s="251" t="s">
        <v>152</v>
      </c>
    </row>
    <row r="639" s="2" customFormat="1" ht="16.5" customHeight="1">
      <c r="A639" s="40"/>
      <c r="B639" s="41"/>
      <c r="C639" s="198" t="s">
        <v>1220</v>
      </c>
      <c r="D639" s="198" t="s">
        <v>153</v>
      </c>
      <c r="E639" s="199" t="s">
        <v>2712</v>
      </c>
      <c r="F639" s="200" t="s">
        <v>2713</v>
      </c>
      <c r="G639" s="201" t="s">
        <v>485</v>
      </c>
      <c r="H639" s="202">
        <v>305.61900000000003</v>
      </c>
      <c r="I639" s="203"/>
      <c r="J639" s="204">
        <f>ROUND(I639*H639,2)</f>
        <v>0</v>
      </c>
      <c r="K639" s="200" t="s">
        <v>486</v>
      </c>
      <c r="L639" s="46"/>
      <c r="M639" s="205" t="s">
        <v>19</v>
      </c>
      <c r="N639" s="206" t="s">
        <v>47</v>
      </c>
      <c r="O639" s="86"/>
      <c r="P639" s="207">
        <f>O639*H639</f>
        <v>0</v>
      </c>
      <c r="Q639" s="207">
        <v>0</v>
      </c>
      <c r="R639" s="207">
        <f>Q639*H639</f>
        <v>0</v>
      </c>
      <c r="S639" s="207">
        <v>0</v>
      </c>
      <c r="T639" s="208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09" t="s">
        <v>216</v>
      </c>
      <c r="AT639" s="209" t="s">
        <v>153</v>
      </c>
      <c r="AU639" s="209" t="s">
        <v>86</v>
      </c>
      <c r="AY639" s="19" t="s">
        <v>152</v>
      </c>
      <c r="BE639" s="210">
        <f>IF(N639="základní",J639,0)</f>
        <v>0</v>
      </c>
      <c r="BF639" s="210">
        <f>IF(N639="snížená",J639,0)</f>
        <v>0</v>
      </c>
      <c r="BG639" s="210">
        <f>IF(N639="zákl. přenesená",J639,0)</f>
        <v>0</v>
      </c>
      <c r="BH639" s="210">
        <f>IF(N639="sníž. přenesená",J639,0)</f>
        <v>0</v>
      </c>
      <c r="BI639" s="210">
        <f>IF(N639="nulová",J639,0)</f>
        <v>0</v>
      </c>
      <c r="BJ639" s="19" t="s">
        <v>84</v>
      </c>
      <c r="BK639" s="210">
        <f>ROUND(I639*H639,2)</f>
        <v>0</v>
      </c>
      <c r="BL639" s="19" t="s">
        <v>216</v>
      </c>
      <c r="BM639" s="209" t="s">
        <v>2714</v>
      </c>
    </row>
    <row r="640" s="2" customFormat="1">
      <c r="A640" s="40"/>
      <c r="B640" s="41"/>
      <c r="C640" s="42"/>
      <c r="D640" s="229" t="s">
        <v>488</v>
      </c>
      <c r="E640" s="42"/>
      <c r="F640" s="230" t="s">
        <v>2715</v>
      </c>
      <c r="G640" s="42"/>
      <c r="H640" s="42"/>
      <c r="I640" s="213"/>
      <c r="J640" s="42"/>
      <c r="K640" s="42"/>
      <c r="L640" s="46"/>
      <c r="M640" s="214"/>
      <c r="N640" s="215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488</v>
      </c>
      <c r="AU640" s="19" t="s">
        <v>86</v>
      </c>
    </row>
    <row r="641" s="13" customFormat="1">
      <c r="A641" s="13"/>
      <c r="B641" s="231"/>
      <c r="C641" s="232"/>
      <c r="D641" s="211" t="s">
        <v>490</v>
      </c>
      <c r="E641" s="233" t="s">
        <v>19</v>
      </c>
      <c r="F641" s="234" t="s">
        <v>2548</v>
      </c>
      <c r="G641" s="232"/>
      <c r="H641" s="233" t="s">
        <v>19</v>
      </c>
      <c r="I641" s="235"/>
      <c r="J641" s="232"/>
      <c r="K641" s="232"/>
      <c r="L641" s="236"/>
      <c r="M641" s="237"/>
      <c r="N641" s="238"/>
      <c r="O641" s="238"/>
      <c r="P641" s="238"/>
      <c r="Q641" s="238"/>
      <c r="R641" s="238"/>
      <c r="S641" s="238"/>
      <c r="T641" s="239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0" t="s">
        <v>490</v>
      </c>
      <c r="AU641" s="240" t="s">
        <v>86</v>
      </c>
      <c r="AV641" s="13" t="s">
        <v>84</v>
      </c>
      <c r="AW641" s="13" t="s">
        <v>37</v>
      </c>
      <c r="AX641" s="13" t="s">
        <v>76</v>
      </c>
      <c r="AY641" s="240" t="s">
        <v>152</v>
      </c>
    </row>
    <row r="642" s="14" customFormat="1">
      <c r="A642" s="14"/>
      <c r="B642" s="241"/>
      <c r="C642" s="242"/>
      <c r="D642" s="211" t="s">
        <v>490</v>
      </c>
      <c r="E642" s="243" t="s">
        <v>19</v>
      </c>
      <c r="F642" s="244" t="s">
        <v>2691</v>
      </c>
      <c r="G642" s="242"/>
      <c r="H642" s="245">
        <v>305.61900000000003</v>
      </c>
      <c r="I642" s="246"/>
      <c r="J642" s="242"/>
      <c r="K642" s="242"/>
      <c r="L642" s="247"/>
      <c r="M642" s="248"/>
      <c r="N642" s="249"/>
      <c r="O642" s="249"/>
      <c r="P642" s="249"/>
      <c r="Q642" s="249"/>
      <c r="R642" s="249"/>
      <c r="S642" s="249"/>
      <c r="T642" s="250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1" t="s">
        <v>490</v>
      </c>
      <c r="AU642" s="251" t="s">
        <v>86</v>
      </c>
      <c r="AV642" s="14" t="s">
        <v>86</v>
      </c>
      <c r="AW642" s="14" t="s">
        <v>37</v>
      </c>
      <c r="AX642" s="14" t="s">
        <v>76</v>
      </c>
      <c r="AY642" s="251" t="s">
        <v>152</v>
      </c>
    </row>
    <row r="643" s="15" customFormat="1">
      <c r="A643" s="15"/>
      <c r="B643" s="252"/>
      <c r="C643" s="253"/>
      <c r="D643" s="211" t="s">
        <v>490</v>
      </c>
      <c r="E643" s="254" t="s">
        <v>19</v>
      </c>
      <c r="F643" s="255" t="s">
        <v>502</v>
      </c>
      <c r="G643" s="253"/>
      <c r="H643" s="256">
        <v>305.61900000000003</v>
      </c>
      <c r="I643" s="257"/>
      <c r="J643" s="253"/>
      <c r="K643" s="253"/>
      <c r="L643" s="258"/>
      <c r="M643" s="259"/>
      <c r="N643" s="260"/>
      <c r="O643" s="260"/>
      <c r="P643" s="260"/>
      <c r="Q643" s="260"/>
      <c r="R643" s="260"/>
      <c r="S643" s="260"/>
      <c r="T643" s="261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62" t="s">
        <v>490</v>
      </c>
      <c r="AU643" s="262" t="s">
        <v>86</v>
      </c>
      <c r="AV643" s="15" t="s">
        <v>151</v>
      </c>
      <c r="AW643" s="15" t="s">
        <v>37</v>
      </c>
      <c r="AX643" s="15" t="s">
        <v>84</v>
      </c>
      <c r="AY643" s="262" t="s">
        <v>152</v>
      </c>
    </row>
    <row r="644" s="2" customFormat="1" ht="16.5" customHeight="1">
      <c r="A644" s="40"/>
      <c r="B644" s="41"/>
      <c r="C644" s="274" t="s">
        <v>1227</v>
      </c>
      <c r="D644" s="274" t="s">
        <v>674</v>
      </c>
      <c r="E644" s="275" t="s">
        <v>2716</v>
      </c>
      <c r="F644" s="276" t="s">
        <v>2717</v>
      </c>
      <c r="G644" s="277" t="s">
        <v>485</v>
      </c>
      <c r="H644" s="278">
        <v>320.89999999999998</v>
      </c>
      <c r="I644" s="279"/>
      <c r="J644" s="280">
        <f>ROUND(I644*H644,2)</f>
        <v>0</v>
      </c>
      <c r="K644" s="276" t="s">
        <v>486</v>
      </c>
      <c r="L644" s="281"/>
      <c r="M644" s="282" t="s">
        <v>19</v>
      </c>
      <c r="N644" s="283" t="s">
        <v>47</v>
      </c>
      <c r="O644" s="86"/>
      <c r="P644" s="207">
        <f>O644*H644</f>
        <v>0</v>
      </c>
      <c r="Q644" s="207">
        <v>0.00050000000000000001</v>
      </c>
      <c r="R644" s="207">
        <f>Q644*H644</f>
        <v>0.16044999999999998</v>
      </c>
      <c r="S644" s="207">
        <v>0</v>
      </c>
      <c r="T644" s="208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09" t="s">
        <v>279</v>
      </c>
      <c r="AT644" s="209" t="s">
        <v>674</v>
      </c>
      <c r="AU644" s="209" t="s">
        <v>86</v>
      </c>
      <c r="AY644" s="19" t="s">
        <v>152</v>
      </c>
      <c r="BE644" s="210">
        <f>IF(N644="základní",J644,0)</f>
        <v>0</v>
      </c>
      <c r="BF644" s="210">
        <f>IF(N644="snížená",J644,0)</f>
        <v>0</v>
      </c>
      <c r="BG644" s="210">
        <f>IF(N644="zákl. přenesená",J644,0)</f>
        <v>0</v>
      </c>
      <c r="BH644" s="210">
        <f>IF(N644="sníž. přenesená",J644,0)</f>
        <v>0</v>
      </c>
      <c r="BI644" s="210">
        <f>IF(N644="nulová",J644,0)</f>
        <v>0</v>
      </c>
      <c r="BJ644" s="19" t="s">
        <v>84</v>
      </c>
      <c r="BK644" s="210">
        <f>ROUND(I644*H644,2)</f>
        <v>0</v>
      </c>
      <c r="BL644" s="19" t="s">
        <v>216</v>
      </c>
      <c r="BM644" s="209" t="s">
        <v>2718</v>
      </c>
    </row>
    <row r="645" s="14" customFormat="1">
      <c r="A645" s="14"/>
      <c r="B645" s="241"/>
      <c r="C645" s="242"/>
      <c r="D645" s="211" t="s">
        <v>490</v>
      </c>
      <c r="E645" s="242"/>
      <c r="F645" s="244" t="s">
        <v>2711</v>
      </c>
      <c r="G645" s="242"/>
      <c r="H645" s="245">
        <v>320.89999999999998</v>
      </c>
      <c r="I645" s="246"/>
      <c r="J645" s="242"/>
      <c r="K645" s="242"/>
      <c r="L645" s="247"/>
      <c r="M645" s="248"/>
      <c r="N645" s="249"/>
      <c r="O645" s="249"/>
      <c r="P645" s="249"/>
      <c r="Q645" s="249"/>
      <c r="R645" s="249"/>
      <c r="S645" s="249"/>
      <c r="T645" s="250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51" t="s">
        <v>490</v>
      </c>
      <c r="AU645" s="251" t="s">
        <v>86</v>
      </c>
      <c r="AV645" s="14" t="s">
        <v>86</v>
      </c>
      <c r="AW645" s="14" t="s">
        <v>4</v>
      </c>
      <c r="AX645" s="14" t="s">
        <v>84</v>
      </c>
      <c r="AY645" s="251" t="s">
        <v>152</v>
      </c>
    </row>
    <row r="646" s="2" customFormat="1" ht="16.5" customHeight="1">
      <c r="A646" s="40"/>
      <c r="B646" s="41"/>
      <c r="C646" s="198" t="s">
        <v>1234</v>
      </c>
      <c r="D646" s="198" t="s">
        <v>153</v>
      </c>
      <c r="E646" s="199" t="s">
        <v>1630</v>
      </c>
      <c r="F646" s="200" t="s">
        <v>1631</v>
      </c>
      <c r="G646" s="201" t="s">
        <v>485</v>
      </c>
      <c r="H646" s="202">
        <v>55.942999999999998</v>
      </c>
      <c r="I646" s="203"/>
      <c r="J646" s="204">
        <f>ROUND(I646*H646,2)</f>
        <v>0</v>
      </c>
      <c r="K646" s="200" t="s">
        <v>486</v>
      </c>
      <c r="L646" s="46"/>
      <c r="M646" s="205" t="s">
        <v>19</v>
      </c>
      <c r="N646" s="206" t="s">
        <v>47</v>
      </c>
      <c r="O646" s="86"/>
      <c r="P646" s="207">
        <f>O646*H646</f>
        <v>0</v>
      </c>
      <c r="Q646" s="207">
        <v>0</v>
      </c>
      <c r="R646" s="207">
        <f>Q646*H646</f>
        <v>0</v>
      </c>
      <c r="S646" s="207">
        <v>0</v>
      </c>
      <c r="T646" s="208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09" t="s">
        <v>216</v>
      </c>
      <c r="AT646" s="209" t="s">
        <v>153</v>
      </c>
      <c r="AU646" s="209" t="s">
        <v>86</v>
      </c>
      <c r="AY646" s="19" t="s">
        <v>152</v>
      </c>
      <c r="BE646" s="210">
        <f>IF(N646="základní",J646,0)</f>
        <v>0</v>
      </c>
      <c r="BF646" s="210">
        <f>IF(N646="snížená",J646,0)</f>
        <v>0</v>
      </c>
      <c r="BG646" s="210">
        <f>IF(N646="zákl. přenesená",J646,0)</f>
        <v>0</v>
      </c>
      <c r="BH646" s="210">
        <f>IF(N646="sníž. přenesená",J646,0)</f>
        <v>0</v>
      </c>
      <c r="BI646" s="210">
        <f>IF(N646="nulová",J646,0)</f>
        <v>0</v>
      </c>
      <c r="BJ646" s="19" t="s">
        <v>84</v>
      </c>
      <c r="BK646" s="210">
        <f>ROUND(I646*H646,2)</f>
        <v>0</v>
      </c>
      <c r="BL646" s="19" t="s">
        <v>216</v>
      </c>
      <c r="BM646" s="209" t="s">
        <v>2719</v>
      </c>
    </row>
    <row r="647" s="2" customFormat="1">
      <c r="A647" s="40"/>
      <c r="B647" s="41"/>
      <c r="C647" s="42"/>
      <c r="D647" s="229" t="s">
        <v>488</v>
      </c>
      <c r="E647" s="42"/>
      <c r="F647" s="230" t="s">
        <v>1633</v>
      </c>
      <c r="G647" s="42"/>
      <c r="H647" s="42"/>
      <c r="I647" s="213"/>
      <c r="J647" s="42"/>
      <c r="K647" s="42"/>
      <c r="L647" s="46"/>
      <c r="M647" s="214"/>
      <c r="N647" s="215"/>
      <c r="O647" s="86"/>
      <c r="P647" s="86"/>
      <c r="Q647" s="86"/>
      <c r="R647" s="86"/>
      <c r="S647" s="86"/>
      <c r="T647" s="87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T647" s="19" t="s">
        <v>488</v>
      </c>
      <c r="AU647" s="19" t="s">
        <v>86</v>
      </c>
    </row>
    <row r="648" s="13" customFormat="1">
      <c r="A648" s="13"/>
      <c r="B648" s="231"/>
      <c r="C648" s="232"/>
      <c r="D648" s="211" t="s">
        <v>490</v>
      </c>
      <c r="E648" s="233" t="s">
        <v>19</v>
      </c>
      <c r="F648" s="234" t="s">
        <v>2548</v>
      </c>
      <c r="G648" s="232"/>
      <c r="H648" s="233" t="s">
        <v>19</v>
      </c>
      <c r="I648" s="235"/>
      <c r="J648" s="232"/>
      <c r="K648" s="232"/>
      <c r="L648" s="236"/>
      <c r="M648" s="237"/>
      <c r="N648" s="238"/>
      <c r="O648" s="238"/>
      <c r="P648" s="238"/>
      <c r="Q648" s="238"/>
      <c r="R648" s="238"/>
      <c r="S648" s="238"/>
      <c r="T648" s="239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0" t="s">
        <v>490</v>
      </c>
      <c r="AU648" s="240" t="s">
        <v>86</v>
      </c>
      <c r="AV648" s="13" t="s">
        <v>84</v>
      </c>
      <c r="AW648" s="13" t="s">
        <v>37</v>
      </c>
      <c r="AX648" s="13" t="s">
        <v>76</v>
      </c>
      <c r="AY648" s="240" t="s">
        <v>152</v>
      </c>
    </row>
    <row r="649" s="14" customFormat="1">
      <c r="A649" s="14"/>
      <c r="B649" s="241"/>
      <c r="C649" s="242"/>
      <c r="D649" s="211" t="s">
        <v>490</v>
      </c>
      <c r="E649" s="243" t="s">
        <v>19</v>
      </c>
      <c r="F649" s="244" t="s">
        <v>2700</v>
      </c>
      <c r="G649" s="242"/>
      <c r="H649" s="245">
        <v>54.539000000000001</v>
      </c>
      <c r="I649" s="246"/>
      <c r="J649" s="242"/>
      <c r="K649" s="242"/>
      <c r="L649" s="247"/>
      <c r="M649" s="248"/>
      <c r="N649" s="249"/>
      <c r="O649" s="249"/>
      <c r="P649" s="249"/>
      <c r="Q649" s="249"/>
      <c r="R649" s="249"/>
      <c r="S649" s="249"/>
      <c r="T649" s="250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1" t="s">
        <v>490</v>
      </c>
      <c r="AU649" s="251" t="s">
        <v>86</v>
      </c>
      <c r="AV649" s="14" t="s">
        <v>86</v>
      </c>
      <c r="AW649" s="14" t="s">
        <v>37</v>
      </c>
      <c r="AX649" s="14" t="s">
        <v>76</v>
      </c>
      <c r="AY649" s="251" t="s">
        <v>152</v>
      </c>
    </row>
    <row r="650" s="14" customFormat="1">
      <c r="A650" s="14"/>
      <c r="B650" s="241"/>
      <c r="C650" s="242"/>
      <c r="D650" s="211" t="s">
        <v>490</v>
      </c>
      <c r="E650" s="243" t="s">
        <v>19</v>
      </c>
      <c r="F650" s="244" t="s">
        <v>2701</v>
      </c>
      <c r="G650" s="242"/>
      <c r="H650" s="245">
        <v>1.4039999999999999</v>
      </c>
      <c r="I650" s="246"/>
      <c r="J650" s="242"/>
      <c r="K650" s="242"/>
      <c r="L650" s="247"/>
      <c r="M650" s="248"/>
      <c r="N650" s="249"/>
      <c r="O650" s="249"/>
      <c r="P650" s="249"/>
      <c r="Q650" s="249"/>
      <c r="R650" s="249"/>
      <c r="S650" s="249"/>
      <c r="T650" s="250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51" t="s">
        <v>490</v>
      </c>
      <c r="AU650" s="251" t="s">
        <v>86</v>
      </c>
      <c r="AV650" s="14" t="s">
        <v>86</v>
      </c>
      <c r="AW650" s="14" t="s">
        <v>37</v>
      </c>
      <c r="AX650" s="14" t="s">
        <v>76</v>
      </c>
      <c r="AY650" s="251" t="s">
        <v>152</v>
      </c>
    </row>
    <row r="651" s="15" customFormat="1">
      <c r="A651" s="15"/>
      <c r="B651" s="252"/>
      <c r="C651" s="253"/>
      <c r="D651" s="211" t="s">
        <v>490</v>
      </c>
      <c r="E651" s="254" t="s">
        <v>19</v>
      </c>
      <c r="F651" s="255" t="s">
        <v>502</v>
      </c>
      <c r="G651" s="253"/>
      <c r="H651" s="256">
        <v>55.942999999999998</v>
      </c>
      <c r="I651" s="257"/>
      <c r="J651" s="253"/>
      <c r="K651" s="253"/>
      <c r="L651" s="258"/>
      <c r="M651" s="259"/>
      <c r="N651" s="260"/>
      <c r="O651" s="260"/>
      <c r="P651" s="260"/>
      <c r="Q651" s="260"/>
      <c r="R651" s="260"/>
      <c r="S651" s="260"/>
      <c r="T651" s="261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T651" s="262" t="s">
        <v>490</v>
      </c>
      <c r="AU651" s="262" t="s">
        <v>86</v>
      </c>
      <c r="AV651" s="15" t="s">
        <v>151</v>
      </c>
      <c r="AW651" s="15" t="s">
        <v>37</v>
      </c>
      <c r="AX651" s="15" t="s">
        <v>84</v>
      </c>
      <c r="AY651" s="262" t="s">
        <v>152</v>
      </c>
    </row>
    <row r="652" s="2" customFormat="1" ht="16.5" customHeight="1">
      <c r="A652" s="40"/>
      <c r="B652" s="41"/>
      <c r="C652" s="274" t="s">
        <v>1245</v>
      </c>
      <c r="D652" s="274" t="s">
        <v>674</v>
      </c>
      <c r="E652" s="275" t="s">
        <v>2708</v>
      </c>
      <c r="F652" s="276" t="s">
        <v>2709</v>
      </c>
      <c r="G652" s="277" t="s">
        <v>485</v>
      </c>
      <c r="H652" s="278">
        <v>55.942999999999998</v>
      </c>
      <c r="I652" s="279"/>
      <c r="J652" s="280">
        <f>ROUND(I652*H652,2)</f>
        <v>0</v>
      </c>
      <c r="K652" s="276" t="s">
        <v>486</v>
      </c>
      <c r="L652" s="281"/>
      <c r="M652" s="282" t="s">
        <v>19</v>
      </c>
      <c r="N652" s="283" t="s">
        <v>47</v>
      </c>
      <c r="O652" s="86"/>
      <c r="P652" s="207">
        <f>O652*H652</f>
        <v>0</v>
      </c>
      <c r="Q652" s="207">
        <v>0.00029999999999999997</v>
      </c>
      <c r="R652" s="207">
        <f>Q652*H652</f>
        <v>0.016782899999999996</v>
      </c>
      <c r="S652" s="207">
        <v>0</v>
      </c>
      <c r="T652" s="208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09" t="s">
        <v>279</v>
      </c>
      <c r="AT652" s="209" t="s">
        <v>674</v>
      </c>
      <c r="AU652" s="209" t="s">
        <v>86</v>
      </c>
      <c r="AY652" s="19" t="s">
        <v>152</v>
      </c>
      <c r="BE652" s="210">
        <f>IF(N652="základní",J652,0)</f>
        <v>0</v>
      </c>
      <c r="BF652" s="210">
        <f>IF(N652="snížená",J652,0)</f>
        <v>0</v>
      </c>
      <c r="BG652" s="210">
        <f>IF(N652="zákl. přenesená",J652,0)</f>
        <v>0</v>
      </c>
      <c r="BH652" s="210">
        <f>IF(N652="sníž. přenesená",J652,0)</f>
        <v>0</v>
      </c>
      <c r="BI652" s="210">
        <f>IF(N652="nulová",J652,0)</f>
        <v>0</v>
      </c>
      <c r="BJ652" s="19" t="s">
        <v>84</v>
      </c>
      <c r="BK652" s="210">
        <f>ROUND(I652*H652,2)</f>
        <v>0</v>
      </c>
      <c r="BL652" s="19" t="s">
        <v>216</v>
      </c>
      <c r="BM652" s="209" t="s">
        <v>2720</v>
      </c>
    </row>
    <row r="653" s="2" customFormat="1" ht="16.5" customHeight="1">
      <c r="A653" s="40"/>
      <c r="B653" s="41"/>
      <c r="C653" s="198" t="s">
        <v>1252</v>
      </c>
      <c r="D653" s="198" t="s">
        <v>153</v>
      </c>
      <c r="E653" s="199" t="s">
        <v>2721</v>
      </c>
      <c r="F653" s="200" t="s">
        <v>2722</v>
      </c>
      <c r="G653" s="201" t="s">
        <v>485</v>
      </c>
      <c r="H653" s="202">
        <v>55.942999999999998</v>
      </c>
      <c r="I653" s="203"/>
      <c r="J653" s="204">
        <f>ROUND(I653*H653,2)</f>
        <v>0</v>
      </c>
      <c r="K653" s="200" t="s">
        <v>486</v>
      </c>
      <c r="L653" s="46"/>
      <c r="M653" s="205" t="s">
        <v>19</v>
      </c>
      <c r="N653" s="206" t="s">
        <v>47</v>
      </c>
      <c r="O653" s="86"/>
      <c r="P653" s="207">
        <f>O653*H653</f>
        <v>0</v>
      </c>
      <c r="Q653" s="207">
        <v>0</v>
      </c>
      <c r="R653" s="207">
        <f>Q653*H653</f>
        <v>0</v>
      </c>
      <c r="S653" s="207">
        <v>0</v>
      </c>
      <c r="T653" s="208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09" t="s">
        <v>216</v>
      </c>
      <c r="AT653" s="209" t="s">
        <v>153</v>
      </c>
      <c r="AU653" s="209" t="s">
        <v>86</v>
      </c>
      <c r="AY653" s="19" t="s">
        <v>152</v>
      </c>
      <c r="BE653" s="210">
        <f>IF(N653="základní",J653,0)</f>
        <v>0</v>
      </c>
      <c r="BF653" s="210">
        <f>IF(N653="snížená",J653,0)</f>
        <v>0</v>
      </c>
      <c r="BG653" s="210">
        <f>IF(N653="zákl. přenesená",J653,0)</f>
        <v>0</v>
      </c>
      <c r="BH653" s="210">
        <f>IF(N653="sníž. přenesená",J653,0)</f>
        <v>0</v>
      </c>
      <c r="BI653" s="210">
        <f>IF(N653="nulová",J653,0)</f>
        <v>0</v>
      </c>
      <c r="BJ653" s="19" t="s">
        <v>84</v>
      </c>
      <c r="BK653" s="210">
        <f>ROUND(I653*H653,2)</f>
        <v>0</v>
      </c>
      <c r="BL653" s="19" t="s">
        <v>216</v>
      </c>
      <c r="BM653" s="209" t="s">
        <v>2723</v>
      </c>
    </row>
    <row r="654" s="2" customFormat="1">
      <c r="A654" s="40"/>
      <c r="B654" s="41"/>
      <c r="C654" s="42"/>
      <c r="D654" s="229" t="s">
        <v>488</v>
      </c>
      <c r="E654" s="42"/>
      <c r="F654" s="230" t="s">
        <v>2724</v>
      </c>
      <c r="G654" s="42"/>
      <c r="H654" s="42"/>
      <c r="I654" s="213"/>
      <c r="J654" s="42"/>
      <c r="K654" s="42"/>
      <c r="L654" s="46"/>
      <c r="M654" s="214"/>
      <c r="N654" s="215"/>
      <c r="O654" s="86"/>
      <c r="P654" s="86"/>
      <c r="Q654" s="86"/>
      <c r="R654" s="86"/>
      <c r="S654" s="86"/>
      <c r="T654" s="87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T654" s="19" t="s">
        <v>488</v>
      </c>
      <c r="AU654" s="19" t="s">
        <v>86</v>
      </c>
    </row>
    <row r="655" s="13" customFormat="1">
      <c r="A655" s="13"/>
      <c r="B655" s="231"/>
      <c r="C655" s="232"/>
      <c r="D655" s="211" t="s">
        <v>490</v>
      </c>
      <c r="E655" s="233" t="s">
        <v>19</v>
      </c>
      <c r="F655" s="234" t="s">
        <v>2548</v>
      </c>
      <c r="G655" s="232"/>
      <c r="H655" s="233" t="s">
        <v>19</v>
      </c>
      <c r="I655" s="235"/>
      <c r="J655" s="232"/>
      <c r="K655" s="232"/>
      <c r="L655" s="236"/>
      <c r="M655" s="237"/>
      <c r="N655" s="238"/>
      <c r="O655" s="238"/>
      <c r="P655" s="238"/>
      <c r="Q655" s="238"/>
      <c r="R655" s="238"/>
      <c r="S655" s="238"/>
      <c r="T655" s="239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0" t="s">
        <v>490</v>
      </c>
      <c r="AU655" s="240" t="s">
        <v>86</v>
      </c>
      <c r="AV655" s="13" t="s">
        <v>84</v>
      </c>
      <c r="AW655" s="13" t="s">
        <v>37</v>
      </c>
      <c r="AX655" s="13" t="s">
        <v>76</v>
      </c>
      <c r="AY655" s="240" t="s">
        <v>152</v>
      </c>
    </row>
    <row r="656" s="14" customFormat="1">
      <c r="A656" s="14"/>
      <c r="B656" s="241"/>
      <c r="C656" s="242"/>
      <c r="D656" s="211" t="s">
        <v>490</v>
      </c>
      <c r="E656" s="243" t="s">
        <v>19</v>
      </c>
      <c r="F656" s="244" t="s">
        <v>2700</v>
      </c>
      <c r="G656" s="242"/>
      <c r="H656" s="245">
        <v>54.539000000000001</v>
      </c>
      <c r="I656" s="246"/>
      <c r="J656" s="242"/>
      <c r="K656" s="242"/>
      <c r="L656" s="247"/>
      <c r="M656" s="248"/>
      <c r="N656" s="249"/>
      <c r="O656" s="249"/>
      <c r="P656" s="249"/>
      <c r="Q656" s="249"/>
      <c r="R656" s="249"/>
      <c r="S656" s="249"/>
      <c r="T656" s="250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1" t="s">
        <v>490</v>
      </c>
      <c r="AU656" s="251" t="s">
        <v>86</v>
      </c>
      <c r="AV656" s="14" t="s">
        <v>86</v>
      </c>
      <c r="AW656" s="14" t="s">
        <v>37</v>
      </c>
      <c r="AX656" s="14" t="s">
        <v>76</v>
      </c>
      <c r="AY656" s="251" t="s">
        <v>152</v>
      </c>
    </row>
    <row r="657" s="14" customFormat="1">
      <c r="A657" s="14"/>
      <c r="B657" s="241"/>
      <c r="C657" s="242"/>
      <c r="D657" s="211" t="s">
        <v>490</v>
      </c>
      <c r="E657" s="243" t="s">
        <v>19</v>
      </c>
      <c r="F657" s="244" t="s">
        <v>2701</v>
      </c>
      <c r="G657" s="242"/>
      <c r="H657" s="245">
        <v>1.4039999999999999</v>
      </c>
      <c r="I657" s="246"/>
      <c r="J657" s="242"/>
      <c r="K657" s="242"/>
      <c r="L657" s="247"/>
      <c r="M657" s="248"/>
      <c r="N657" s="249"/>
      <c r="O657" s="249"/>
      <c r="P657" s="249"/>
      <c r="Q657" s="249"/>
      <c r="R657" s="249"/>
      <c r="S657" s="249"/>
      <c r="T657" s="250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51" t="s">
        <v>490</v>
      </c>
      <c r="AU657" s="251" t="s">
        <v>86</v>
      </c>
      <c r="AV657" s="14" t="s">
        <v>86</v>
      </c>
      <c r="AW657" s="14" t="s">
        <v>37</v>
      </c>
      <c r="AX657" s="14" t="s">
        <v>76</v>
      </c>
      <c r="AY657" s="251" t="s">
        <v>152</v>
      </c>
    </row>
    <row r="658" s="15" customFormat="1">
      <c r="A658" s="15"/>
      <c r="B658" s="252"/>
      <c r="C658" s="253"/>
      <c r="D658" s="211" t="s">
        <v>490</v>
      </c>
      <c r="E658" s="254" t="s">
        <v>19</v>
      </c>
      <c r="F658" s="255" t="s">
        <v>502</v>
      </c>
      <c r="G658" s="253"/>
      <c r="H658" s="256">
        <v>55.942999999999998</v>
      </c>
      <c r="I658" s="257"/>
      <c r="J658" s="253"/>
      <c r="K658" s="253"/>
      <c r="L658" s="258"/>
      <c r="M658" s="259"/>
      <c r="N658" s="260"/>
      <c r="O658" s="260"/>
      <c r="P658" s="260"/>
      <c r="Q658" s="260"/>
      <c r="R658" s="260"/>
      <c r="S658" s="260"/>
      <c r="T658" s="261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T658" s="262" t="s">
        <v>490</v>
      </c>
      <c r="AU658" s="262" t="s">
        <v>86</v>
      </c>
      <c r="AV658" s="15" t="s">
        <v>151</v>
      </c>
      <c r="AW658" s="15" t="s">
        <v>37</v>
      </c>
      <c r="AX658" s="15" t="s">
        <v>84</v>
      </c>
      <c r="AY658" s="262" t="s">
        <v>152</v>
      </c>
    </row>
    <row r="659" s="2" customFormat="1" ht="16.5" customHeight="1">
      <c r="A659" s="40"/>
      <c r="B659" s="41"/>
      <c r="C659" s="274" t="s">
        <v>1259</v>
      </c>
      <c r="D659" s="274" t="s">
        <v>674</v>
      </c>
      <c r="E659" s="275" t="s">
        <v>2716</v>
      </c>
      <c r="F659" s="276" t="s">
        <v>2717</v>
      </c>
      <c r="G659" s="277" t="s">
        <v>485</v>
      </c>
      <c r="H659" s="278">
        <v>55.942999999999998</v>
      </c>
      <c r="I659" s="279"/>
      <c r="J659" s="280">
        <f>ROUND(I659*H659,2)</f>
        <v>0</v>
      </c>
      <c r="K659" s="276" t="s">
        <v>486</v>
      </c>
      <c r="L659" s="281"/>
      <c r="M659" s="282" t="s">
        <v>19</v>
      </c>
      <c r="N659" s="283" t="s">
        <v>47</v>
      </c>
      <c r="O659" s="86"/>
      <c r="P659" s="207">
        <f>O659*H659</f>
        <v>0</v>
      </c>
      <c r="Q659" s="207">
        <v>0.00050000000000000001</v>
      </c>
      <c r="R659" s="207">
        <f>Q659*H659</f>
        <v>0.0279715</v>
      </c>
      <c r="S659" s="207">
        <v>0</v>
      </c>
      <c r="T659" s="208">
        <f>S659*H659</f>
        <v>0</v>
      </c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R659" s="209" t="s">
        <v>279</v>
      </c>
      <c r="AT659" s="209" t="s">
        <v>674</v>
      </c>
      <c r="AU659" s="209" t="s">
        <v>86</v>
      </c>
      <c r="AY659" s="19" t="s">
        <v>152</v>
      </c>
      <c r="BE659" s="210">
        <f>IF(N659="základní",J659,0)</f>
        <v>0</v>
      </c>
      <c r="BF659" s="210">
        <f>IF(N659="snížená",J659,0)</f>
        <v>0</v>
      </c>
      <c r="BG659" s="210">
        <f>IF(N659="zákl. přenesená",J659,0)</f>
        <v>0</v>
      </c>
      <c r="BH659" s="210">
        <f>IF(N659="sníž. přenesená",J659,0)</f>
        <v>0</v>
      </c>
      <c r="BI659" s="210">
        <f>IF(N659="nulová",J659,0)</f>
        <v>0</v>
      </c>
      <c r="BJ659" s="19" t="s">
        <v>84</v>
      </c>
      <c r="BK659" s="210">
        <f>ROUND(I659*H659,2)</f>
        <v>0</v>
      </c>
      <c r="BL659" s="19" t="s">
        <v>216</v>
      </c>
      <c r="BM659" s="209" t="s">
        <v>2725</v>
      </c>
    </row>
    <row r="660" s="2" customFormat="1" ht="21.75" customHeight="1">
      <c r="A660" s="40"/>
      <c r="B660" s="41"/>
      <c r="C660" s="198" t="s">
        <v>1267</v>
      </c>
      <c r="D660" s="198" t="s">
        <v>153</v>
      </c>
      <c r="E660" s="199" t="s">
        <v>2726</v>
      </c>
      <c r="F660" s="200" t="s">
        <v>2727</v>
      </c>
      <c r="G660" s="201" t="s">
        <v>485</v>
      </c>
      <c r="H660" s="202">
        <v>932.476</v>
      </c>
      <c r="I660" s="203"/>
      <c r="J660" s="204">
        <f>ROUND(I660*H660,2)</f>
        <v>0</v>
      </c>
      <c r="K660" s="200" t="s">
        <v>157</v>
      </c>
      <c r="L660" s="46"/>
      <c r="M660" s="205" t="s">
        <v>19</v>
      </c>
      <c r="N660" s="206" t="s">
        <v>47</v>
      </c>
      <c r="O660" s="86"/>
      <c r="P660" s="207">
        <f>O660*H660</f>
        <v>0</v>
      </c>
      <c r="Q660" s="207">
        <v>0.0060099999999999997</v>
      </c>
      <c r="R660" s="207">
        <f>Q660*H660</f>
        <v>5.6041807599999993</v>
      </c>
      <c r="S660" s="207">
        <v>0</v>
      </c>
      <c r="T660" s="208">
        <f>S660*H660</f>
        <v>0</v>
      </c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R660" s="209" t="s">
        <v>216</v>
      </c>
      <c r="AT660" s="209" t="s">
        <v>153</v>
      </c>
      <c r="AU660" s="209" t="s">
        <v>86</v>
      </c>
      <c r="AY660" s="19" t="s">
        <v>152</v>
      </c>
      <c r="BE660" s="210">
        <f>IF(N660="základní",J660,0)</f>
        <v>0</v>
      </c>
      <c r="BF660" s="210">
        <f>IF(N660="snížená",J660,0)</f>
        <v>0</v>
      </c>
      <c r="BG660" s="210">
        <f>IF(N660="zákl. přenesená",J660,0)</f>
        <v>0</v>
      </c>
      <c r="BH660" s="210">
        <f>IF(N660="sníž. přenesená",J660,0)</f>
        <v>0</v>
      </c>
      <c r="BI660" s="210">
        <f>IF(N660="nulová",J660,0)</f>
        <v>0</v>
      </c>
      <c r="BJ660" s="19" t="s">
        <v>84</v>
      </c>
      <c r="BK660" s="210">
        <f>ROUND(I660*H660,2)</f>
        <v>0</v>
      </c>
      <c r="BL660" s="19" t="s">
        <v>216</v>
      </c>
      <c r="BM660" s="209" t="s">
        <v>2728</v>
      </c>
    </row>
    <row r="661" s="2" customFormat="1">
      <c r="A661" s="40"/>
      <c r="B661" s="41"/>
      <c r="C661" s="42"/>
      <c r="D661" s="211" t="s">
        <v>394</v>
      </c>
      <c r="E661" s="42"/>
      <c r="F661" s="212" t="s">
        <v>2729</v>
      </c>
      <c r="G661" s="42"/>
      <c r="H661" s="42"/>
      <c r="I661" s="213"/>
      <c r="J661" s="42"/>
      <c r="K661" s="42"/>
      <c r="L661" s="46"/>
      <c r="M661" s="214"/>
      <c r="N661" s="215"/>
      <c r="O661" s="86"/>
      <c r="P661" s="86"/>
      <c r="Q661" s="86"/>
      <c r="R661" s="86"/>
      <c r="S661" s="86"/>
      <c r="T661" s="87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T661" s="19" t="s">
        <v>394</v>
      </c>
      <c r="AU661" s="19" t="s">
        <v>86</v>
      </c>
    </row>
    <row r="662" s="13" customFormat="1">
      <c r="A662" s="13"/>
      <c r="B662" s="231"/>
      <c r="C662" s="232"/>
      <c r="D662" s="211" t="s">
        <v>490</v>
      </c>
      <c r="E662" s="233" t="s">
        <v>19</v>
      </c>
      <c r="F662" s="234" t="s">
        <v>2440</v>
      </c>
      <c r="G662" s="232"/>
      <c r="H662" s="233" t="s">
        <v>19</v>
      </c>
      <c r="I662" s="235"/>
      <c r="J662" s="232"/>
      <c r="K662" s="232"/>
      <c r="L662" s="236"/>
      <c r="M662" s="237"/>
      <c r="N662" s="238"/>
      <c r="O662" s="238"/>
      <c r="P662" s="238"/>
      <c r="Q662" s="238"/>
      <c r="R662" s="238"/>
      <c r="S662" s="238"/>
      <c r="T662" s="239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0" t="s">
        <v>490</v>
      </c>
      <c r="AU662" s="240" t="s">
        <v>86</v>
      </c>
      <c r="AV662" s="13" t="s">
        <v>84</v>
      </c>
      <c r="AW662" s="13" t="s">
        <v>37</v>
      </c>
      <c r="AX662" s="13" t="s">
        <v>76</v>
      </c>
      <c r="AY662" s="240" t="s">
        <v>152</v>
      </c>
    </row>
    <row r="663" s="14" customFormat="1">
      <c r="A663" s="14"/>
      <c r="B663" s="241"/>
      <c r="C663" s="242"/>
      <c r="D663" s="211" t="s">
        <v>490</v>
      </c>
      <c r="E663" s="243" t="s">
        <v>19</v>
      </c>
      <c r="F663" s="244" t="s">
        <v>2441</v>
      </c>
      <c r="G663" s="242"/>
      <c r="H663" s="245">
        <v>33.039999999999999</v>
      </c>
      <c r="I663" s="246"/>
      <c r="J663" s="242"/>
      <c r="K663" s="242"/>
      <c r="L663" s="247"/>
      <c r="M663" s="248"/>
      <c r="N663" s="249"/>
      <c r="O663" s="249"/>
      <c r="P663" s="249"/>
      <c r="Q663" s="249"/>
      <c r="R663" s="249"/>
      <c r="S663" s="249"/>
      <c r="T663" s="250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51" t="s">
        <v>490</v>
      </c>
      <c r="AU663" s="251" t="s">
        <v>86</v>
      </c>
      <c r="AV663" s="14" t="s">
        <v>86</v>
      </c>
      <c r="AW663" s="14" t="s">
        <v>37</v>
      </c>
      <c r="AX663" s="14" t="s">
        <v>76</v>
      </c>
      <c r="AY663" s="251" t="s">
        <v>152</v>
      </c>
    </row>
    <row r="664" s="14" customFormat="1">
      <c r="A664" s="14"/>
      <c r="B664" s="241"/>
      <c r="C664" s="242"/>
      <c r="D664" s="211" t="s">
        <v>490</v>
      </c>
      <c r="E664" s="243" t="s">
        <v>19</v>
      </c>
      <c r="F664" s="244" t="s">
        <v>2442</v>
      </c>
      <c r="G664" s="242"/>
      <c r="H664" s="245">
        <v>128.69999999999999</v>
      </c>
      <c r="I664" s="246"/>
      <c r="J664" s="242"/>
      <c r="K664" s="242"/>
      <c r="L664" s="247"/>
      <c r="M664" s="248"/>
      <c r="N664" s="249"/>
      <c r="O664" s="249"/>
      <c r="P664" s="249"/>
      <c r="Q664" s="249"/>
      <c r="R664" s="249"/>
      <c r="S664" s="249"/>
      <c r="T664" s="250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51" t="s">
        <v>490</v>
      </c>
      <c r="AU664" s="251" t="s">
        <v>86</v>
      </c>
      <c r="AV664" s="14" t="s">
        <v>86</v>
      </c>
      <c r="AW664" s="14" t="s">
        <v>37</v>
      </c>
      <c r="AX664" s="14" t="s">
        <v>76</v>
      </c>
      <c r="AY664" s="251" t="s">
        <v>152</v>
      </c>
    </row>
    <row r="665" s="14" customFormat="1">
      <c r="A665" s="14"/>
      <c r="B665" s="241"/>
      <c r="C665" s="242"/>
      <c r="D665" s="211" t="s">
        <v>490</v>
      </c>
      <c r="E665" s="243" t="s">
        <v>19</v>
      </c>
      <c r="F665" s="244" t="s">
        <v>2443</v>
      </c>
      <c r="G665" s="242"/>
      <c r="H665" s="245">
        <v>38.177</v>
      </c>
      <c r="I665" s="246"/>
      <c r="J665" s="242"/>
      <c r="K665" s="242"/>
      <c r="L665" s="247"/>
      <c r="M665" s="248"/>
      <c r="N665" s="249"/>
      <c r="O665" s="249"/>
      <c r="P665" s="249"/>
      <c r="Q665" s="249"/>
      <c r="R665" s="249"/>
      <c r="S665" s="249"/>
      <c r="T665" s="250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51" t="s">
        <v>490</v>
      </c>
      <c r="AU665" s="251" t="s">
        <v>86</v>
      </c>
      <c r="AV665" s="14" t="s">
        <v>86</v>
      </c>
      <c r="AW665" s="14" t="s">
        <v>37</v>
      </c>
      <c r="AX665" s="14" t="s">
        <v>76</v>
      </c>
      <c r="AY665" s="251" t="s">
        <v>152</v>
      </c>
    </row>
    <row r="666" s="14" customFormat="1">
      <c r="A666" s="14"/>
      <c r="B666" s="241"/>
      <c r="C666" s="242"/>
      <c r="D666" s="211" t="s">
        <v>490</v>
      </c>
      <c r="E666" s="243" t="s">
        <v>19</v>
      </c>
      <c r="F666" s="244" t="s">
        <v>2444</v>
      </c>
      <c r="G666" s="242"/>
      <c r="H666" s="245">
        <v>341.411</v>
      </c>
      <c r="I666" s="246"/>
      <c r="J666" s="242"/>
      <c r="K666" s="242"/>
      <c r="L666" s="247"/>
      <c r="M666" s="248"/>
      <c r="N666" s="249"/>
      <c r="O666" s="249"/>
      <c r="P666" s="249"/>
      <c r="Q666" s="249"/>
      <c r="R666" s="249"/>
      <c r="S666" s="249"/>
      <c r="T666" s="250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T666" s="251" t="s">
        <v>490</v>
      </c>
      <c r="AU666" s="251" t="s">
        <v>86</v>
      </c>
      <c r="AV666" s="14" t="s">
        <v>86</v>
      </c>
      <c r="AW666" s="14" t="s">
        <v>37</v>
      </c>
      <c r="AX666" s="14" t="s">
        <v>76</v>
      </c>
      <c r="AY666" s="251" t="s">
        <v>152</v>
      </c>
    </row>
    <row r="667" s="14" customFormat="1">
      <c r="A667" s="14"/>
      <c r="B667" s="241"/>
      <c r="C667" s="242"/>
      <c r="D667" s="211" t="s">
        <v>490</v>
      </c>
      <c r="E667" s="243" t="s">
        <v>19</v>
      </c>
      <c r="F667" s="244" t="s">
        <v>2465</v>
      </c>
      <c r="G667" s="242"/>
      <c r="H667" s="245">
        <v>-36.027999999999999</v>
      </c>
      <c r="I667" s="246"/>
      <c r="J667" s="242"/>
      <c r="K667" s="242"/>
      <c r="L667" s="247"/>
      <c r="M667" s="248"/>
      <c r="N667" s="249"/>
      <c r="O667" s="249"/>
      <c r="P667" s="249"/>
      <c r="Q667" s="249"/>
      <c r="R667" s="249"/>
      <c r="S667" s="249"/>
      <c r="T667" s="250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51" t="s">
        <v>490</v>
      </c>
      <c r="AU667" s="251" t="s">
        <v>86</v>
      </c>
      <c r="AV667" s="14" t="s">
        <v>86</v>
      </c>
      <c r="AW667" s="14" t="s">
        <v>37</v>
      </c>
      <c r="AX667" s="14" t="s">
        <v>76</v>
      </c>
      <c r="AY667" s="251" t="s">
        <v>152</v>
      </c>
    </row>
    <row r="668" s="13" customFormat="1">
      <c r="A668" s="13"/>
      <c r="B668" s="231"/>
      <c r="C668" s="232"/>
      <c r="D668" s="211" t="s">
        <v>490</v>
      </c>
      <c r="E668" s="233" t="s">
        <v>19</v>
      </c>
      <c r="F668" s="234" t="s">
        <v>2446</v>
      </c>
      <c r="G668" s="232"/>
      <c r="H668" s="233" t="s">
        <v>19</v>
      </c>
      <c r="I668" s="235"/>
      <c r="J668" s="232"/>
      <c r="K668" s="232"/>
      <c r="L668" s="236"/>
      <c r="M668" s="237"/>
      <c r="N668" s="238"/>
      <c r="O668" s="238"/>
      <c r="P668" s="238"/>
      <c r="Q668" s="238"/>
      <c r="R668" s="238"/>
      <c r="S668" s="238"/>
      <c r="T668" s="239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0" t="s">
        <v>490</v>
      </c>
      <c r="AU668" s="240" t="s">
        <v>86</v>
      </c>
      <c r="AV668" s="13" t="s">
        <v>84</v>
      </c>
      <c r="AW668" s="13" t="s">
        <v>37</v>
      </c>
      <c r="AX668" s="13" t="s">
        <v>76</v>
      </c>
      <c r="AY668" s="240" t="s">
        <v>152</v>
      </c>
    </row>
    <row r="669" s="14" customFormat="1">
      <c r="A669" s="14"/>
      <c r="B669" s="241"/>
      <c r="C669" s="242"/>
      <c r="D669" s="211" t="s">
        <v>490</v>
      </c>
      <c r="E669" s="243" t="s">
        <v>19</v>
      </c>
      <c r="F669" s="244" t="s">
        <v>2447</v>
      </c>
      <c r="G669" s="242"/>
      <c r="H669" s="245">
        <v>-80.638000000000005</v>
      </c>
      <c r="I669" s="246"/>
      <c r="J669" s="242"/>
      <c r="K669" s="242"/>
      <c r="L669" s="247"/>
      <c r="M669" s="248"/>
      <c r="N669" s="249"/>
      <c r="O669" s="249"/>
      <c r="P669" s="249"/>
      <c r="Q669" s="249"/>
      <c r="R669" s="249"/>
      <c r="S669" s="249"/>
      <c r="T669" s="250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51" t="s">
        <v>490</v>
      </c>
      <c r="AU669" s="251" t="s">
        <v>86</v>
      </c>
      <c r="AV669" s="14" t="s">
        <v>86</v>
      </c>
      <c r="AW669" s="14" t="s">
        <v>37</v>
      </c>
      <c r="AX669" s="14" t="s">
        <v>76</v>
      </c>
      <c r="AY669" s="251" t="s">
        <v>152</v>
      </c>
    </row>
    <row r="670" s="14" customFormat="1">
      <c r="A670" s="14"/>
      <c r="B670" s="241"/>
      <c r="C670" s="242"/>
      <c r="D670" s="211" t="s">
        <v>490</v>
      </c>
      <c r="E670" s="243" t="s">
        <v>19</v>
      </c>
      <c r="F670" s="244" t="s">
        <v>2448</v>
      </c>
      <c r="G670" s="242"/>
      <c r="H670" s="245">
        <v>32.722999999999999</v>
      </c>
      <c r="I670" s="246"/>
      <c r="J670" s="242"/>
      <c r="K670" s="242"/>
      <c r="L670" s="247"/>
      <c r="M670" s="248"/>
      <c r="N670" s="249"/>
      <c r="O670" s="249"/>
      <c r="P670" s="249"/>
      <c r="Q670" s="249"/>
      <c r="R670" s="249"/>
      <c r="S670" s="249"/>
      <c r="T670" s="250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1" t="s">
        <v>490</v>
      </c>
      <c r="AU670" s="251" t="s">
        <v>86</v>
      </c>
      <c r="AV670" s="14" t="s">
        <v>86</v>
      </c>
      <c r="AW670" s="14" t="s">
        <v>37</v>
      </c>
      <c r="AX670" s="14" t="s">
        <v>76</v>
      </c>
      <c r="AY670" s="251" t="s">
        <v>152</v>
      </c>
    </row>
    <row r="671" s="14" customFormat="1">
      <c r="A671" s="14"/>
      <c r="B671" s="241"/>
      <c r="C671" s="242"/>
      <c r="D671" s="211" t="s">
        <v>490</v>
      </c>
      <c r="E671" s="243" t="s">
        <v>19</v>
      </c>
      <c r="F671" s="244" t="s">
        <v>2449</v>
      </c>
      <c r="G671" s="242"/>
      <c r="H671" s="245">
        <v>1.4039999999999999</v>
      </c>
      <c r="I671" s="246"/>
      <c r="J671" s="242"/>
      <c r="K671" s="242"/>
      <c r="L671" s="247"/>
      <c r="M671" s="248"/>
      <c r="N671" s="249"/>
      <c r="O671" s="249"/>
      <c r="P671" s="249"/>
      <c r="Q671" s="249"/>
      <c r="R671" s="249"/>
      <c r="S671" s="249"/>
      <c r="T671" s="250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51" t="s">
        <v>490</v>
      </c>
      <c r="AU671" s="251" t="s">
        <v>86</v>
      </c>
      <c r="AV671" s="14" t="s">
        <v>86</v>
      </c>
      <c r="AW671" s="14" t="s">
        <v>37</v>
      </c>
      <c r="AX671" s="14" t="s">
        <v>76</v>
      </c>
      <c r="AY671" s="251" t="s">
        <v>152</v>
      </c>
    </row>
    <row r="672" s="14" customFormat="1">
      <c r="A672" s="14"/>
      <c r="B672" s="241"/>
      <c r="C672" s="242"/>
      <c r="D672" s="211" t="s">
        <v>490</v>
      </c>
      <c r="E672" s="243" t="s">
        <v>19</v>
      </c>
      <c r="F672" s="244" t="s">
        <v>2450</v>
      </c>
      <c r="G672" s="242"/>
      <c r="H672" s="245">
        <v>7.4489999999999998</v>
      </c>
      <c r="I672" s="246"/>
      <c r="J672" s="242"/>
      <c r="K672" s="242"/>
      <c r="L672" s="247"/>
      <c r="M672" s="248"/>
      <c r="N672" s="249"/>
      <c r="O672" s="249"/>
      <c r="P672" s="249"/>
      <c r="Q672" s="249"/>
      <c r="R672" s="249"/>
      <c r="S672" s="249"/>
      <c r="T672" s="250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51" t="s">
        <v>490</v>
      </c>
      <c r="AU672" s="251" t="s">
        <v>86</v>
      </c>
      <c r="AV672" s="14" t="s">
        <v>86</v>
      </c>
      <c r="AW672" s="14" t="s">
        <v>37</v>
      </c>
      <c r="AX672" s="14" t="s">
        <v>76</v>
      </c>
      <c r="AY672" s="251" t="s">
        <v>152</v>
      </c>
    </row>
    <row r="673" s="16" customFormat="1">
      <c r="A673" s="16"/>
      <c r="B673" s="263"/>
      <c r="C673" s="264"/>
      <c r="D673" s="211" t="s">
        <v>490</v>
      </c>
      <c r="E673" s="265" t="s">
        <v>19</v>
      </c>
      <c r="F673" s="266" t="s">
        <v>518</v>
      </c>
      <c r="G673" s="264"/>
      <c r="H673" s="267">
        <v>466.238</v>
      </c>
      <c r="I673" s="268"/>
      <c r="J673" s="264"/>
      <c r="K673" s="264"/>
      <c r="L673" s="269"/>
      <c r="M673" s="270"/>
      <c r="N673" s="271"/>
      <c r="O673" s="271"/>
      <c r="P673" s="271"/>
      <c r="Q673" s="271"/>
      <c r="R673" s="271"/>
      <c r="S673" s="271"/>
      <c r="T673" s="272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T673" s="273" t="s">
        <v>490</v>
      </c>
      <c r="AU673" s="273" t="s">
        <v>86</v>
      </c>
      <c r="AV673" s="16" t="s">
        <v>163</v>
      </c>
      <c r="AW673" s="16" t="s">
        <v>37</v>
      </c>
      <c r="AX673" s="16" t="s">
        <v>76</v>
      </c>
      <c r="AY673" s="273" t="s">
        <v>152</v>
      </c>
    </row>
    <row r="674" s="14" customFormat="1">
      <c r="A674" s="14"/>
      <c r="B674" s="241"/>
      <c r="C674" s="242"/>
      <c r="D674" s="211" t="s">
        <v>490</v>
      </c>
      <c r="E674" s="243" t="s">
        <v>19</v>
      </c>
      <c r="F674" s="244" t="s">
        <v>2730</v>
      </c>
      <c r="G674" s="242"/>
      <c r="H674" s="245">
        <v>932.476</v>
      </c>
      <c r="I674" s="246"/>
      <c r="J674" s="242"/>
      <c r="K674" s="242"/>
      <c r="L674" s="247"/>
      <c r="M674" s="248"/>
      <c r="N674" s="249"/>
      <c r="O674" s="249"/>
      <c r="P674" s="249"/>
      <c r="Q674" s="249"/>
      <c r="R674" s="249"/>
      <c r="S674" s="249"/>
      <c r="T674" s="250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51" t="s">
        <v>490</v>
      </c>
      <c r="AU674" s="251" t="s">
        <v>86</v>
      </c>
      <c r="AV674" s="14" t="s">
        <v>86</v>
      </c>
      <c r="AW674" s="14" t="s">
        <v>37</v>
      </c>
      <c r="AX674" s="14" t="s">
        <v>84</v>
      </c>
      <c r="AY674" s="251" t="s">
        <v>152</v>
      </c>
    </row>
    <row r="675" s="2" customFormat="1" ht="24.15" customHeight="1">
      <c r="A675" s="40"/>
      <c r="B675" s="41"/>
      <c r="C675" s="198" t="s">
        <v>1273</v>
      </c>
      <c r="D675" s="198" t="s">
        <v>153</v>
      </c>
      <c r="E675" s="199" t="s">
        <v>1640</v>
      </c>
      <c r="F675" s="200" t="s">
        <v>1641</v>
      </c>
      <c r="G675" s="201" t="s">
        <v>558</v>
      </c>
      <c r="H675" s="202">
        <v>7.3099999999999996</v>
      </c>
      <c r="I675" s="203"/>
      <c r="J675" s="204">
        <f>ROUND(I675*H675,2)</f>
        <v>0</v>
      </c>
      <c r="K675" s="200" t="s">
        <v>486</v>
      </c>
      <c r="L675" s="46"/>
      <c r="M675" s="205" t="s">
        <v>19</v>
      </c>
      <c r="N675" s="206" t="s">
        <v>47</v>
      </c>
      <c r="O675" s="86"/>
      <c r="P675" s="207">
        <f>O675*H675</f>
        <v>0</v>
      </c>
      <c r="Q675" s="207">
        <v>0</v>
      </c>
      <c r="R675" s="207">
        <f>Q675*H675</f>
        <v>0</v>
      </c>
      <c r="S675" s="207">
        <v>0</v>
      </c>
      <c r="T675" s="208">
        <f>S675*H675</f>
        <v>0</v>
      </c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R675" s="209" t="s">
        <v>216</v>
      </c>
      <c r="AT675" s="209" t="s">
        <v>153</v>
      </c>
      <c r="AU675" s="209" t="s">
        <v>86</v>
      </c>
      <c r="AY675" s="19" t="s">
        <v>152</v>
      </c>
      <c r="BE675" s="210">
        <f>IF(N675="základní",J675,0)</f>
        <v>0</v>
      </c>
      <c r="BF675" s="210">
        <f>IF(N675="snížená",J675,0)</f>
        <v>0</v>
      </c>
      <c r="BG675" s="210">
        <f>IF(N675="zákl. přenesená",J675,0)</f>
        <v>0</v>
      </c>
      <c r="BH675" s="210">
        <f>IF(N675="sníž. přenesená",J675,0)</f>
        <v>0</v>
      </c>
      <c r="BI675" s="210">
        <f>IF(N675="nulová",J675,0)</f>
        <v>0</v>
      </c>
      <c r="BJ675" s="19" t="s">
        <v>84</v>
      </c>
      <c r="BK675" s="210">
        <f>ROUND(I675*H675,2)</f>
        <v>0</v>
      </c>
      <c r="BL675" s="19" t="s">
        <v>216</v>
      </c>
      <c r="BM675" s="209" t="s">
        <v>2731</v>
      </c>
    </row>
    <row r="676" s="2" customFormat="1">
      <c r="A676" s="40"/>
      <c r="B676" s="41"/>
      <c r="C676" s="42"/>
      <c r="D676" s="229" t="s">
        <v>488</v>
      </c>
      <c r="E676" s="42"/>
      <c r="F676" s="230" t="s">
        <v>1643</v>
      </c>
      <c r="G676" s="42"/>
      <c r="H676" s="42"/>
      <c r="I676" s="213"/>
      <c r="J676" s="42"/>
      <c r="K676" s="42"/>
      <c r="L676" s="46"/>
      <c r="M676" s="214"/>
      <c r="N676" s="215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9" t="s">
        <v>488</v>
      </c>
      <c r="AU676" s="19" t="s">
        <v>86</v>
      </c>
    </row>
    <row r="677" s="11" customFormat="1" ht="22.8" customHeight="1">
      <c r="A677" s="11"/>
      <c r="B677" s="184"/>
      <c r="C677" s="185"/>
      <c r="D677" s="186" t="s">
        <v>75</v>
      </c>
      <c r="E677" s="227" t="s">
        <v>1799</v>
      </c>
      <c r="F677" s="227" t="s">
        <v>1800</v>
      </c>
      <c r="G677" s="185"/>
      <c r="H677" s="185"/>
      <c r="I677" s="188"/>
      <c r="J677" s="228">
        <f>BK677</f>
        <v>0</v>
      </c>
      <c r="K677" s="185"/>
      <c r="L677" s="190"/>
      <c r="M677" s="191"/>
      <c r="N677" s="192"/>
      <c r="O677" s="192"/>
      <c r="P677" s="193">
        <f>SUM(P678:P685)</f>
        <v>0</v>
      </c>
      <c r="Q677" s="192"/>
      <c r="R677" s="193">
        <f>SUM(R678:R685)</f>
        <v>0</v>
      </c>
      <c r="S677" s="192"/>
      <c r="T677" s="194">
        <f>SUM(T678:T685)</f>
        <v>0</v>
      </c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R677" s="195" t="s">
        <v>86</v>
      </c>
      <c r="AT677" s="196" t="s">
        <v>75</v>
      </c>
      <c r="AU677" s="196" t="s">
        <v>84</v>
      </c>
      <c r="AY677" s="195" t="s">
        <v>152</v>
      </c>
      <c r="BK677" s="197">
        <f>SUM(BK678:BK685)</f>
        <v>0</v>
      </c>
    </row>
    <row r="678" s="2" customFormat="1" ht="33" customHeight="1">
      <c r="A678" s="40"/>
      <c r="B678" s="41"/>
      <c r="C678" s="198" t="s">
        <v>1281</v>
      </c>
      <c r="D678" s="198" t="s">
        <v>153</v>
      </c>
      <c r="E678" s="199" t="s">
        <v>2732</v>
      </c>
      <c r="F678" s="200" t="s">
        <v>2733</v>
      </c>
      <c r="G678" s="201" t="s">
        <v>411</v>
      </c>
      <c r="H678" s="202">
        <v>1</v>
      </c>
      <c r="I678" s="203"/>
      <c r="J678" s="204">
        <f>ROUND(I678*H678,2)</f>
        <v>0</v>
      </c>
      <c r="K678" s="200" t="s">
        <v>157</v>
      </c>
      <c r="L678" s="46"/>
      <c r="M678" s="205" t="s">
        <v>19</v>
      </c>
      <c r="N678" s="206" t="s">
        <v>47</v>
      </c>
      <c r="O678" s="86"/>
      <c r="P678" s="207">
        <f>O678*H678</f>
        <v>0</v>
      </c>
      <c r="Q678" s="207">
        <v>0</v>
      </c>
      <c r="R678" s="207">
        <f>Q678*H678</f>
        <v>0</v>
      </c>
      <c r="S678" s="207">
        <v>0</v>
      </c>
      <c r="T678" s="208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09" t="s">
        <v>216</v>
      </c>
      <c r="AT678" s="209" t="s">
        <v>153</v>
      </c>
      <c r="AU678" s="209" t="s">
        <v>86</v>
      </c>
      <c r="AY678" s="19" t="s">
        <v>152</v>
      </c>
      <c r="BE678" s="210">
        <f>IF(N678="základní",J678,0)</f>
        <v>0</v>
      </c>
      <c r="BF678" s="210">
        <f>IF(N678="snížená",J678,0)</f>
        <v>0</v>
      </c>
      <c r="BG678" s="210">
        <f>IF(N678="zákl. přenesená",J678,0)</f>
        <v>0</v>
      </c>
      <c r="BH678" s="210">
        <f>IF(N678="sníž. přenesená",J678,0)</f>
        <v>0</v>
      </c>
      <c r="BI678" s="210">
        <f>IF(N678="nulová",J678,0)</f>
        <v>0</v>
      </c>
      <c r="BJ678" s="19" t="s">
        <v>84</v>
      </c>
      <c r="BK678" s="210">
        <f>ROUND(I678*H678,2)</f>
        <v>0</v>
      </c>
      <c r="BL678" s="19" t="s">
        <v>216</v>
      </c>
      <c r="BM678" s="209" t="s">
        <v>2734</v>
      </c>
    </row>
    <row r="679" s="2" customFormat="1">
      <c r="A679" s="40"/>
      <c r="B679" s="41"/>
      <c r="C679" s="42"/>
      <c r="D679" s="211" t="s">
        <v>394</v>
      </c>
      <c r="E679" s="42"/>
      <c r="F679" s="212" t="s">
        <v>1749</v>
      </c>
      <c r="G679" s="42"/>
      <c r="H679" s="42"/>
      <c r="I679" s="213"/>
      <c r="J679" s="42"/>
      <c r="K679" s="42"/>
      <c r="L679" s="46"/>
      <c r="M679" s="214"/>
      <c r="N679" s="215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9" t="s">
        <v>394</v>
      </c>
      <c r="AU679" s="19" t="s">
        <v>86</v>
      </c>
    </row>
    <row r="680" s="2" customFormat="1" ht="16.5" customHeight="1">
      <c r="A680" s="40"/>
      <c r="B680" s="41"/>
      <c r="C680" s="198" t="s">
        <v>1290</v>
      </c>
      <c r="D680" s="198" t="s">
        <v>153</v>
      </c>
      <c r="E680" s="199" t="s">
        <v>2735</v>
      </c>
      <c r="F680" s="200" t="s">
        <v>2736</v>
      </c>
      <c r="G680" s="201" t="s">
        <v>411</v>
      </c>
      <c r="H680" s="202">
        <v>1</v>
      </c>
      <c r="I680" s="203"/>
      <c r="J680" s="204">
        <f>ROUND(I680*H680,2)</f>
        <v>0</v>
      </c>
      <c r="K680" s="200" t="s">
        <v>157</v>
      </c>
      <c r="L680" s="46"/>
      <c r="M680" s="205" t="s">
        <v>19</v>
      </c>
      <c r="N680" s="206" t="s">
        <v>47</v>
      </c>
      <c r="O680" s="86"/>
      <c r="P680" s="207">
        <f>O680*H680</f>
        <v>0</v>
      </c>
      <c r="Q680" s="207">
        <v>0</v>
      </c>
      <c r="R680" s="207">
        <f>Q680*H680</f>
        <v>0</v>
      </c>
      <c r="S680" s="207">
        <v>0</v>
      </c>
      <c r="T680" s="208">
        <f>S680*H680</f>
        <v>0</v>
      </c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R680" s="209" t="s">
        <v>216</v>
      </c>
      <c r="AT680" s="209" t="s">
        <v>153</v>
      </c>
      <c r="AU680" s="209" t="s">
        <v>86</v>
      </c>
      <c r="AY680" s="19" t="s">
        <v>152</v>
      </c>
      <c r="BE680" s="210">
        <f>IF(N680="základní",J680,0)</f>
        <v>0</v>
      </c>
      <c r="BF680" s="210">
        <f>IF(N680="snížená",J680,0)</f>
        <v>0</v>
      </c>
      <c r="BG680" s="210">
        <f>IF(N680="zákl. přenesená",J680,0)</f>
        <v>0</v>
      </c>
      <c r="BH680" s="210">
        <f>IF(N680="sníž. přenesená",J680,0)</f>
        <v>0</v>
      </c>
      <c r="BI680" s="210">
        <f>IF(N680="nulová",J680,0)</f>
        <v>0</v>
      </c>
      <c r="BJ680" s="19" t="s">
        <v>84</v>
      </c>
      <c r="BK680" s="210">
        <f>ROUND(I680*H680,2)</f>
        <v>0</v>
      </c>
      <c r="BL680" s="19" t="s">
        <v>216</v>
      </c>
      <c r="BM680" s="209" t="s">
        <v>2737</v>
      </c>
    </row>
    <row r="681" s="2" customFormat="1">
      <c r="A681" s="40"/>
      <c r="B681" s="41"/>
      <c r="C681" s="42"/>
      <c r="D681" s="211" t="s">
        <v>394</v>
      </c>
      <c r="E681" s="42"/>
      <c r="F681" s="212" t="s">
        <v>1749</v>
      </c>
      <c r="G681" s="42"/>
      <c r="H681" s="42"/>
      <c r="I681" s="213"/>
      <c r="J681" s="42"/>
      <c r="K681" s="42"/>
      <c r="L681" s="46"/>
      <c r="M681" s="214"/>
      <c r="N681" s="215"/>
      <c r="O681" s="86"/>
      <c r="P681" s="86"/>
      <c r="Q681" s="86"/>
      <c r="R681" s="86"/>
      <c r="S681" s="86"/>
      <c r="T681" s="87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T681" s="19" t="s">
        <v>394</v>
      </c>
      <c r="AU681" s="19" t="s">
        <v>86</v>
      </c>
    </row>
    <row r="682" s="2" customFormat="1" ht="24.15" customHeight="1">
      <c r="A682" s="40"/>
      <c r="B682" s="41"/>
      <c r="C682" s="198" t="s">
        <v>1296</v>
      </c>
      <c r="D682" s="198" t="s">
        <v>153</v>
      </c>
      <c r="E682" s="199" t="s">
        <v>2738</v>
      </c>
      <c r="F682" s="200" t="s">
        <v>2739</v>
      </c>
      <c r="G682" s="201" t="s">
        <v>411</v>
      </c>
      <c r="H682" s="202">
        <v>1</v>
      </c>
      <c r="I682" s="203"/>
      <c r="J682" s="204">
        <f>ROUND(I682*H682,2)</f>
        <v>0</v>
      </c>
      <c r="K682" s="200" t="s">
        <v>157</v>
      </c>
      <c r="L682" s="46"/>
      <c r="M682" s="205" t="s">
        <v>19</v>
      </c>
      <c r="N682" s="206" t="s">
        <v>47</v>
      </c>
      <c r="O682" s="86"/>
      <c r="P682" s="207">
        <f>O682*H682</f>
        <v>0</v>
      </c>
      <c r="Q682" s="207">
        <v>0</v>
      </c>
      <c r="R682" s="207">
        <f>Q682*H682</f>
        <v>0</v>
      </c>
      <c r="S682" s="207">
        <v>0</v>
      </c>
      <c r="T682" s="208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09" t="s">
        <v>216</v>
      </c>
      <c r="AT682" s="209" t="s">
        <v>153</v>
      </c>
      <c r="AU682" s="209" t="s">
        <v>86</v>
      </c>
      <c r="AY682" s="19" t="s">
        <v>152</v>
      </c>
      <c r="BE682" s="210">
        <f>IF(N682="základní",J682,0)</f>
        <v>0</v>
      </c>
      <c r="BF682" s="210">
        <f>IF(N682="snížená",J682,0)</f>
        <v>0</v>
      </c>
      <c r="BG682" s="210">
        <f>IF(N682="zákl. přenesená",J682,0)</f>
        <v>0</v>
      </c>
      <c r="BH682" s="210">
        <f>IF(N682="sníž. přenesená",J682,0)</f>
        <v>0</v>
      </c>
      <c r="BI682" s="210">
        <f>IF(N682="nulová",J682,0)</f>
        <v>0</v>
      </c>
      <c r="BJ682" s="19" t="s">
        <v>84</v>
      </c>
      <c r="BK682" s="210">
        <f>ROUND(I682*H682,2)</f>
        <v>0</v>
      </c>
      <c r="BL682" s="19" t="s">
        <v>216</v>
      </c>
      <c r="BM682" s="209" t="s">
        <v>2740</v>
      </c>
    </row>
    <row r="683" s="2" customFormat="1">
      <c r="A683" s="40"/>
      <c r="B683" s="41"/>
      <c r="C683" s="42"/>
      <c r="D683" s="211" t="s">
        <v>394</v>
      </c>
      <c r="E683" s="42"/>
      <c r="F683" s="212" t="s">
        <v>1749</v>
      </c>
      <c r="G683" s="42"/>
      <c r="H683" s="42"/>
      <c r="I683" s="213"/>
      <c r="J683" s="42"/>
      <c r="K683" s="42"/>
      <c r="L683" s="46"/>
      <c r="M683" s="214"/>
      <c r="N683" s="215"/>
      <c r="O683" s="86"/>
      <c r="P683" s="86"/>
      <c r="Q683" s="86"/>
      <c r="R683" s="86"/>
      <c r="S683" s="86"/>
      <c r="T683" s="87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T683" s="19" t="s">
        <v>394</v>
      </c>
      <c r="AU683" s="19" t="s">
        <v>86</v>
      </c>
    </row>
    <row r="684" s="2" customFormat="1" ht="24.15" customHeight="1">
      <c r="A684" s="40"/>
      <c r="B684" s="41"/>
      <c r="C684" s="198" t="s">
        <v>1304</v>
      </c>
      <c r="D684" s="198" t="s">
        <v>153</v>
      </c>
      <c r="E684" s="199" t="s">
        <v>2741</v>
      </c>
      <c r="F684" s="200" t="s">
        <v>2742</v>
      </c>
      <c r="G684" s="201" t="s">
        <v>2743</v>
      </c>
      <c r="H684" s="202">
        <v>1</v>
      </c>
      <c r="I684" s="203"/>
      <c r="J684" s="204">
        <f>ROUND(I684*H684,2)</f>
        <v>0</v>
      </c>
      <c r="K684" s="200" t="s">
        <v>157</v>
      </c>
      <c r="L684" s="46"/>
      <c r="M684" s="205" t="s">
        <v>19</v>
      </c>
      <c r="N684" s="206" t="s">
        <v>47</v>
      </c>
      <c r="O684" s="86"/>
      <c r="P684" s="207">
        <f>O684*H684</f>
        <v>0</v>
      </c>
      <c r="Q684" s="207">
        <v>0</v>
      </c>
      <c r="R684" s="207">
        <f>Q684*H684</f>
        <v>0</v>
      </c>
      <c r="S684" s="207">
        <v>0</v>
      </c>
      <c r="T684" s="208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09" t="s">
        <v>216</v>
      </c>
      <c r="AT684" s="209" t="s">
        <v>153</v>
      </c>
      <c r="AU684" s="209" t="s">
        <v>86</v>
      </c>
      <c r="AY684" s="19" t="s">
        <v>152</v>
      </c>
      <c r="BE684" s="210">
        <f>IF(N684="základní",J684,0)</f>
        <v>0</v>
      </c>
      <c r="BF684" s="210">
        <f>IF(N684="snížená",J684,0)</f>
        <v>0</v>
      </c>
      <c r="BG684" s="210">
        <f>IF(N684="zákl. přenesená",J684,0)</f>
        <v>0</v>
      </c>
      <c r="BH684" s="210">
        <f>IF(N684="sníž. přenesená",J684,0)</f>
        <v>0</v>
      </c>
      <c r="BI684" s="210">
        <f>IF(N684="nulová",J684,0)</f>
        <v>0</v>
      </c>
      <c r="BJ684" s="19" t="s">
        <v>84</v>
      </c>
      <c r="BK684" s="210">
        <f>ROUND(I684*H684,2)</f>
        <v>0</v>
      </c>
      <c r="BL684" s="19" t="s">
        <v>216</v>
      </c>
      <c r="BM684" s="209" t="s">
        <v>2744</v>
      </c>
    </row>
    <row r="685" s="2" customFormat="1">
      <c r="A685" s="40"/>
      <c r="B685" s="41"/>
      <c r="C685" s="42"/>
      <c r="D685" s="211" t="s">
        <v>394</v>
      </c>
      <c r="E685" s="42"/>
      <c r="F685" s="212" t="s">
        <v>1749</v>
      </c>
      <c r="G685" s="42"/>
      <c r="H685" s="42"/>
      <c r="I685" s="213"/>
      <c r="J685" s="42"/>
      <c r="K685" s="42"/>
      <c r="L685" s="46"/>
      <c r="M685" s="214"/>
      <c r="N685" s="215"/>
      <c r="O685" s="86"/>
      <c r="P685" s="86"/>
      <c r="Q685" s="86"/>
      <c r="R685" s="86"/>
      <c r="S685" s="86"/>
      <c r="T685" s="87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T685" s="19" t="s">
        <v>394</v>
      </c>
      <c r="AU685" s="19" t="s">
        <v>86</v>
      </c>
    </row>
    <row r="686" s="11" customFormat="1" ht="22.8" customHeight="1">
      <c r="A686" s="11"/>
      <c r="B686" s="184"/>
      <c r="C686" s="185"/>
      <c r="D686" s="186" t="s">
        <v>75</v>
      </c>
      <c r="E686" s="227" t="s">
        <v>2082</v>
      </c>
      <c r="F686" s="227" t="s">
        <v>2083</v>
      </c>
      <c r="G686" s="185"/>
      <c r="H686" s="185"/>
      <c r="I686" s="188"/>
      <c r="J686" s="228">
        <f>BK686</f>
        <v>0</v>
      </c>
      <c r="K686" s="185"/>
      <c r="L686" s="190"/>
      <c r="M686" s="191"/>
      <c r="N686" s="192"/>
      <c r="O686" s="192"/>
      <c r="P686" s="193">
        <f>SUM(P687:P692)</f>
        <v>0</v>
      </c>
      <c r="Q686" s="192"/>
      <c r="R686" s="193">
        <f>SUM(R687:R692)</f>
        <v>0</v>
      </c>
      <c r="S686" s="192"/>
      <c r="T686" s="194">
        <f>SUM(T687:T692)</f>
        <v>0</v>
      </c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R686" s="195" t="s">
        <v>86</v>
      </c>
      <c r="AT686" s="196" t="s">
        <v>75</v>
      </c>
      <c r="AU686" s="196" t="s">
        <v>84</v>
      </c>
      <c r="AY686" s="195" t="s">
        <v>152</v>
      </c>
      <c r="BK686" s="197">
        <f>SUM(BK687:BK692)</f>
        <v>0</v>
      </c>
    </row>
    <row r="687" s="2" customFormat="1" ht="37.8" customHeight="1">
      <c r="A687" s="40"/>
      <c r="B687" s="41"/>
      <c r="C687" s="198" t="s">
        <v>1313</v>
      </c>
      <c r="D687" s="198" t="s">
        <v>153</v>
      </c>
      <c r="E687" s="199" t="s">
        <v>2745</v>
      </c>
      <c r="F687" s="200" t="s">
        <v>2746</v>
      </c>
      <c r="G687" s="201" t="s">
        <v>485</v>
      </c>
      <c r="H687" s="202">
        <v>173.828</v>
      </c>
      <c r="I687" s="203"/>
      <c r="J687" s="204">
        <f>ROUND(I687*H687,2)</f>
        <v>0</v>
      </c>
      <c r="K687" s="200" t="s">
        <v>157</v>
      </c>
      <c r="L687" s="46"/>
      <c r="M687" s="205" t="s">
        <v>19</v>
      </c>
      <c r="N687" s="206" t="s">
        <v>47</v>
      </c>
      <c r="O687" s="86"/>
      <c r="P687" s="207">
        <f>O687*H687</f>
        <v>0</v>
      </c>
      <c r="Q687" s="207">
        <v>0</v>
      </c>
      <c r="R687" s="207">
        <f>Q687*H687</f>
        <v>0</v>
      </c>
      <c r="S687" s="207">
        <v>0</v>
      </c>
      <c r="T687" s="208">
        <f>S687*H687</f>
        <v>0</v>
      </c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R687" s="209" t="s">
        <v>216</v>
      </c>
      <c r="AT687" s="209" t="s">
        <v>153</v>
      </c>
      <c r="AU687" s="209" t="s">
        <v>86</v>
      </c>
      <c r="AY687" s="19" t="s">
        <v>152</v>
      </c>
      <c r="BE687" s="210">
        <f>IF(N687="základní",J687,0)</f>
        <v>0</v>
      </c>
      <c r="BF687" s="210">
        <f>IF(N687="snížená",J687,0)</f>
        <v>0</v>
      </c>
      <c r="BG687" s="210">
        <f>IF(N687="zákl. přenesená",J687,0)</f>
        <v>0</v>
      </c>
      <c r="BH687" s="210">
        <f>IF(N687="sníž. přenesená",J687,0)</f>
        <v>0</v>
      </c>
      <c r="BI687" s="210">
        <f>IF(N687="nulová",J687,0)</f>
        <v>0</v>
      </c>
      <c r="BJ687" s="19" t="s">
        <v>84</v>
      </c>
      <c r="BK687" s="210">
        <f>ROUND(I687*H687,2)</f>
        <v>0</v>
      </c>
      <c r="BL687" s="19" t="s">
        <v>216</v>
      </c>
      <c r="BM687" s="209" t="s">
        <v>2747</v>
      </c>
    </row>
    <row r="688" s="2" customFormat="1">
      <c r="A688" s="40"/>
      <c r="B688" s="41"/>
      <c r="C688" s="42"/>
      <c r="D688" s="211" t="s">
        <v>394</v>
      </c>
      <c r="E688" s="42"/>
      <c r="F688" s="212" t="s">
        <v>2748</v>
      </c>
      <c r="G688" s="42"/>
      <c r="H688" s="42"/>
      <c r="I688" s="213"/>
      <c r="J688" s="42"/>
      <c r="K688" s="42"/>
      <c r="L688" s="46"/>
      <c r="M688" s="214"/>
      <c r="N688" s="215"/>
      <c r="O688" s="86"/>
      <c r="P688" s="86"/>
      <c r="Q688" s="86"/>
      <c r="R688" s="86"/>
      <c r="S688" s="86"/>
      <c r="T688" s="87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T688" s="19" t="s">
        <v>394</v>
      </c>
      <c r="AU688" s="19" t="s">
        <v>86</v>
      </c>
    </row>
    <row r="689" s="13" customFormat="1">
      <c r="A689" s="13"/>
      <c r="B689" s="231"/>
      <c r="C689" s="232"/>
      <c r="D689" s="211" t="s">
        <v>490</v>
      </c>
      <c r="E689" s="233" t="s">
        <v>19</v>
      </c>
      <c r="F689" s="234" t="s">
        <v>2606</v>
      </c>
      <c r="G689" s="232"/>
      <c r="H689" s="233" t="s">
        <v>19</v>
      </c>
      <c r="I689" s="235"/>
      <c r="J689" s="232"/>
      <c r="K689" s="232"/>
      <c r="L689" s="236"/>
      <c r="M689" s="237"/>
      <c r="N689" s="238"/>
      <c r="O689" s="238"/>
      <c r="P689" s="238"/>
      <c r="Q689" s="238"/>
      <c r="R689" s="238"/>
      <c r="S689" s="238"/>
      <c r="T689" s="239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0" t="s">
        <v>490</v>
      </c>
      <c r="AU689" s="240" t="s">
        <v>86</v>
      </c>
      <c r="AV689" s="13" t="s">
        <v>84</v>
      </c>
      <c r="AW689" s="13" t="s">
        <v>37</v>
      </c>
      <c r="AX689" s="13" t="s">
        <v>76</v>
      </c>
      <c r="AY689" s="240" t="s">
        <v>152</v>
      </c>
    </row>
    <row r="690" s="14" customFormat="1">
      <c r="A690" s="14"/>
      <c r="B690" s="241"/>
      <c r="C690" s="242"/>
      <c r="D690" s="211" t="s">
        <v>490</v>
      </c>
      <c r="E690" s="243" t="s">
        <v>19</v>
      </c>
      <c r="F690" s="244" t="s">
        <v>2749</v>
      </c>
      <c r="G690" s="242"/>
      <c r="H690" s="245">
        <v>114.84999999999999</v>
      </c>
      <c r="I690" s="246"/>
      <c r="J690" s="242"/>
      <c r="K690" s="242"/>
      <c r="L690" s="247"/>
      <c r="M690" s="248"/>
      <c r="N690" s="249"/>
      <c r="O690" s="249"/>
      <c r="P690" s="249"/>
      <c r="Q690" s="249"/>
      <c r="R690" s="249"/>
      <c r="S690" s="249"/>
      <c r="T690" s="250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51" t="s">
        <v>490</v>
      </c>
      <c r="AU690" s="251" t="s">
        <v>86</v>
      </c>
      <c r="AV690" s="14" t="s">
        <v>86</v>
      </c>
      <c r="AW690" s="14" t="s">
        <v>37</v>
      </c>
      <c r="AX690" s="14" t="s">
        <v>76</v>
      </c>
      <c r="AY690" s="251" t="s">
        <v>152</v>
      </c>
    </row>
    <row r="691" s="14" customFormat="1">
      <c r="A691" s="14"/>
      <c r="B691" s="241"/>
      <c r="C691" s="242"/>
      <c r="D691" s="211" t="s">
        <v>490</v>
      </c>
      <c r="E691" s="243" t="s">
        <v>19</v>
      </c>
      <c r="F691" s="244" t="s">
        <v>2750</v>
      </c>
      <c r="G691" s="242"/>
      <c r="H691" s="245">
        <v>58.978000000000002</v>
      </c>
      <c r="I691" s="246"/>
      <c r="J691" s="242"/>
      <c r="K691" s="242"/>
      <c r="L691" s="247"/>
      <c r="M691" s="248"/>
      <c r="N691" s="249"/>
      <c r="O691" s="249"/>
      <c r="P691" s="249"/>
      <c r="Q691" s="249"/>
      <c r="R691" s="249"/>
      <c r="S691" s="249"/>
      <c r="T691" s="250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T691" s="251" t="s">
        <v>490</v>
      </c>
      <c r="AU691" s="251" t="s">
        <v>86</v>
      </c>
      <c r="AV691" s="14" t="s">
        <v>86</v>
      </c>
      <c r="AW691" s="14" t="s">
        <v>37</v>
      </c>
      <c r="AX691" s="14" t="s">
        <v>76</v>
      </c>
      <c r="AY691" s="251" t="s">
        <v>152</v>
      </c>
    </row>
    <row r="692" s="15" customFormat="1">
      <c r="A692" s="15"/>
      <c r="B692" s="252"/>
      <c r="C692" s="253"/>
      <c r="D692" s="211" t="s">
        <v>490</v>
      </c>
      <c r="E692" s="254" t="s">
        <v>19</v>
      </c>
      <c r="F692" s="255" t="s">
        <v>502</v>
      </c>
      <c r="G692" s="253"/>
      <c r="H692" s="256">
        <v>173.828</v>
      </c>
      <c r="I692" s="257"/>
      <c r="J692" s="253"/>
      <c r="K692" s="253"/>
      <c r="L692" s="258"/>
      <c r="M692" s="287"/>
      <c r="N692" s="288"/>
      <c r="O692" s="288"/>
      <c r="P692" s="288"/>
      <c r="Q692" s="288"/>
      <c r="R692" s="288"/>
      <c r="S692" s="288"/>
      <c r="T692" s="289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T692" s="262" t="s">
        <v>490</v>
      </c>
      <c r="AU692" s="262" t="s">
        <v>86</v>
      </c>
      <c r="AV692" s="15" t="s">
        <v>151</v>
      </c>
      <c r="AW692" s="15" t="s">
        <v>37</v>
      </c>
      <c r="AX692" s="15" t="s">
        <v>84</v>
      </c>
      <c r="AY692" s="262" t="s">
        <v>152</v>
      </c>
    </row>
    <row r="693" s="2" customFormat="1" ht="6.96" customHeight="1">
      <c r="A693" s="40"/>
      <c r="B693" s="61"/>
      <c r="C693" s="62"/>
      <c r="D693" s="62"/>
      <c r="E693" s="62"/>
      <c r="F693" s="62"/>
      <c r="G693" s="62"/>
      <c r="H693" s="62"/>
      <c r="I693" s="62"/>
      <c r="J693" s="62"/>
      <c r="K693" s="62"/>
      <c r="L693" s="46"/>
      <c r="M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</row>
  </sheetData>
  <sheetProtection sheet="1" autoFilter="0" formatColumns="0" formatRows="0" objects="1" scenarios="1" spinCount="100000" saltValue="Yx1vMwhdsRL6qLb8O0yGo5EkeQ6EtNk2gNn/RJPCHIKqzOGzOW6hTGrMEtitHSDRF7CXwKK/wApDAqND1ZTWnw==" hashValue="E4R8MHHrccn7l/sU9ieXQw5WGWENI+3b3f8I1zqpwDMi7MnVadYhrKeZ7mWuSCZvsWXJKujSMBPPCblE7fI8pg==" algorithmName="SHA-512" password="C71F"/>
  <autoFilter ref="C93:K692"/>
  <mergeCells count="9">
    <mergeCell ref="E7:H7"/>
    <mergeCell ref="E9:H9"/>
    <mergeCell ref="E18:H18"/>
    <mergeCell ref="E27:H27"/>
    <mergeCell ref="E48:H48"/>
    <mergeCell ref="E50:H50"/>
    <mergeCell ref="E84:H84"/>
    <mergeCell ref="E86:H86"/>
    <mergeCell ref="L2:V2"/>
  </mergeCells>
  <hyperlinks>
    <hyperlink ref="F99" r:id="rId1" display="https://podminky.urs.cz/item/CS_URS_2023_01/131251206"/>
    <hyperlink ref="F120" r:id="rId2" display="https://podminky.urs.cz/item/CS_URS_2023_01/131351206"/>
    <hyperlink ref="F123" r:id="rId3" display="https://podminky.urs.cz/item/CS_URS_2023_01/131451206"/>
    <hyperlink ref="F126" r:id="rId4" display="https://podminky.urs.cz/item/CS_URS_2023_01/132211401"/>
    <hyperlink ref="F131" r:id="rId5" display="https://podminky.urs.cz/item/CS_URS_2023_01/132311401"/>
    <hyperlink ref="F134" r:id="rId6" display="https://podminky.urs.cz/item/CS_URS_2023_01/132411401"/>
    <hyperlink ref="F137" r:id="rId7" display="https://podminky.urs.cz/item/CS_URS_2023_01/132451102"/>
    <hyperlink ref="F144" r:id="rId8" display="https://podminky.urs.cz/item/CS_URS_2023_01/139951123"/>
    <hyperlink ref="F151" r:id="rId9" display="https://podminky.urs.cz/item/CS_URS_2023_01/161151103"/>
    <hyperlink ref="F156" r:id="rId10" display="https://podminky.urs.cz/item/CS_URS_2023_01/161151113"/>
    <hyperlink ref="F164" r:id="rId11" display="https://podminky.urs.cz/item/CS_URS_2023_01/161151123"/>
    <hyperlink ref="F167" r:id="rId12" display="https://podminky.urs.cz/item/CS_URS_2023_01/161151603"/>
    <hyperlink ref="F171" r:id="rId13" display="https://podminky.urs.cz/item/CS_URS_2023_01/161151613"/>
    <hyperlink ref="F177" r:id="rId14" display="https://podminky.urs.cz/item/CS_URS_2023_01/162451106"/>
    <hyperlink ref="F182" r:id="rId15" display="https://podminky.urs.cz/item/CS_URS_2023_01/162751117"/>
    <hyperlink ref="F190" r:id="rId16" display="https://podminky.urs.cz/item/CS_URS_2023_01/162751119"/>
    <hyperlink ref="F195" r:id="rId17" display="https://podminky.urs.cz/item/CS_URS_2023_01/162751137"/>
    <hyperlink ref="F201" r:id="rId18" display="https://podminky.urs.cz/item/CS_URS_2023_01/162751139"/>
    <hyperlink ref="F208" r:id="rId19" display="https://podminky.urs.cz/item/CS_URS_2023_01/167151111"/>
    <hyperlink ref="F212" r:id="rId20" display="https://podminky.urs.cz/item/CS_URS_2023_01/171201221"/>
    <hyperlink ref="F219" r:id="rId21" display="https://podminky.urs.cz/item/CS_URS_2023_01/171251201"/>
    <hyperlink ref="F232" r:id="rId22" display="https://podminky.urs.cz/item/CS_URS_2023_01/174151101"/>
    <hyperlink ref="F247" r:id="rId23" display="https://podminky.urs.cz/item/CS_URS_2023_01/175151101"/>
    <hyperlink ref="F258" r:id="rId24" display="https://podminky.urs.cz/item/CS_URS_2023_01/997013602"/>
    <hyperlink ref="F263" r:id="rId25" display="https://podminky.urs.cz/item/CS_URS_2023_01/211971110"/>
    <hyperlink ref="F269" r:id="rId26" display="https://podminky.urs.cz/item/CS_URS_2023_01/212751106"/>
    <hyperlink ref="F273" r:id="rId27" display="https://podminky.urs.cz/item/CS_URS_2023_01/213311141"/>
    <hyperlink ref="F293" r:id="rId28" display="https://podminky.urs.cz/item/CS_URS_2023_01/213311142"/>
    <hyperlink ref="F313" r:id="rId29" display="https://podminky.urs.cz/item/CS_URS_2023_01/242111111"/>
    <hyperlink ref="F322" r:id="rId30" display="https://podminky.urs.cz/item/CS_URS_2023_01/243571112"/>
    <hyperlink ref="F328" r:id="rId31" display="https://podminky.urs.cz/item/CS_URS_2023_01/247531111"/>
    <hyperlink ref="F333" r:id="rId32" display="https://podminky.urs.cz/item/CS_URS_2023_01/274313511"/>
    <hyperlink ref="F337" r:id="rId33" display="https://podminky.urs.cz/item/CS_URS_2023_01/274351121"/>
    <hyperlink ref="F341" r:id="rId34" display="https://podminky.urs.cz/item/CS_URS_2023_01/274351122"/>
    <hyperlink ref="F344" r:id="rId35" display="https://podminky.urs.cz/item/CS_URS_2023_01/380311533"/>
    <hyperlink ref="F352" r:id="rId36" display="https://podminky.urs.cz/item/CS_URS_2023_01/380316133"/>
    <hyperlink ref="F359" r:id="rId37" display="https://podminky.urs.cz/item/CS_URS_2023_01/380326132"/>
    <hyperlink ref="F374" r:id="rId38" display="https://podminky.urs.cz/item/CS_URS_2023_01/380326133"/>
    <hyperlink ref="F391" r:id="rId39" display="https://podminky.urs.cz/item/CS_URS_2023_01/380326242"/>
    <hyperlink ref="F404" r:id="rId40" display="https://podminky.urs.cz/item/CS_URS_2023_01/380356211"/>
    <hyperlink ref="F421" r:id="rId41" display="https://podminky.urs.cz/item/CS_URS_2023_01/380356212"/>
    <hyperlink ref="F423" r:id="rId42" display="https://podminky.urs.cz/item/CS_URS_2023_01/380356231"/>
    <hyperlink ref="F445" r:id="rId43" display="https://podminky.urs.cz/item/CS_URS_2023_01/380356232"/>
    <hyperlink ref="F448" r:id="rId44" display="https://podminky.urs.cz/item/CS_URS_2023_01/380356241"/>
    <hyperlink ref="F452" r:id="rId45" display="https://podminky.urs.cz/item/CS_URS_2023_01/380356242"/>
    <hyperlink ref="F454" r:id="rId46" display="https://podminky.urs.cz/item/CS_URS_2023_01/380361006"/>
    <hyperlink ref="F472" r:id="rId47" display="https://podminky.urs.cz/item/CS_URS_2023_01/380361011"/>
    <hyperlink ref="F484" r:id="rId48" display="https://podminky.urs.cz/item/CS_URS_2023_01/411121145"/>
    <hyperlink ref="F490" r:id="rId49" display="https://podminky.urs.cz/item/CS_URS_2023_01/451573111"/>
    <hyperlink ref="F501" r:id="rId50" display="https://podminky.urs.cz/item/CS_URS_2023_01/631311115"/>
    <hyperlink ref="F506" r:id="rId51" display="https://podminky.urs.cz/item/CS_URS_2023_01/631311123"/>
    <hyperlink ref="F515" r:id="rId52" display="https://podminky.urs.cz/item/CS_URS_2023_01/822522112"/>
    <hyperlink ref="F521" r:id="rId53" display="https://podminky.urs.cz/item/CS_URS_2023_01/891312522"/>
    <hyperlink ref="F525" r:id="rId54" display="https://podminky.urs.cz/item/CS_URS_2023_01/892521111"/>
    <hyperlink ref="F528" r:id="rId55" display="https://podminky.urs.cz/item/CS_URS_2023_01/892522111"/>
    <hyperlink ref="F535" r:id="rId56" display="https://podminky.urs.cz/item/CS_URS_2023_01/899102211"/>
    <hyperlink ref="F539" r:id="rId57" display="https://podminky.urs.cz/item/CS_URS_2023_01/933901111"/>
    <hyperlink ref="F554" r:id="rId58" display="https://podminky.urs.cz/item/CS_URS_2023_01/952903112"/>
    <hyperlink ref="F557" r:id="rId59" display="https://podminky.urs.cz/item/CS_URS_2023_01/952903119"/>
    <hyperlink ref="F560" r:id="rId60" display="https://podminky.urs.cz/item/CS_URS_2023_01/953312122"/>
    <hyperlink ref="F588" r:id="rId61" display="https://podminky.urs.cz/item/CS_URS_2023_01/997013501"/>
    <hyperlink ref="F590" r:id="rId62" display="https://podminky.urs.cz/item/CS_URS_2023_01/997013509"/>
    <hyperlink ref="F595" r:id="rId63" display="https://podminky.urs.cz/item/CS_URS_2023_01/998142251"/>
    <hyperlink ref="F599" r:id="rId64" display="https://podminky.urs.cz/item/CS_URS_2023_01/711131101"/>
    <hyperlink ref="F610" r:id="rId65" display="https://podminky.urs.cz/item/CS_URS_2023_01/711191001"/>
    <hyperlink ref="F618" r:id="rId66" display="https://podminky.urs.cz/item/CS_URS_2023_01/711471051"/>
    <hyperlink ref="F625" r:id="rId67" display="https://podminky.urs.cz/item/CS_URS_2023_01/711472051"/>
    <hyperlink ref="F633" r:id="rId68" display="https://podminky.urs.cz/item/CS_URS_2023_01/711491171"/>
    <hyperlink ref="F640" r:id="rId69" display="https://podminky.urs.cz/item/CS_URS_2023_01/711491172"/>
    <hyperlink ref="F647" r:id="rId70" display="https://podminky.urs.cz/item/CS_URS_2023_01/711491271"/>
    <hyperlink ref="F654" r:id="rId71" display="https://podminky.urs.cz/item/CS_URS_2023_01/711491272"/>
    <hyperlink ref="F676" r:id="rId72" display="https://podminky.urs.cz/item/CS_URS_2023_01/998711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2751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91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ROUND((SUM(BE90:BE208)),  2)</f>
        <v>0</v>
      </c>
      <c r="G33" s="40"/>
      <c r="H33" s="40"/>
      <c r="I33" s="150">
        <v>0.20999999999999999</v>
      </c>
      <c r="J33" s="149">
        <f>ROUND(((SUM(BE90:BE208))*I33),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ROUND((SUM(BF90:BF208)),  2)</f>
        <v>0</v>
      </c>
      <c r="G34" s="40"/>
      <c r="H34" s="40"/>
      <c r="I34" s="150">
        <v>0.14999999999999999</v>
      </c>
      <c r="J34" s="149">
        <f>ROUND(((SUM(BF90:BF208))*I34),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ROUND((SUM(BG90:BG208)),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ROUND((SUM(BH90:BH208)),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ROUND((SUM(BI90:BI208)),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03 - Vstupní terasa - stavební úpravy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453</v>
      </c>
      <c r="E60" s="170"/>
      <c r="F60" s="170"/>
      <c r="G60" s="170"/>
      <c r="H60" s="170"/>
      <c r="I60" s="170"/>
      <c r="J60" s="171">
        <f>J91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454</v>
      </c>
      <c r="E61" s="224"/>
      <c r="F61" s="224"/>
      <c r="G61" s="224"/>
      <c r="H61" s="224"/>
      <c r="I61" s="224"/>
      <c r="J61" s="225">
        <f>J92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456</v>
      </c>
      <c r="E62" s="224"/>
      <c r="F62" s="224"/>
      <c r="G62" s="224"/>
      <c r="H62" s="224"/>
      <c r="I62" s="224"/>
      <c r="J62" s="225">
        <f>J98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2124</v>
      </c>
      <c r="E63" s="224"/>
      <c r="F63" s="224"/>
      <c r="G63" s="224"/>
      <c r="H63" s="224"/>
      <c r="I63" s="224"/>
      <c r="J63" s="225">
        <f>J138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2125</v>
      </c>
      <c r="E64" s="224"/>
      <c r="F64" s="224"/>
      <c r="G64" s="224"/>
      <c r="H64" s="224"/>
      <c r="I64" s="224"/>
      <c r="J64" s="225">
        <f>J143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465</v>
      </c>
      <c r="E65" s="224"/>
      <c r="F65" s="224"/>
      <c r="G65" s="224"/>
      <c r="H65" s="224"/>
      <c r="I65" s="224"/>
      <c r="J65" s="225">
        <f>J152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467</v>
      </c>
      <c r="E66" s="224"/>
      <c r="F66" s="224"/>
      <c r="G66" s="224"/>
      <c r="H66" s="224"/>
      <c r="I66" s="224"/>
      <c r="J66" s="225">
        <f>J167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221"/>
      <c r="C67" s="222"/>
      <c r="D67" s="223" t="s">
        <v>468</v>
      </c>
      <c r="E67" s="224"/>
      <c r="F67" s="224"/>
      <c r="G67" s="224"/>
      <c r="H67" s="224"/>
      <c r="I67" s="224"/>
      <c r="J67" s="225">
        <f>J178</f>
        <v>0</v>
      </c>
      <c r="K67" s="222"/>
      <c r="L67" s="226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9" customFormat="1" ht="24.96" customHeight="1">
      <c r="A68" s="9"/>
      <c r="B68" s="167"/>
      <c r="C68" s="168"/>
      <c r="D68" s="169" t="s">
        <v>469</v>
      </c>
      <c r="E68" s="170"/>
      <c r="F68" s="170"/>
      <c r="G68" s="170"/>
      <c r="H68" s="170"/>
      <c r="I68" s="170"/>
      <c r="J68" s="171">
        <f>J181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2" customFormat="1" ht="19.92" customHeight="1">
      <c r="A69" s="12"/>
      <c r="B69" s="221"/>
      <c r="C69" s="222"/>
      <c r="D69" s="223" t="s">
        <v>470</v>
      </c>
      <c r="E69" s="224"/>
      <c r="F69" s="224"/>
      <c r="G69" s="224"/>
      <c r="H69" s="224"/>
      <c r="I69" s="224"/>
      <c r="J69" s="225">
        <f>J182</f>
        <v>0</v>
      </c>
      <c r="K69" s="222"/>
      <c r="L69" s="226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="12" customFormat="1" ht="19.92" customHeight="1">
      <c r="A70" s="12"/>
      <c r="B70" s="221"/>
      <c r="C70" s="222"/>
      <c r="D70" s="223" t="s">
        <v>475</v>
      </c>
      <c r="E70" s="224"/>
      <c r="F70" s="224"/>
      <c r="G70" s="224"/>
      <c r="H70" s="224"/>
      <c r="I70" s="224"/>
      <c r="J70" s="225">
        <f>J202</f>
        <v>0</v>
      </c>
      <c r="K70" s="222"/>
      <c r="L70" s="226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136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6.25" customHeight="1">
      <c r="A80" s="40"/>
      <c r="B80" s="41"/>
      <c r="C80" s="42"/>
      <c r="D80" s="42"/>
      <c r="E80" s="162" t="str">
        <f>E7</f>
        <v>BRNO, VDJ Palackého vrch 2 x 17 500 m³, VDJ Palackého vrch 5000 m³- rekonstrukce stavební části a technologie</v>
      </c>
      <c r="F80" s="34"/>
      <c r="G80" s="34"/>
      <c r="H80" s="34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123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>SO 03 - Vstupní terasa - stavební úpravy</v>
      </c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 xml:space="preserve"> k.ú. Královo Pole, k.ú. Žabovřesky</v>
      </c>
      <c r="G84" s="42"/>
      <c r="H84" s="42"/>
      <c r="I84" s="34" t="s">
        <v>23</v>
      </c>
      <c r="J84" s="74" t="str">
        <f>IF(J12="","",J12)</f>
        <v>13. 1. 2023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5.65" customHeight="1">
      <c r="A86" s="40"/>
      <c r="B86" s="41"/>
      <c r="C86" s="34" t="s">
        <v>25</v>
      </c>
      <c r="D86" s="42"/>
      <c r="E86" s="42"/>
      <c r="F86" s="29" t="str">
        <f>E15</f>
        <v>Statutární město Brno</v>
      </c>
      <c r="G86" s="42"/>
      <c r="H86" s="42"/>
      <c r="I86" s="34" t="s">
        <v>33</v>
      </c>
      <c r="J86" s="38" t="str">
        <f>E21</f>
        <v>AQUA PROCON s.r.o.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31</v>
      </c>
      <c r="D87" s="42"/>
      <c r="E87" s="42"/>
      <c r="F87" s="29" t="str">
        <f>IF(E18="","",E18)</f>
        <v>Vyplň údaj</v>
      </c>
      <c r="G87" s="42"/>
      <c r="H87" s="42"/>
      <c r="I87" s="34" t="s">
        <v>38</v>
      </c>
      <c r="J87" s="38" t="str">
        <f>E24</f>
        <v xml:space="preserve"> 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0" customFormat="1" ht="29.28" customHeight="1">
      <c r="A89" s="173"/>
      <c r="B89" s="174"/>
      <c r="C89" s="175" t="s">
        <v>137</v>
      </c>
      <c r="D89" s="176" t="s">
        <v>61</v>
      </c>
      <c r="E89" s="176" t="s">
        <v>57</v>
      </c>
      <c r="F89" s="176" t="s">
        <v>58</v>
      </c>
      <c r="G89" s="176" t="s">
        <v>138</v>
      </c>
      <c r="H89" s="176" t="s">
        <v>139</v>
      </c>
      <c r="I89" s="176" t="s">
        <v>140</v>
      </c>
      <c r="J89" s="176" t="s">
        <v>127</v>
      </c>
      <c r="K89" s="177" t="s">
        <v>141</v>
      </c>
      <c r="L89" s="178"/>
      <c r="M89" s="94" t="s">
        <v>19</v>
      </c>
      <c r="N89" s="95" t="s">
        <v>46</v>
      </c>
      <c r="O89" s="95" t="s">
        <v>142</v>
      </c>
      <c r="P89" s="95" t="s">
        <v>143</v>
      </c>
      <c r="Q89" s="95" t="s">
        <v>144</v>
      </c>
      <c r="R89" s="95" t="s">
        <v>145</v>
      </c>
      <c r="S89" s="95" t="s">
        <v>146</v>
      </c>
      <c r="T89" s="96" t="s">
        <v>147</v>
      </c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</row>
    <row r="90" s="2" customFormat="1" ht="22.8" customHeight="1">
      <c r="A90" s="40"/>
      <c r="B90" s="41"/>
      <c r="C90" s="101" t="s">
        <v>148</v>
      </c>
      <c r="D90" s="42"/>
      <c r="E90" s="42"/>
      <c r="F90" s="42"/>
      <c r="G90" s="42"/>
      <c r="H90" s="42"/>
      <c r="I90" s="42"/>
      <c r="J90" s="179">
        <f>BK90</f>
        <v>0</v>
      </c>
      <c r="K90" s="42"/>
      <c r="L90" s="46"/>
      <c r="M90" s="97"/>
      <c r="N90" s="180"/>
      <c r="O90" s="98"/>
      <c r="P90" s="181">
        <f>P91+P181</f>
        <v>0</v>
      </c>
      <c r="Q90" s="98"/>
      <c r="R90" s="181">
        <f>R91+R181</f>
        <v>4.9097951599999989</v>
      </c>
      <c r="S90" s="98"/>
      <c r="T90" s="182">
        <f>T91+T181</f>
        <v>2.8715999999999999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75</v>
      </c>
      <c r="AU90" s="19" t="s">
        <v>128</v>
      </c>
      <c r="BK90" s="183">
        <f>BK91+BK181</f>
        <v>0</v>
      </c>
    </row>
    <row r="91" s="11" customFormat="1" ht="25.92" customHeight="1">
      <c r="A91" s="11"/>
      <c r="B91" s="184"/>
      <c r="C91" s="185"/>
      <c r="D91" s="186" t="s">
        <v>75</v>
      </c>
      <c r="E91" s="187" t="s">
        <v>480</v>
      </c>
      <c r="F91" s="187" t="s">
        <v>481</v>
      </c>
      <c r="G91" s="185"/>
      <c r="H91" s="185"/>
      <c r="I91" s="188"/>
      <c r="J91" s="189">
        <f>BK91</f>
        <v>0</v>
      </c>
      <c r="K91" s="185"/>
      <c r="L91" s="190"/>
      <c r="M91" s="191"/>
      <c r="N91" s="192"/>
      <c r="O91" s="192"/>
      <c r="P91" s="193">
        <f>P92+P98+P138+P143+P152+P167+P178</f>
        <v>0</v>
      </c>
      <c r="Q91" s="192"/>
      <c r="R91" s="193">
        <f>R92+R98+R138+R143+R152+R167+R178</f>
        <v>4.9081581599999993</v>
      </c>
      <c r="S91" s="192"/>
      <c r="T91" s="194">
        <f>T92+T98+T138+T143+T152+T167+T178</f>
        <v>2.8715999999999999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5" t="s">
        <v>84</v>
      </c>
      <c r="AT91" s="196" t="s">
        <v>75</v>
      </c>
      <c r="AU91" s="196" t="s">
        <v>76</v>
      </c>
      <c r="AY91" s="195" t="s">
        <v>152</v>
      </c>
      <c r="BK91" s="197">
        <f>BK92+BK98+BK138+BK143+BK152+BK167+BK178</f>
        <v>0</v>
      </c>
    </row>
    <row r="92" s="11" customFormat="1" ht="22.8" customHeight="1">
      <c r="A92" s="11"/>
      <c r="B92" s="184"/>
      <c r="C92" s="185"/>
      <c r="D92" s="186" t="s">
        <v>75</v>
      </c>
      <c r="E92" s="227" t="s">
        <v>84</v>
      </c>
      <c r="F92" s="227" t="s">
        <v>482</v>
      </c>
      <c r="G92" s="185"/>
      <c r="H92" s="185"/>
      <c r="I92" s="188"/>
      <c r="J92" s="228">
        <f>BK92</f>
        <v>0</v>
      </c>
      <c r="K92" s="185"/>
      <c r="L92" s="190"/>
      <c r="M92" s="191"/>
      <c r="N92" s="192"/>
      <c r="O92" s="192"/>
      <c r="P92" s="193">
        <f>SUM(P93:P97)</f>
        <v>0</v>
      </c>
      <c r="Q92" s="192"/>
      <c r="R92" s="193">
        <f>SUM(R93:R97)</f>
        <v>0</v>
      </c>
      <c r="S92" s="192"/>
      <c r="T92" s="194">
        <f>SUM(T93:T97)</f>
        <v>2.4569999999999999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195" t="s">
        <v>84</v>
      </c>
      <c r="AT92" s="196" t="s">
        <v>75</v>
      </c>
      <c r="AU92" s="196" t="s">
        <v>84</v>
      </c>
      <c r="AY92" s="195" t="s">
        <v>152</v>
      </c>
      <c r="BK92" s="197">
        <f>SUM(BK93:BK97)</f>
        <v>0</v>
      </c>
    </row>
    <row r="93" s="2" customFormat="1" ht="24.15" customHeight="1">
      <c r="A93" s="40"/>
      <c r="B93" s="41"/>
      <c r="C93" s="198" t="s">
        <v>84</v>
      </c>
      <c r="D93" s="198" t="s">
        <v>153</v>
      </c>
      <c r="E93" s="199" t="s">
        <v>2752</v>
      </c>
      <c r="F93" s="200" t="s">
        <v>2753</v>
      </c>
      <c r="G93" s="201" t="s">
        <v>485</v>
      </c>
      <c r="H93" s="202">
        <v>7.5599999999999996</v>
      </c>
      <c r="I93" s="203"/>
      <c r="J93" s="204">
        <f>ROUND(I93*H93,2)</f>
        <v>0</v>
      </c>
      <c r="K93" s="200" t="s">
        <v>486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0.32500000000000001</v>
      </c>
      <c r="T93" s="208">
        <f>S93*H93</f>
        <v>2.4569999999999999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151</v>
      </c>
      <c r="AT93" s="209" t="s">
        <v>153</v>
      </c>
      <c r="AU93" s="209" t="s">
        <v>86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151</v>
      </c>
      <c r="BM93" s="209" t="s">
        <v>2754</v>
      </c>
    </row>
    <row r="94" s="2" customFormat="1">
      <c r="A94" s="40"/>
      <c r="B94" s="41"/>
      <c r="C94" s="42"/>
      <c r="D94" s="229" t="s">
        <v>488</v>
      </c>
      <c r="E94" s="42"/>
      <c r="F94" s="230" t="s">
        <v>2755</v>
      </c>
      <c r="G94" s="42"/>
      <c r="H94" s="42"/>
      <c r="I94" s="213"/>
      <c r="J94" s="42"/>
      <c r="K94" s="42"/>
      <c r="L94" s="46"/>
      <c r="M94" s="214"/>
      <c r="N94" s="21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488</v>
      </c>
      <c r="AU94" s="19" t="s">
        <v>86</v>
      </c>
    </row>
    <row r="95" s="2" customFormat="1">
      <c r="A95" s="40"/>
      <c r="B95" s="41"/>
      <c r="C95" s="42"/>
      <c r="D95" s="211" t="s">
        <v>394</v>
      </c>
      <c r="E95" s="42"/>
      <c r="F95" s="212" t="s">
        <v>2756</v>
      </c>
      <c r="G95" s="42"/>
      <c r="H95" s="42"/>
      <c r="I95" s="213"/>
      <c r="J95" s="42"/>
      <c r="K95" s="42"/>
      <c r="L95" s="46"/>
      <c r="M95" s="214"/>
      <c r="N95" s="21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394</v>
      </c>
      <c r="AU95" s="19" t="s">
        <v>86</v>
      </c>
    </row>
    <row r="96" s="13" customFormat="1">
      <c r="A96" s="13"/>
      <c r="B96" s="231"/>
      <c r="C96" s="232"/>
      <c r="D96" s="211" t="s">
        <v>490</v>
      </c>
      <c r="E96" s="233" t="s">
        <v>19</v>
      </c>
      <c r="F96" s="234" t="s">
        <v>2757</v>
      </c>
      <c r="G96" s="232"/>
      <c r="H96" s="233" t="s">
        <v>19</v>
      </c>
      <c r="I96" s="235"/>
      <c r="J96" s="232"/>
      <c r="K96" s="232"/>
      <c r="L96" s="236"/>
      <c r="M96" s="237"/>
      <c r="N96" s="238"/>
      <c r="O96" s="238"/>
      <c r="P96" s="238"/>
      <c r="Q96" s="238"/>
      <c r="R96" s="238"/>
      <c r="S96" s="238"/>
      <c r="T96" s="239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0" t="s">
        <v>490</v>
      </c>
      <c r="AU96" s="240" t="s">
        <v>86</v>
      </c>
      <c r="AV96" s="13" t="s">
        <v>84</v>
      </c>
      <c r="AW96" s="13" t="s">
        <v>37</v>
      </c>
      <c r="AX96" s="13" t="s">
        <v>76</v>
      </c>
      <c r="AY96" s="240" t="s">
        <v>152</v>
      </c>
    </row>
    <row r="97" s="14" customFormat="1">
      <c r="A97" s="14"/>
      <c r="B97" s="241"/>
      <c r="C97" s="242"/>
      <c r="D97" s="211" t="s">
        <v>490</v>
      </c>
      <c r="E97" s="243" t="s">
        <v>19</v>
      </c>
      <c r="F97" s="244" t="s">
        <v>2758</v>
      </c>
      <c r="G97" s="242"/>
      <c r="H97" s="245">
        <v>7.5599999999999996</v>
      </c>
      <c r="I97" s="246"/>
      <c r="J97" s="242"/>
      <c r="K97" s="242"/>
      <c r="L97" s="247"/>
      <c r="M97" s="248"/>
      <c r="N97" s="249"/>
      <c r="O97" s="249"/>
      <c r="P97" s="249"/>
      <c r="Q97" s="249"/>
      <c r="R97" s="249"/>
      <c r="S97" s="249"/>
      <c r="T97" s="250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1" t="s">
        <v>490</v>
      </c>
      <c r="AU97" s="251" t="s">
        <v>86</v>
      </c>
      <c r="AV97" s="14" t="s">
        <v>86</v>
      </c>
      <c r="AW97" s="14" t="s">
        <v>37</v>
      </c>
      <c r="AX97" s="14" t="s">
        <v>84</v>
      </c>
      <c r="AY97" s="251" t="s">
        <v>152</v>
      </c>
    </row>
    <row r="98" s="11" customFormat="1" ht="22.8" customHeight="1">
      <c r="A98" s="11"/>
      <c r="B98" s="184"/>
      <c r="C98" s="185"/>
      <c r="D98" s="186" t="s">
        <v>75</v>
      </c>
      <c r="E98" s="227" t="s">
        <v>163</v>
      </c>
      <c r="F98" s="227" t="s">
        <v>564</v>
      </c>
      <c r="G98" s="185"/>
      <c r="H98" s="185"/>
      <c r="I98" s="188"/>
      <c r="J98" s="228">
        <f>BK98</f>
        <v>0</v>
      </c>
      <c r="K98" s="185"/>
      <c r="L98" s="190"/>
      <c r="M98" s="191"/>
      <c r="N98" s="192"/>
      <c r="O98" s="192"/>
      <c r="P98" s="193">
        <f>SUM(P99:P137)</f>
        <v>0</v>
      </c>
      <c r="Q98" s="192"/>
      <c r="R98" s="193">
        <f>SUM(R99:R137)</f>
        <v>4.9081581599999993</v>
      </c>
      <c r="S98" s="192"/>
      <c r="T98" s="194">
        <f>SUM(T99:T137)</f>
        <v>0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R98" s="195" t="s">
        <v>84</v>
      </c>
      <c r="AT98" s="196" t="s">
        <v>75</v>
      </c>
      <c r="AU98" s="196" t="s">
        <v>84</v>
      </c>
      <c r="AY98" s="195" t="s">
        <v>152</v>
      </c>
      <c r="BK98" s="197">
        <f>SUM(BK99:BK137)</f>
        <v>0</v>
      </c>
    </row>
    <row r="99" s="2" customFormat="1" ht="21.75" customHeight="1">
      <c r="A99" s="40"/>
      <c r="B99" s="41"/>
      <c r="C99" s="198" t="s">
        <v>86</v>
      </c>
      <c r="D99" s="198" t="s">
        <v>153</v>
      </c>
      <c r="E99" s="199" t="s">
        <v>2759</v>
      </c>
      <c r="F99" s="200" t="s">
        <v>2760</v>
      </c>
      <c r="G99" s="201" t="s">
        <v>505</v>
      </c>
      <c r="H99" s="202">
        <v>1.8919999999999999</v>
      </c>
      <c r="I99" s="203"/>
      <c r="J99" s="204">
        <f>ROUND(I99*H99,2)</f>
        <v>0</v>
      </c>
      <c r="K99" s="200" t="s">
        <v>486</v>
      </c>
      <c r="L99" s="46"/>
      <c r="M99" s="205" t="s">
        <v>19</v>
      </c>
      <c r="N99" s="206" t="s">
        <v>47</v>
      </c>
      <c r="O99" s="86"/>
      <c r="P99" s="207">
        <f>O99*H99</f>
        <v>0</v>
      </c>
      <c r="Q99" s="207">
        <v>2.5018699999999998</v>
      </c>
      <c r="R99" s="207">
        <f>Q99*H99</f>
        <v>4.7335380399999991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151</v>
      </c>
      <c r="AT99" s="209" t="s">
        <v>153</v>
      </c>
      <c r="AU99" s="209" t="s">
        <v>86</v>
      </c>
      <c r="AY99" s="19" t="s">
        <v>152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84</v>
      </c>
      <c r="BK99" s="210">
        <f>ROUND(I99*H99,2)</f>
        <v>0</v>
      </c>
      <c r="BL99" s="19" t="s">
        <v>151</v>
      </c>
      <c r="BM99" s="209" t="s">
        <v>2761</v>
      </c>
    </row>
    <row r="100" s="2" customFormat="1">
      <c r="A100" s="40"/>
      <c r="B100" s="41"/>
      <c r="C100" s="42"/>
      <c r="D100" s="229" t="s">
        <v>488</v>
      </c>
      <c r="E100" s="42"/>
      <c r="F100" s="230" t="s">
        <v>2762</v>
      </c>
      <c r="G100" s="42"/>
      <c r="H100" s="42"/>
      <c r="I100" s="213"/>
      <c r="J100" s="42"/>
      <c r="K100" s="42"/>
      <c r="L100" s="46"/>
      <c r="M100" s="214"/>
      <c r="N100" s="21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488</v>
      </c>
      <c r="AU100" s="19" t="s">
        <v>86</v>
      </c>
    </row>
    <row r="101" s="13" customFormat="1">
      <c r="A101" s="13"/>
      <c r="B101" s="231"/>
      <c r="C101" s="232"/>
      <c r="D101" s="211" t="s">
        <v>490</v>
      </c>
      <c r="E101" s="233" t="s">
        <v>19</v>
      </c>
      <c r="F101" s="234" t="s">
        <v>2763</v>
      </c>
      <c r="G101" s="232"/>
      <c r="H101" s="233" t="s">
        <v>19</v>
      </c>
      <c r="I101" s="235"/>
      <c r="J101" s="232"/>
      <c r="K101" s="232"/>
      <c r="L101" s="236"/>
      <c r="M101" s="237"/>
      <c r="N101" s="238"/>
      <c r="O101" s="238"/>
      <c r="P101" s="238"/>
      <c r="Q101" s="238"/>
      <c r="R101" s="238"/>
      <c r="S101" s="238"/>
      <c r="T101" s="23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0" t="s">
        <v>490</v>
      </c>
      <c r="AU101" s="240" t="s">
        <v>86</v>
      </c>
      <c r="AV101" s="13" t="s">
        <v>84</v>
      </c>
      <c r="AW101" s="13" t="s">
        <v>37</v>
      </c>
      <c r="AX101" s="13" t="s">
        <v>76</v>
      </c>
      <c r="AY101" s="240" t="s">
        <v>152</v>
      </c>
    </row>
    <row r="102" s="14" customFormat="1">
      <c r="A102" s="14"/>
      <c r="B102" s="241"/>
      <c r="C102" s="242"/>
      <c r="D102" s="211" t="s">
        <v>490</v>
      </c>
      <c r="E102" s="243" t="s">
        <v>19</v>
      </c>
      <c r="F102" s="244" t="s">
        <v>2764</v>
      </c>
      <c r="G102" s="242"/>
      <c r="H102" s="245">
        <v>0.11600000000000001</v>
      </c>
      <c r="I102" s="246"/>
      <c r="J102" s="242"/>
      <c r="K102" s="242"/>
      <c r="L102" s="247"/>
      <c r="M102" s="248"/>
      <c r="N102" s="249"/>
      <c r="O102" s="249"/>
      <c r="P102" s="249"/>
      <c r="Q102" s="249"/>
      <c r="R102" s="249"/>
      <c r="S102" s="249"/>
      <c r="T102" s="25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1" t="s">
        <v>490</v>
      </c>
      <c r="AU102" s="251" t="s">
        <v>86</v>
      </c>
      <c r="AV102" s="14" t="s">
        <v>86</v>
      </c>
      <c r="AW102" s="14" t="s">
        <v>37</v>
      </c>
      <c r="AX102" s="14" t="s">
        <v>76</v>
      </c>
      <c r="AY102" s="251" t="s">
        <v>152</v>
      </c>
    </row>
    <row r="103" s="13" customFormat="1">
      <c r="A103" s="13"/>
      <c r="B103" s="231"/>
      <c r="C103" s="232"/>
      <c r="D103" s="211" t="s">
        <v>490</v>
      </c>
      <c r="E103" s="233" t="s">
        <v>19</v>
      </c>
      <c r="F103" s="234" t="s">
        <v>2765</v>
      </c>
      <c r="G103" s="232"/>
      <c r="H103" s="233" t="s">
        <v>19</v>
      </c>
      <c r="I103" s="235"/>
      <c r="J103" s="232"/>
      <c r="K103" s="232"/>
      <c r="L103" s="236"/>
      <c r="M103" s="237"/>
      <c r="N103" s="238"/>
      <c r="O103" s="238"/>
      <c r="P103" s="238"/>
      <c r="Q103" s="238"/>
      <c r="R103" s="238"/>
      <c r="S103" s="238"/>
      <c r="T103" s="23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0" t="s">
        <v>490</v>
      </c>
      <c r="AU103" s="240" t="s">
        <v>86</v>
      </c>
      <c r="AV103" s="13" t="s">
        <v>84</v>
      </c>
      <c r="AW103" s="13" t="s">
        <v>37</v>
      </c>
      <c r="AX103" s="13" t="s">
        <v>76</v>
      </c>
      <c r="AY103" s="240" t="s">
        <v>152</v>
      </c>
    </row>
    <row r="104" s="14" customFormat="1">
      <c r="A104" s="14"/>
      <c r="B104" s="241"/>
      <c r="C104" s="242"/>
      <c r="D104" s="211" t="s">
        <v>490</v>
      </c>
      <c r="E104" s="243" t="s">
        <v>19</v>
      </c>
      <c r="F104" s="244" t="s">
        <v>2766</v>
      </c>
      <c r="G104" s="242"/>
      <c r="H104" s="245">
        <v>0.096000000000000002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490</v>
      </c>
      <c r="AU104" s="251" t="s">
        <v>86</v>
      </c>
      <c r="AV104" s="14" t="s">
        <v>86</v>
      </c>
      <c r="AW104" s="14" t="s">
        <v>37</v>
      </c>
      <c r="AX104" s="14" t="s">
        <v>76</v>
      </c>
      <c r="AY104" s="251" t="s">
        <v>152</v>
      </c>
    </row>
    <row r="105" s="13" customFormat="1">
      <c r="A105" s="13"/>
      <c r="B105" s="231"/>
      <c r="C105" s="232"/>
      <c r="D105" s="211" t="s">
        <v>490</v>
      </c>
      <c r="E105" s="233" t="s">
        <v>19</v>
      </c>
      <c r="F105" s="234" t="s">
        <v>2757</v>
      </c>
      <c r="G105" s="232"/>
      <c r="H105" s="233" t="s">
        <v>19</v>
      </c>
      <c r="I105" s="235"/>
      <c r="J105" s="232"/>
      <c r="K105" s="232"/>
      <c r="L105" s="236"/>
      <c r="M105" s="237"/>
      <c r="N105" s="238"/>
      <c r="O105" s="238"/>
      <c r="P105" s="238"/>
      <c r="Q105" s="238"/>
      <c r="R105" s="238"/>
      <c r="S105" s="238"/>
      <c r="T105" s="23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0" t="s">
        <v>490</v>
      </c>
      <c r="AU105" s="240" t="s">
        <v>86</v>
      </c>
      <c r="AV105" s="13" t="s">
        <v>84</v>
      </c>
      <c r="AW105" s="13" t="s">
        <v>37</v>
      </c>
      <c r="AX105" s="13" t="s">
        <v>76</v>
      </c>
      <c r="AY105" s="240" t="s">
        <v>152</v>
      </c>
    </row>
    <row r="106" s="14" customFormat="1">
      <c r="A106" s="14"/>
      <c r="B106" s="241"/>
      <c r="C106" s="242"/>
      <c r="D106" s="211" t="s">
        <v>490</v>
      </c>
      <c r="E106" s="243" t="s">
        <v>19</v>
      </c>
      <c r="F106" s="244" t="s">
        <v>2767</v>
      </c>
      <c r="G106" s="242"/>
      <c r="H106" s="245">
        <v>1.6799999999999999</v>
      </c>
      <c r="I106" s="246"/>
      <c r="J106" s="242"/>
      <c r="K106" s="242"/>
      <c r="L106" s="247"/>
      <c r="M106" s="248"/>
      <c r="N106" s="249"/>
      <c r="O106" s="249"/>
      <c r="P106" s="249"/>
      <c r="Q106" s="249"/>
      <c r="R106" s="249"/>
      <c r="S106" s="249"/>
      <c r="T106" s="25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1" t="s">
        <v>490</v>
      </c>
      <c r="AU106" s="251" t="s">
        <v>86</v>
      </c>
      <c r="AV106" s="14" t="s">
        <v>86</v>
      </c>
      <c r="AW106" s="14" t="s">
        <v>37</v>
      </c>
      <c r="AX106" s="14" t="s">
        <v>76</v>
      </c>
      <c r="AY106" s="251" t="s">
        <v>152</v>
      </c>
    </row>
    <row r="107" s="15" customFormat="1">
      <c r="A107" s="15"/>
      <c r="B107" s="252"/>
      <c r="C107" s="253"/>
      <c r="D107" s="211" t="s">
        <v>490</v>
      </c>
      <c r="E107" s="254" t="s">
        <v>19</v>
      </c>
      <c r="F107" s="255" t="s">
        <v>502</v>
      </c>
      <c r="G107" s="253"/>
      <c r="H107" s="256">
        <v>1.8919999999999999</v>
      </c>
      <c r="I107" s="257"/>
      <c r="J107" s="253"/>
      <c r="K107" s="253"/>
      <c r="L107" s="258"/>
      <c r="M107" s="259"/>
      <c r="N107" s="260"/>
      <c r="O107" s="260"/>
      <c r="P107" s="260"/>
      <c r="Q107" s="260"/>
      <c r="R107" s="260"/>
      <c r="S107" s="260"/>
      <c r="T107" s="261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2" t="s">
        <v>490</v>
      </c>
      <c r="AU107" s="262" t="s">
        <v>86</v>
      </c>
      <c r="AV107" s="15" t="s">
        <v>151</v>
      </c>
      <c r="AW107" s="15" t="s">
        <v>37</v>
      </c>
      <c r="AX107" s="15" t="s">
        <v>84</v>
      </c>
      <c r="AY107" s="262" t="s">
        <v>152</v>
      </c>
    </row>
    <row r="108" s="2" customFormat="1" ht="16.5" customHeight="1">
      <c r="A108" s="40"/>
      <c r="B108" s="41"/>
      <c r="C108" s="198" t="s">
        <v>163</v>
      </c>
      <c r="D108" s="198" t="s">
        <v>153</v>
      </c>
      <c r="E108" s="199" t="s">
        <v>2768</v>
      </c>
      <c r="F108" s="200" t="s">
        <v>2769</v>
      </c>
      <c r="G108" s="201" t="s">
        <v>485</v>
      </c>
      <c r="H108" s="202">
        <v>1.8100000000000001</v>
      </c>
      <c r="I108" s="203"/>
      <c r="J108" s="204">
        <f>ROUND(I108*H108,2)</f>
        <v>0</v>
      </c>
      <c r="K108" s="200" t="s">
        <v>486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0.0027499999999999998</v>
      </c>
      <c r="R108" s="207">
        <f>Q108*H108</f>
        <v>0.0049775000000000002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2770</v>
      </c>
    </row>
    <row r="109" s="2" customFormat="1">
      <c r="A109" s="40"/>
      <c r="B109" s="41"/>
      <c r="C109" s="42"/>
      <c r="D109" s="229" t="s">
        <v>488</v>
      </c>
      <c r="E109" s="42"/>
      <c r="F109" s="230" t="s">
        <v>2771</v>
      </c>
      <c r="G109" s="42"/>
      <c r="H109" s="42"/>
      <c r="I109" s="213"/>
      <c r="J109" s="42"/>
      <c r="K109" s="42"/>
      <c r="L109" s="46"/>
      <c r="M109" s="214"/>
      <c r="N109" s="21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488</v>
      </c>
      <c r="AU109" s="19" t="s">
        <v>86</v>
      </c>
    </row>
    <row r="110" s="2" customFormat="1">
      <c r="A110" s="40"/>
      <c r="B110" s="41"/>
      <c r="C110" s="42"/>
      <c r="D110" s="211" t="s">
        <v>394</v>
      </c>
      <c r="E110" s="42"/>
      <c r="F110" s="212" t="s">
        <v>2772</v>
      </c>
      <c r="G110" s="42"/>
      <c r="H110" s="42"/>
      <c r="I110" s="213"/>
      <c r="J110" s="42"/>
      <c r="K110" s="42"/>
      <c r="L110" s="46"/>
      <c r="M110" s="214"/>
      <c r="N110" s="21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394</v>
      </c>
      <c r="AU110" s="19" t="s">
        <v>86</v>
      </c>
    </row>
    <row r="111" s="13" customFormat="1">
      <c r="A111" s="13"/>
      <c r="B111" s="231"/>
      <c r="C111" s="232"/>
      <c r="D111" s="211" t="s">
        <v>490</v>
      </c>
      <c r="E111" s="233" t="s">
        <v>19</v>
      </c>
      <c r="F111" s="234" t="s">
        <v>2763</v>
      </c>
      <c r="G111" s="232"/>
      <c r="H111" s="233" t="s">
        <v>19</v>
      </c>
      <c r="I111" s="235"/>
      <c r="J111" s="232"/>
      <c r="K111" s="232"/>
      <c r="L111" s="236"/>
      <c r="M111" s="237"/>
      <c r="N111" s="238"/>
      <c r="O111" s="238"/>
      <c r="P111" s="238"/>
      <c r="Q111" s="238"/>
      <c r="R111" s="238"/>
      <c r="S111" s="238"/>
      <c r="T111" s="23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0" t="s">
        <v>490</v>
      </c>
      <c r="AU111" s="240" t="s">
        <v>86</v>
      </c>
      <c r="AV111" s="13" t="s">
        <v>84</v>
      </c>
      <c r="AW111" s="13" t="s">
        <v>37</v>
      </c>
      <c r="AX111" s="13" t="s">
        <v>76</v>
      </c>
      <c r="AY111" s="240" t="s">
        <v>152</v>
      </c>
    </row>
    <row r="112" s="14" customFormat="1">
      <c r="A112" s="14"/>
      <c r="B112" s="241"/>
      <c r="C112" s="242"/>
      <c r="D112" s="211" t="s">
        <v>490</v>
      </c>
      <c r="E112" s="243" t="s">
        <v>19</v>
      </c>
      <c r="F112" s="244" t="s">
        <v>2773</v>
      </c>
      <c r="G112" s="242"/>
      <c r="H112" s="245">
        <v>0.84999999999999998</v>
      </c>
      <c r="I112" s="246"/>
      <c r="J112" s="242"/>
      <c r="K112" s="242"/>
      <c r="L112" s="247"/>
      <c r="M112" s="248"/>
      <c r="N112" s="249"/>
      <c r="O112" s="249"/>
      <c r="P112" s="249"/>
      <c r="Q112" s="249"/>
      <c r="R112" s="249"/>
      <c r="S112" s="249"/>
      <c r="T112" s="250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1" t="s">
        <v>490</v>
      </c>
      <c r="AU112" s="251" t="s">
        <v>86</v>
      </c>
      <c r="AV112" s="14" t="s">
        <v>86</v>
      </c>
      <c r="AW112" s="14" t="s">
        <v>37</v>
      </c>
      <c r="AX112" s="14" t="s">
        <v>76</v>
      </c>
      <c r="AY112" s="251" t="s">
        <v>152</v>
      </c>
    </row>
    <row r="113" s="13" customFormat="1">
      <c r="A113" s="13"/>
      <c r="B113" s="231"/>
      <c r="C113" s="232"/>
      <c r="D113" s="211" t="s">
        <v>490</v>
      </c>
      <c r="E113" s="233" t="s">
        <v>19</v>
      </c>
      <c r="F113" s="234" t="s">
        <v>2765</v>
      </c>
      <c r="G113" s="232"/>
      <c r="H113" s="233" t="s">
        <v>19</v>
      </c>
      <c r="I113" s="235"/>
      <c r="J113" s="232"/>
      <c r="K113" s="232"/>
      <c r="L113" s="236"/>
      <c r="M113" s="237"/>
      <c r="N113" s="238"/>
      <c r="O113" s="238"/>
      <c r="P113" s="238"/>
      <c r="Q113" s="238"/>
      <c r="R113" s="238"/>
      <c r="S113" s="238"/>
      <c r="T113" s="23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0" t="s">
        <v>490</v>
      </c>
      <c r="AU113" s="240" t="s">
        <v>86</v>
      </c>
      <c r="AV113" s="13" t="s">
        <v>84</v>
      </c>
      <c r="AW113" s="13" t="s">
        <v>37</v>
      </c>
      <c r="AX113" s="13" t="s">
        <v>76</v>
      </c>
      <c r="AY113" s="240" t="s">
        <v>152</v>
      </c>
    </row>
    <row r="114" s="14" customFormat="1">
      <c r="A114" s="14"/>
      <c r="B114" s="241"/>
      <c r="C114" s="242"/>
      <c r="D114" s="211" t="s">
        <v>490</v>
      </c>
      <c r="E114" s="243" t="s">
        <v>19</v>
      </c>
      <c r="F114" s="244" t="s">
        <v>2774</v>
      </c>
      <c r="G114" s="242"/>
      <c r="H114" s="245">
        <v>0.95999999999999996</v>
      </c>
      <c r="I114" s="246"/>
      <c r="J114" s="242"/>
      <c r="K114" s="242"/>
      <c r="L114" s="247"/>
      <c r="M114" s="248"/>
      <c r="N114" s="249"/>
      <c r="O114" s="249"/>
      <c r="P114" s="249"/>
      <c r="Q114" s="249"/>
      <c r="R114" s="249"/>
      <c r="S114" s="249"/>
      <c r="T114" s="250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1" t="s">
        <v>490</v>
      </c>
      <c r="AU114" s="251" t="s">
        <v>86</v>
      </c>
      <c r="AV114" s="14" t="s">
        <v>86</v>
      </c>
      <c r="AW114" s="14" t="s">
        <v>37</v>
      </c>
      <c r="AX114" s="14" t="s">
        <v>76</v>
      </c>
      <c r="AY114" s="251" t="s">
        <v>152</v>
      </c>
    </row>
    <row r="115" s="15" customFormat="1">
      <c r="A115" s="15"/>
      <c r="B115" s="252"/>
      <c r="C115" s="253"/>
      <c r="D115" s="211" t="s">
        <v>490</v>
      </c>
      <c r="E115" s="254" t="s">
        <v>19</v>
      </c>
      <c r="F115" s="255" t="s">
        <v>502</v>
      </c>
      <c r="G115" s="253"/>
      <c r="H115" s="256">
        <v>1.8100000000000001</v>
      </c>
      <c r="I115" s="257"/>
      <c r="J115" s="253"/>
      <c r="K115" s="253"/>
      <c r="L115" s="258"/>
      <c r="M115" s="259"/>
      <c r="N115" s="260"/>
      <c r="O115" s="260"/>
      <c r="P115" s="260"/>
      <c r="Q115" s="260"/>
      <c r="R115" s="260"/>
      <c r="S115" s="260"/>
      <c r="T115" s="261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2" t="s">
        <v>490</v>
      </c>
      <c r="AU115" s="262" t="s">
        <v>86</v>
      </c>
      <c r="AV115" s="15" t="s">
        <v>151</v>
      </c>
      <c r="AW115" s="15" t="s">
        <v>37</v>
      </c>
      <c r="AX115" s="15" t="s">
        <v>84</v>
      </c>
      <c r="AY115" s="262" t="s">
        <v>152</v>
      </c>
    </row>
    <row r="116" s="2" customFormat="1" ht="16.5" customHeight="1">
      <c r="A116" s="40"/>
      <c r="B116" s="41"/>
      <c r="C116" s="198" t="s">
        <v>151</v>
      </c>
      <c r="D116" s="198" t="s">
        <v>153</v>
      </c>
      <c r="E116" s="199" t="s">
        <v>2775</v>
      </c>
      <c r="F116" s="200" t="s">
        <v>2776</v>
      </c>
      <c r="G116" s="201" t="s">
        <v>485</v>
      </c>
      <c r="H116" s="202">
        <v>1.8100000000000001</v>
      </c>
      <c r="I116" s="203"/>
      <c r="J116" s="204">
        <f>ROUND(I116*H116,2)</f>
        <v>0</v>
      </c>
      <c r="K116" s="200" t="s">
        <v>486</v>
      </c>
      <c r="L116" s="46"/>
      <c r="M116" s="205" t="s">
        <v>19</v>
      </c>
      <c r="N116" s="206" t="s">
        <v>47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151</v>
      </c>
      <c r="AT116" s="209" t="s">
        <v>153</v>
      </c>
      <c r="AU116" s="209" t="s">
        <v>86</v>
      </c>
      <c r="AY116" s="19" t="s">
        <v>152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84</v>
      </c>
      <c r="BK116" s="210">
        <f>ROUND(I116*H116,2)</f>
        <v>0</v>
      </c>
      <c r="BL116" s="19" t="s">
        <v>151</v>
      </c>
      <c r="BM116" s="209" t="s">
        <v>2777</v>
      </c>
    </row>
    <row r="117" s="2" customFormat="1">
      <c r="A117" s="40"/>
      <c r="B117" s="41"/>
      <c r="C117" s="42"/>
      <c r="D117" s="229" t="s">
        <v>488</v>
      </c>
      <c r="E117" s="42"/>
      <c r="F117" s="230" t="s">
        <v>2778</v>
      </c>
      <c r="G117" s="42"/>
      <c r="H117" s="42"/>
      <c r="I117" s="213"/>
      <c r="J117" s="42"/>
      <c r="K117" s="42"/>
      <c r="L117" s="46"/>
      <c r="M117" s="214"/>
      <c r="N117" s="21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488</v>
      </c>
      <c r="AU117" s="19" t="s">
        <v>86</v>
      </c>
    </row>
    <row r="118" s="2" customFormat="1" ht="16.5" customHeight="1">
      <c r="A118" s="40"/>
      <c r="B118" s="41"/>
      <c r="C118" s="198" t="s">
        <v>170</v>
      </c>
      <c r="D118" s="198" t="s">
        <v>153</v>
      </c>
      <c r="E118" s="199" t="s">
        <v>2779</v>
      </c>
      <c r="F118" s="200" t="s">
        <v>2780</v>
      </c>
      <c r="G118" s="201" t="s">
        <v>485</v>
      </c>
      <c r="H118" s="202">
        <v>3.2400000000000002</v>
      </c>
      <c r="I118" s="203"/>
      <c r="J118" s="204">
        <f>ROUND(I118*H118,2)</f>
        <v>0</v>
      </c>
      <c r="K118" s="200" t="s">
        <v>486</v>
      </c>
      <c r="L118" s="46"/>
      <c r="M118" s="205" t="s">
        <v>19</v>
      </c>
      <c r="N118" s="206" t="s">
        <v>47</v>
      </c>
      <c r="O118" s="86"/>
      <c r="P118" s="207">
        <f>O118*H118</f>
        <v>0</v>
      </c>
      <c r="Q118" s="207">
        <v>0.00346</v>
      </c>
      <c r="R118" s="207">
        <f>Q118*H118</f>
        <v>0.011210400000000001</v>
      </c>
      <c r="S118" s="207">
        <v>0</v>
      </c>
      <c r="T118" s="20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151</v>
      </c>
      <c r="AT118" s="209" t="s">
        <v>153</v>
      </c>
      <c r="AU118" s="209" t="s">
        <v>86</v>
      </c>
      <c r="AY118" s="19" t="s">
        <v>152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84</v>
      </c>
      <c r="BK118" s="210">
        <f>ROUND(I118*H118,2)</f>
        <v>0</v>
      </c>
      <c r="BL118" s="19" t="s">
        <v>151</v>
      </c>
      <c r="BM118" s="209" t="s">
        <v>2781</v>
      </c>
    </row>
    <row r="119" s="2" customFormat="1">
      <c r="A119" s="40"/>
      <c r="B119" s="41"/>
      <c r="C119" s="42"/>
      <c r="D119" s="229" t="s">
        <v>488</v>
      </c>
      <c r="E119" s="42"/>
      <c r="F119" s="230" t="s">
        <v>2782</v>
      </c>
      <c r="G119" s="42"/>
      <c r="H119" s="42"/>
      <c r="I119" s="213"/>
      <c r="J119" s="42"/>
      <c r="K119" s="42"/>
      <c r="L119" s="46"/>
      <c r="M119" s="214"/>
      <c r="N119" s="21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488</v>
      </c>
      <c r="AU119" s="19" t="s">
        <v>86</v>
      </c>
    </row>
    <row r="120" s="2" customFormat="1">
      <c r="A120" s="40"/>
      <c r="B120" s="41"/>
      <c r="C120" s="42"/>
      <c r="D120" s="211" t="s">
        <v>394</v>
      </c>
      <c r="E120" s="42"/>
      <c r="F120" s="212" t="s">
        <v>2772</v>
      </c>
      <c r="G120" s="42"/>
      <c r="H120" s="42"/>
      <c r="I120" s="213"/>
      <c r="J120" s="42"/>
      <c r="K120" s="42"/>
      <c r="L120" s="46"/>
      <c r="M120" s="214"/>
      <c r="N120" s="21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394</v>
      </c>
      <c r="AU120" s="19" t="s">
        <v>86</v>
      </c>
    </row>
    <row r="121" s="13" customFormat="1">
      <c r="A121" s="13"/>
      <c r="B121" s="231"/>
      <c r="C121" s="232"/>
      <c r="D121" s="211" t="s">
        <v>490</v>
      </c>
      <c r="E121" s="233" t="s">
        <v>19</v>
      </c>
      <c r="F121" s="234" t="s">
        <v>2757</v>
      </c>
      <c r="G121" s="232"/>
      <c r="H121" s="233" t="s">
        <v>19</v>
      </c>
      <c r="I121" s="235"/>
      <c r="J121" s="232"/>
      <c r="K121" s="232"/>
      <c r="L121" s="236"/>
      <c r="M121" s="237"/>
      <c r="N121" s="238"/>
      <c r="O121" s="238"/>
      <c r="P121" s="238"/>
      <c r="Q121" s="238"/>
      <c r="R121" s="238"/>
      <c r="S121" s="238"/>
      <c r="T121" s="23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0" t="s">
        <v>490</v>
      </c>
      <c r="AU121" s="240" t="s">
        <v>86</v>
      </c>
      <c r="AV121" s="13" t="s">
        <v>84</v>
      </c>
      <c r="AW121" s="13" t="s">
        <v>37</v>
      </c>
      <c r="AX121" s="13" t="s">
        <v>76</v>
      </c>
      <c r="AY121" s="240" t="s">
        <v>152</v>
      </c>
    </row>
    <row r="122" s="14" customFormat="1">
      <c r="A122" s="14"/>
      <c r="B122" s="241"/>
      <c r="C122" s="242"/>
      <c r="D122" s="211" t="s">
        <v>490</v>
      </c>
      <c r="E122" s="243" t="s">
        <v>19</v>
      </c>
      <c r="F122" s="244" t="s">
        <v>2783</v>
      </c>
      <c r="G122" s="242"/>
      <c r="H122" s="245">
        <v>3.2400000000000002</v>
      </c>
      <c r="I122" s="246"/>
      <c r="J122" s="242"/>
      <c r="K122" s="242"/>
      <c r="L122" s="247"/>
      <c r="M122" s="248"/>
      <c r="N122" s="249"/>
      <c r="O122" s="249"/>
      <c r="P122" s="249"/>
      <c r="Q122" s="249"/>
      <c r="R122" s="249"/>
      <c r="S122" s="249"/>
      <c r="T122" s="25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1" t="s">
        <v>490</v>
      </c>
      <c r="AU122" s="251" t="s">
        <v>86</v>
      </c>
      <c r="AV122" s="14" t="s">
        <v>86</v>
      </c>
      <c r="AW122" s="14" t="s">
        <v>37</v>
      </c>
      <c r="AX122" s="14" t="s">
        <v>84</v>
      </c>
      <c r="AY122" s="251" t="s">
        <v>152</v>
      </c>
    </row>
    <row r="123" s="2" customFormat="1" ht="16.5" customHeight="1">
      <c r="A123" s="40"/>
      <c r="B123" s="41"/>
      <c r="C123" s="198" t="s">
        <v>174</v>
      </c>
      <c r="D123" s="198" t="s">
        <v>153</v>
      </c>
      <c r="E123" s="199" t="s">
        <v>2784</v>
      </c>
      <c r="F123" s="200" t="s">
        <v>2785</v>
      </c>
      <c r="G123" s="201" t="s">
        <v>485</v>
      </c>
      <c r="H123" s="202">
        <v>3.2400000000000002</v>
      </c>
      <c r="I123" s="203"/>
      <c r="J123" s="204">
        <f>ROUND(I123*H123,2)</f>
        <v>0</v>
      </c>
      <c r="K123" s="200" t="s">
        <v>486</v>
      </c>
      <c r="L123" s="46"/>
      <c r="M123" s="205" t="s">
        <v>19</v>
      </c>
      <c r="N123" s="206" t="s">
        <v>47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151</v>
      </c>
      <c r="AT123" s="209" t="s">
        <v>153</v>
      </c>
      <c r="AU123" s="209" t="s">
        <v>86</v>
      </c>
      <c r="AY123" s="19" t="s">
        <v>152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84</v>
      </c>
      <c r="BK123" s="210">
        <f>ROUND(I123*H123,2)</f>
        <v>0</v>
      </c>
      <c r="BL123" s="19" t="s">
        <v>151</v>
      </c>
      <c r="BM123" s="209" t="s">
        <v>2786</v>
      </c>
    </row>
    <row r="124" s="2" customFormat="1">
      <c r="A124" s="40"/>
      <c r="B124" s="41"/>
      <c r="C124" s="42"/>
      <c r="D124" s="229" t="s">
        <v>488</v>
      </c>
      <c r="E124" s="42"/>
      <c r="F124" s="230" t="s">
        <v>2787</v>
      </c>
      <c r="G124" s="42"/>
      <c r="H124" s="42"/>
      <c r="I124" s="213"/>
      <c r="J124" s="42"/>
      <c r="K124" s="42"/>
      <c r="L124" s="46"/>
      <c r="M124" s="214"/>
      <c r="N124" s="215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488</v>
      </c>
      <c r="AU124" s="19" t="s">
        <v>86</v>
      </c>
    </row>
    <row r="125" s="2" customFormat="1" ht="24.15" customHeight="1">
      <c r="A125" s="40"/>
      <c r="B125" s="41"/>
      <c r="C125" s="198" t="s">
        <v>178</v>
      </c>
      <c r="D125" s="198" t="s">
        <v>153</v>
      </c>
      <c r="E125" s="199" t="s">
        <v>2788</v>
      </c>
      <c r="F125" s="200" t="s">
        <v>2789</v>
      </c>
      <c r="G125" s="201" t="s">
        <v>558</v>
      </c>
      <c r="H125" s="202">
        <v>0.151</v>
      </c>
      <c r="I125" s="203"/>
      <c r="J125" s="204">
        <f>ROUND(I125*H125,2)</f>
        <v>0</v>
      </c>
      <c r="K125" s="200" t="s">
        <v>486</v>
      </c>
      <c r="L125" s="46"/>
      <c r="M125" s="205" t="s">
        <v>19</v>
      </c>
      <c r="N125" s="206" t="s">
        <v>47</v>
      </c>
      <c r="O125" s="86"/>
      <c r="P125" s="207">
        <f>O125*H125</f>
        <v>0</v>
      </c>
      <c r="Q125" s="207">
        <v>1.04922</v>
      </c>
      <c r="R125" s="207">
        <f>Q125*H125</f>
        <v>0.15843222000000001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151</v>
      </c>
      <c r="AT125" s="209" t="s">
        <v>153</v>
      </c>
      <c r="AU125" s="209" t="s">
        <v>86</v>
      </c>
      <c r="AY125" s="19" t="s">
        <v>152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84</v>
      </c>
      <c r="BK125" s="210">
        <f>ROUND(I125*H125,2)</f>
        <v>0</v>
      </c>
      <c r="BL125" s="19" t="s">
        <v>151</v>
      </c>
      <c r="BM125" s="209" t="s">
        <v>2790</v>
      </c>
    </row>
    <row r="126" s="2" customFormat="1">
      <c r="A126" s="40"/>
      <c r="B126" s="41"/>
      <c r="C126" s="42"/>
      <c r="D126" s="229" t="s">
        <v>488</v>
      </c>
      <c r="E126" s="42"/>
      <c r="F126" s="230" t="s">
        <v>2791</v>
      </c>
      <c r="G126" s="42"/>
      <c r="H126" s="42"/>
      <c r="I126" s="213"/>
      <c r="J126" s="42"/>
      <c r="K126" s="42"/>
      <c r="L126" s="46"/>
      <c r="M126" s="214"/>
      <c r="N126" s="21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488</v>
      </c>
      <c r="AU126" s="19" t="s">
        <v>86</v>
      </c>
    </row>
    <row r="127" s="13" customFormat="1">
      <c r="A127" s="13"/>
      <c r="B127" s="231"/>
      <c r="C127" s="232"/>
      <c r="D127" s="211" t="s">
        <v>490</v>
      </c>
      <c r="E127" s="233" t="s">
        <v>19</v>
      </c>
      <c r="F127" s="234" t="s">
        <v>2763</v>
      </c>
      <c r="G127" s="232"/>
      <c r="H127" s="233" t="s">
        <v>19</v>
      </c>
      <c r="I127" s="235"/>
      <c r="J127" s="232"/>
      <c r="K127" s="232"/>
      <c r="L127" s="236"/>
      <c r="M127" s="237"/>
      <c r="N127" s="238"/>
      <c r="O127" s="238"/>
      <c r="P127" s="238"/>
      <c r="Q127" s="238"/>
      <c r="R127" s="238"/>
      <c r="S127" s="238"/>
      <c r="T127" s="23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0" t="s">
        <v>490</v>
      </c>
      <c r="AU127" s="240" t="s">
        <v>86</v>
      </c>
      <c r="AV127" s="13" t="s">
        <v>84</v>
      </c>
      <c r="AW127" s="13" t="s">
        <v>37</v>
      </c>
      <c r="AX127" s="13" t="s">
        <v>76</v>
      </c>
      <c r="AY127" s="240" t="s">
        <v>152</v>
      </c>
    </row>
    <row r="128" s="14" customFormat="1">
      <c r="A128" s="14"/>
      <c r="B128" s="241"/>
      <c r="C128" s="242"/>
      <c r="D128" s="211" t="s">
        <v>490</v>
      </c>
      <c r="E128" s="243" t="s">
        <v>19</v>
      </c>
      <c r="F128" s="244" t="s">
        <v>2764</v>
      </c>
      <c r="G128" s="242"/>
      <c r="H128" s="245">
        <v>0.11600000000000001</v>
      </c>
      <c r="I128" s="246"/>
      <c r="J128" s="242"/>
      <c r="K128" s="242"/>
      <c r="L128" s="247"/>
      <c r="M128" s="248"/>
      <c r="N128" s="249"/>
      <c r="O128" s="249"/>
      <c r="P128" s="249"/>
      <c r="Q128" s="249"/>
      <c r="R128" s="249"/>
      <c r="S128" s="249"/>
      <c r="T128" s="25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1" t="s">
        <v>490</v>
      </c>
      <c r="AU128" s="251" t="s">
        <v>86</v>
      </c>
      <c r="AV128" s="14" t="s">
        <v>86</v>
      </c>
      <c r="AW128" s="14" t="s">
        <v>37</v>
      </c>
      <c r="AX128" s="14" t="s">
        <v>76</v>
      </c>
      <c r="AY128" s="251" t="s">
        <v>152</v>
      </c>
    </row>
    <row r="129" s="13" customFormat="1">
      <c r="A129" s="13"/>
      <c r="B129" s="231"/>
      <c r="C129" s="232"/>
      <c r="D129" s="211" t="s">
        <v>490</v>
      </c>
      <c r="E129" s="233" t="s">
        <v>19</v>
      </c>
      <c r="F129" s="234" t="s">
        <v>2765</v>
      </c>
      <c r="G129" s="232"/>
      <c r="H129" s="233" t="s">
        <v>19</v>
      </c>
      <c r="I129" s="235"/>
      <c r="J129" s="232"/>
      <c r="K129" s="232"/>
      <c r="L129" s="236"/>
      <c r="M129" s="237"/>
      <c r="N129" s="238"/>
      <c r="O129" s="238"/>
      <c r="P129" s="238"/>
      <c r="Q129" s="238"/>
      <c r="R129" s="238"/>
      <c r="S129" s="238"/>
      <c r="T129" s="23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0" t="s">
        <v>490</v>
      </c>
      <c r="AU129" s="240" t="s">
        <v>86</v>
      </c>
      <c r="AV129" s="13" t="s">
        <v>84</v>
      </c>
      <c r="AW129" s="13" t="s">
        <v>37</v>
      </c>
      <c r="AX129" s="13" t="s">
        <v>76</v>
      </c>
      <c r="AY129" s="240" t="s">
        <v>152</v>
      </c>
    </row>
    <row r="130" s="14" customFormat="1">
      <c r="A130" s="14"/>
      <c r="B130" s="241"/>
      <c r="C130" s="242"/>
      <c r="D130" s="211" t="s">
        <v>490</v>
      </c>
      <c r="E130" s="243" t="s">
        <v>19</v>
      </c>
      <c r="F130" s="244" t="s">
        <v>2766</v>
      </c>
      <c r="G130" s="242"/>
      <c r="H130" s="245">
        <v>0.096000000000000002</v>
      </c>
      <c r="I130" s="246"/>
      <c r="J130" s="242"/>
      <c r="K130" s="242"/>
      <c r="L130" s="247"/>
      <c r="M130" s="248"/>
      <c r="N130" s="249"/>
      <c r="O130" s="249"/>
      <c r="P130" s="249"/>
      <c r="Q130" s="249"/>
      <c r="R130" s="249"/>
      <c r="S130" s="249"/>
      <c r="T130" s="25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1" t="s">
        <v>490</v>
      </c>
      <c r="AU130" s="251" t="s">
        <v>86</v>
      </c>
      <c r="AV130" s="14" t="s">
        <v>86</v>
      </c>
      <c r="AW130" s="14" t="s">
        <v>37</v>
      </c>
      <c r="AX130" s="14" t="s">
        <v>76</v>
      </c>
      <c r="AY130" s="251" t="s">
        <v>152</v>
      </c>
    </row>
    <row r="131" s="13" customFormat="1">
      <c r="A131" s="13"/>
      <c r="B131" s="231"/>
      <c r="C131" s="232"/>
      <c r="D131" s="211" t="s">
        <v>490</v>
      </c>
      <c r="E131" s="233" t="s">
        <v>19</v>
      </c>
      <c r="F131" s="234" t="s">
        <v>2757</v>
      </c>
      <c r="G131" s="232"/>
      <c r="H131" s="233" t="s">
        <v>19</v>
      </c>
      <c r="I131" s="235"/>
      <c r="J131" s="232"/>
      <c r="K131" s="232"/>
      <c r="L131" s="236"/>
      <c r="M131" s="237"/>
      <c r="N131" s="238"/>
      <c r="O131" s="238"/>
      <c r="P131" s="238"/>
      <c r="Q131" s="238"/>
      <c r="R131" s="238"/>
      <c r="S131" s="238"/>
      <c r="T131" s="23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0" t="s">
        <v>490</v>
      </c>
      <c r="AU131" s="240" t="s">
        <v>86</v>
      </c>
      <c r="AV131" s="13" t="s">
        <v>84</v>
      </c>
      <c r="AW131" s="13" t="s">
        <v>37</v>
      </c>
      <c r="AX131" s="13" t="s">
        <v>76</v>
      </c>
      <c r="AY131" s="240" t="s">
        <v>152</v>
      </c>
    </row>
    <row r="132" s="14" customFormat="1">
      <c r="A132" s="14"/>
      <c r="B132" s="241"/>
      <c r="C132" s="242"/>
      <c r="D132" s="211" t="s">
        <v>490</v>
      </c>
      <c r="E132" s="243" t="s">
        <v>19</v>
      </c>
      <c r="F132" s="244" t="s">
        <v>2767</v>
      </c>
      <c r="G132" s="242"/>
      <c r="H132" s="245">
        <v>1.6799999999999999</v>
      </c>
      <c r="I132" s="246"/>
      <c r="J132" s="242"/>
      <c r="K132" s="242"/>
      <c r="L132" s="247"/>
      <c r="M132" s="248"/>
      <c r="N132" s="249"/>
      <c r="O132" s="249"/>
      <c r="P132" s="249"/>
      <c r="Q132" s="249"/>
      <c r="R132" s="249"/>
      <c r="S132" s="249"/>
      <c r="T132" s="25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1" t="s">
        <v>490</v>
      </c>
      <c r="AU132" s="251" t="s">
        <v>86</v>
      </c>
      <c r="AV132" s="14" t="s">
        <v>86</v>
      </c>
      <c r="AW132" s="14" t="s">
        <v>37</v>
      </c>
      <c r="AX132" s="14" t="s">
        <v>76</v>
      </c>
      <c r="AY132" s="251" t="s">
        <v>152</v>
      </c>
    </row>
    <row r="133" s="16" customFormat="1">
      <c r="A133" s="16"/>
      <c r="B133" s="263"/>
      <c r="C133" s="264"/>
      <c r="D133" s="211" t="s">
        <v>490</v>
      </c>
      <c r="E133" s="265" t="s">
        <v>19</v>
      </c>
      <c r="F133" s="266" t="s">
        <v>518</v>
      </c>
      <c r="G133" s="264"/>
      <c r="H133" s="267">
        <v>1.8919999999999999</v>
      </c>
      <c r="I133" s="268"/>
      <c r="J133" s="264"/>
      <c r="K133" s="264"/>
      <c r="L133" s="269"/>
      <c r="M133" s="270"/>
      <c r="N133" s="271"/>
      <c r="O133" s="271"/>
      <c r="P133" s="271"/>
      <c r="Q133" s="271"/>
      <c r="R133" s="271"/>
      <c r="S133" s="271"/>
      <c r="T133" s="272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73" t="s">
        <v>490</v>
      </c>
      <c r="AU133" s="273" t="s">
        <v>86</v>
      </c>
      <c r="AV133" s="16" t="s">
        <v>163</v>
      </c>
      <c r="AW133" s="16" t="s">
        <v>37</v>
      </c>
      <c r="AX133" s="16" t="s">
        <v>76</v>
      </c>
      <c r="AY133" s="273" t="s">
        <v>152</v>
      </c>
    </row>
    <row r="134" s="14" customFormat="1">
      <c r="A134" s="14"/>
      <c r="B134" s="241"/>
      <c r="C134" s="242"/>
      <c r="D134" s="211" t="s">
        <v>490</v>
      </c>
      <c r="E134" s="243" t="s">
        <v>19</v>
      </c>
      <c r="F134" s="244" t="s">
        <v>2792</v>
      </c>
      <c r="G134" s="242"/>
      <c r="H134" s="245">
        <v>0.151</v>
      </c>
      <c r="I134" s="246"/>
      <c r="J134" s="242"/>
      <c r="K134" s="242"/>
      <c r="L134" s="247"/>
      <c r="M134" s="248"/>
      <c r="N134" s="249"/>
      <c r="O134" s="249"/>
      <c r="P134" s="249"/>
      <c r="Q134" s="249"/>
      <c r="R134" s="249"/>
      <c r="S134" s="249"/>
      <c r="T134" s="25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1" t="s">
        <v>490</v>
      </c>
      <c r="AU134" s="251" t="s">
        <v>86</v>
      </c>
      <c r="AV134" s="14" t="s">
        <v>86</v>
      </c>
      <c r="AW134" s="14" t="s">
        <v>37</v>
      </c>
      <c r="AX134" s="14" t="s">
        <v>84</v>
      </c>
      <c r="AY134" s="251" t="s">
        <v>152</v>
      </c>
    </row>
    <row r="135" s="2" customFormat="1" ht="16.5" customHeight="1">
      <c r="A135" s="40"/>
      <c r="B135" s="41"/>
      <c r="C135" s="198" t="s">
        <v>182</v>
      </c>
      <c r="D135" s="198" t="s">
        <v>153</v>
      </c>
      <c r="E135" s="199" t="s">
        <v>2793</v>
      </c>
      <c r="F135" s="200" t="s">
        <v>2794</v>
      </c>
      <c r="G135" s="201" t="s">
        <v>485</v>
      </c>
      <c r="H135" s="202">
        <v>9.0540000000000003</v>
      </c>
      <c r="I135" s="203"/>
      <c r="J135" s="204">
        <f>ROUND(I135*H135,2)</f>
        <v>0</v>
      </c>
      <c r="K135" s="200" t="s">
        <v>157</v>
      </c>
      <c r="L135" s="46"/>
      <c r="M135" s="205" t="s">
        <v>19</v>
      </c>
      <c r="N135" s="206" t="s">
        <v>47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151</v>
      </c>
      <c r="AT135" s="209" t="s">
        <v>153</v>
      </c>
      <c r="AU135" s="209" t="s">
        <v>86</v>
      </c>
      <c r="AY135" s="19" t="s">
        <v>152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84</v>
      </c>
      <c r="BK135" s="210">
        <f>ROUND(I135*H135,2)</f>
        <v>0</v>
      </c>
      <c r="BL135" s="19" t="s">
        <v>151</v>
      </c>
      <c r="BM135" s="209" t="s">
        <v>2795</v>
      </c>
    </row>
    <row r="136" s="13" customFormat="1">
      <c r="A136" s="13"/>
      <c r="B136" s="231"/>
      <c r="C136" s="232"/>
      <c r="D136" s="211" t="s">
        <v>490</v>
      </c>
      <c r="E136" s="233" t="s">
        <v>19</v>
      </c>
      <c r="F136" s="234" t="s">
        <v>2757</v>
      </c>
      <c r="G136" s="232"/>
      <c r="H136" s="233" t="s">
        <v>19</v>
      </c>
      <c r="I136" s="235"/>
      <c r="J136" s="232"/>
      <c r="K136" s="232"/>
      <c r="L136" s="236"/>
      <c r="M136" s="237"/>
      <c r="N136" s="238"/>
      <c r="O136" s="238"/>
      <c r="P136" s="238"/>
      <c r="Q136" s="238"/>
      <c r="R136" s="238"/>
      <c r="S136" s="238"/>
      <c r="T136" s="23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0" t="s">
        <v>490</v>
      </c>
      <c r="AU136" s="240" t="s">
        <v>86</v>
      </c>
      <c r="AV136" s="13" t="s">
        <v>84</v>
      </c>
      <c r="AW136" s="13" t="s">
        <v>37</v>
      </c>
      <c r="AX136" s="13" t="s">
        <v>76</v>
      </c>
      <c r="AY136" s="240" t="s">
        <v>152</v>
      </c>
    </row>
    <row r="137" s="14" customFormat="1">
      <c r="A137" s="14"/>
      <c r="B137" s="241"/>
      <c r="C137" s="242"/>
      <c r="D137" s="211" t="s">
        <v>490</v>
      </c>
      <c r="E137" s="243" t="s">
        <v>19</v>
      </c>
      <c r="F137" s="244" t="s">
        <v>2796</v>
      </c>
      <c r="G137" s="242"/>
      <c r="H137" s="245">
        <v>9.0540000000000003</v>
      </c>
      <c r="I137" s="246"/>
      <c r="J137" s="242"/>
      <c r="K137" s="242"/>
      <c r="L137" s="247"/>
      <c r="M137" s="248"/>
      <c r="N137" s="249"/>
      <c r="O137" s="249"/>
      <c r="P137" s="249"/>
      <c r="Q137" s="249"/>
      <c r="R137" s="249"/>
      <c r="S137" s="249"/>
      <c r="T137" s="25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1" t="s">
        <v>490</v>
      </c>
      <c r="AU137" s="251" t="s">
        <v>86</v>
      </c>
      <c r="AV137" s="14" t="s">
        <v>86</v>
      </c>
      <c r="AW137" s="14" t="s">
        <v>37</v>
      </c>
      <c r="AX137" s="14" t="s">
        <v>84</v>
      </c>
      <c r="AY137" s="251" t="s">
        <v>152</v>
      </c>
    </row>
    <row r="138" s="11" customFormat="1" ht="22.8" customHeight="1">
      <c r="A138" s="11"/>
      <c r="B138" s="184"/>
      <c r="C138" s="185"/>
      <c r="D138" s="186" t="s">
        <v>75</v>
      </c>
      <c r="E138" s="227" t="s">
        <v>182</v>
      </c>
      <c r="F138" s="227" t="s">
        <v>2559</v>
      </c>
      <c r="G138" s="185"/>
      <c r="H138" s="185"/>
      <c r="I138" s="188"/>
      <c r="J138" s="228">
        <f>BK138</f>
        <v>0</v>
      </c>
      <c r="K138" s="185"/>
      <c r="L138" s="190"/>
      <c r="M138" s="191"/>
      <c r="N138" s="192"/>
      <c r="O138" s="192"/>
      <c r="P138" s="193">
        <f>SUM(P139:P142)</f>
        <v>0</v>
      </c>
      <c r="Q138" s="192"/>
      <c r="R138" s="193">
        <f>SUM(R139:R142)</f>
        <v>0</v>
      </c>
      <c r="S138" s="192"/>
      <c r="T138" s="194">
        <f>SUM(T139:T142)</f>
        <v>0.10000000000000001</v>
      </c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R138" s="195" t="s">
        <v>84</v>
      </c>
      <c r="AT138" s="196" t="s">
        <v>75</v>
      </c>
      <c r="AU138" s="196" t="s">
        <v>84</v>
      </c>
      <c r="AY138" s="195" t="s">
        <v>152</v>
      </c>
      <c r="BK138" s="197">
        <f>SUM(BK139:BK142)</f>
        <v>0</v>
      </c>
    </row>
    <row r="139" s="2" customFormat="1" ht="16.5" customHeight="1">
      <c r="A139" s="40"/>
      <c r="B139" s="41"/>
      <c r="C139" s="198" t="s">
        <v>186</v>
      </c>
      <c r="D139" s="198" t="s">
        <v>153</v>
      </c>
      <c r="E139" s="199" t="s">
        <v>2594</v>
      </c>
      <c r="F139" s="200" t="s">
        <v>2595</v>
      </c>
      <c r="G139" s="201" t="s">
        <v>411</v>
      </c>
      <c r="H139" s="202">
        <v>1</v>
      </c>
      <c r="I139" s="203"/>
      <c r="J139" s="204">
        <f>ROUND(I139*H139,2)</f>
        <v>0</v>
      </c>
      <c r="K139" s="200" t="s">
        <v>486</v>
      </c>
      <c r="L139" s="46"/>
      <c r="M139" s="205" t="s">
        <v>19</v>
      </c>
      <c r="N139" s="206" t="s">
        <v>47</v>
      </c>
      <c r="O139" s="86"/>
      <c r="P139" s="207">
        <f>O139*H139</f>
        <v>0</v>
      </c>
      <c r="Q139" s="207">
        <v>0</v>
      </c>
      <c r="R139" s="207">
        <f>Q139*H139</f>
        <v>0</v>
      </c>
      <c r="S139" s="207">
        <v>0.10000000000000001</v>
      </c>
      <c r="T139" s="208">
        <f>S139*H139</f>
        <v>0.10000000000000001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151</v>
      </c>
      <c r="AT139" s="209" t="s">
        <v>153</v>
      </c>
      <c r="AU139" s="209" t="s">
        <v>86</v>
      </c>
      <c r="AY139" s="19" t="s">
        <v>152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9" t="s">
        <v>84</v>
      </c>
      <c r="BK139" s="210">
        <f>ROUND(I139*H139,2)</f>
        <v>0</v>
      </c>
      <c r="BL139" s="19" t="s">
        <v>151</v>
      </c>
      <c r="BM139" s="209" t="s">
        <v>2797</v>
      </c>
    </row>
    <row r="140" s="2" customFormat="1">
      <c r="A140" s="40"/>
      <c r="B140" s="41"/>
      <c r="C140" s="42"/>
      <c r="D140" s="229" t="s">
        <v>488</v>
      </c>
      <c r="E140" s="42"/>
      <c r="F140" s="230" t="s">
        <v>2597</v>
      </c>
      <c r="G140" s="42"/>
      <c r="H140" s="42"/>
      <c r="I140" s="213"/>
      <c r="J140" s="42"/>
      <c r="K140" s="42"/>
      <c r="L140" s="46"/>
      <c r="M140" s="214"/>
      <c r="N140" s="21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488</v>
      </c>
      <c r="AU140" s="19" t="s">
        <v>86</v>
      </c>
    </row>
    <row r="141" s="13" customFormat="1">
      <c r="A141" s="13"/>
      <c r="B141" s="231"/>
      <c r="C141" s="232"/>
      <c r="D141" s="211" t="s">
        <v>490</v>
      </c>
      <c r="E141" s="233" t="s">
        <v>19</v>
      </c>
      <c r="F141" s="234" t="s">
        <v>2798</v>
      </c>
      <c r="G141" s="232"/>
      <c r="H141" s="233" t="s">
        <v>19</v>
      </c>
      <c r="I141" s="235"/>
      <c r="J141" s="232"/>
      <c r="K141" s="232"/>
      <c r="L141" s="236"/>
      <c r="M141" s="237"/>
      <c r="N141" s="238"/>
      <c r="O141" s="238"/>
      <c r="P141" s="238"/>
      <c r="Q141" s="238"/>
      <c r="R141" s="238"/>
      <c r="S141" s="238"/>
      <c r="T141" s="23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0" t="s">
        <v>490</v>
      </c>
      <c r="AU141" s="240" t="s">
        <v>86</v>
      </c>
      <c r="AV141" s="13" t="s">
        <v>84</v>
      </c>
      <c r="AW141" s="13" t="s">
        <v>37</v>
      </c>
      <c r="AX141" s="13" t="s">
        <v>76</v>
      </c>
      <c r="AY141" s="240" t="s">
        <v>152</v>
      </c>
    </row>
    <row r="142" s="14" customFormat="1">
      <c r="A142" s="14"/>
      <c r="B142" s="241"/>
      <c r="C142" s="242"/>
      <c r="D142" s="211" t="s">
        <v>490</v>
      </c>
      <c r="E142" s="243" t="s">
        <v>19</v>
      </c>
      <c r="F142" s="244" t="s">
        <v>84</v>
      </c>
      <c r="G142" s="242"/>
      <c r="H142" s="245">
        <v>1</v>
      </c>
      <c r="I142" s="246"/>
      <c r="J142" s="242"/>
      <c r="K142" s="242"/>
      <c r="L142" s="247"/>
      <c r="M142" s="248"/>
      <c r="N142" s="249"/>
      <c r="O142" s="249"/>
      <c r="P142" s="249"/>
      <c r="Q142" s="249"/>
      <c r="R142" s="249"/>
      <c r="S142" s="249"/>
      <c r="T142" s="25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1" t="s">
        <v>490</v>
      </c>
      <c r="AU142" s="251" t="s">
        <v>86</v>
      </c>
      <c r="AV142" s="14" t="s">
        <v>86</v>
      </c>
      <c r="AW142" s="14" t="s">
        <v>37</v>
      </c>
      <c r="AX142" s="14" t="s">
        <v>84</v>
      </c>
      <c r="AY142" s="251" t="s">
        <v>152</v>
      </c>
    </row>
    <row r="143" s="11" customFormat="1" ht="22.8" customHeight="1">
      <c r="A143" s="11"/>
      <c r="B143" s="184"/>
      <c r="C143" s="185"/>
      <c r="D143" s="186" t="s">
        <v>75</v>
      </c>
      <c r="E143" s="227" t="s">
        <v>186</v>
      </c>
      <c r="F143" s="227" t="s">
        <v>2599</v>
      </c>
      <c r="G143" s="185"/>
      <c r="H143" s="185"/>
      <c r="I143" s="188"/>
      <c r="J143" s="228">
        <f>BK143</f>
        <v>0</v>
      </c>
      <c r="K143" s="185"/>
      <c r="L143" s="190"/>
      <c r="M143" s="191"/>
      <c r="N143" s="192"/>
      <c r="O143" s="192"/>
      <c r="P143" s="193">
        <f>SUM(P144:P151)</f>
        <v>0</v>
      </c>
      <c r="Q143" s="192"/>
      <c r="R143" s="193">
        <f>SUM(R144:R151)</f>
        <v>0</v>
      </c>
      <c r="S143" s="192"/>
      <c r="T143" s="194">
        <f>SUM(T144:T151)</f>
        <v>0</v>
      </c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R143" s="195" t="s">
        <v>84</v>
      </c>
      <c r="AT143" s="196" t="s">
        <v>75</v>
      </c>
      <c r="AU143" s="196" t="s">
        <v>84</v>
      </c>
      <c r="AY143" s="195" t="s">
        <v>152</v>
      </c>
      <c r="BK143" s="197">
        <f>SUM(BK144:BK151)</f>
        <v>0</v>
      </c>
    </row>
    <row r="144" s="2" customFormat="1" ht="24.15" customHeight="1">
      <c r="A144" s="40"/>
      <c r="B144" s="41"/>
      <c r="C144" s="198" t="s">
        <v>192</v>
      </c>
      <c r="D144" s="198" t="s">
        <v>153</v>
      </c>
      <c r="E144" s="199" t="s">
        <v>2799</v>
      </c>
      <c r="F144" s="200" t="s">
        <v>2800</v>
      </c>
      <c r="G144" s="201" t="s">
        <v>485</v>
      </c>
      <c r="H144" s="202">
        <v>105.115</v>
      </c>
      <c r="I144" s="203"/>
      <c r="J144" s="204">
        <f>ROUND(I144*H144,2)</f>
        <v>0</v>
      </c>
      <c r="K144" s="200" t="s">
        <v>157</v>
      </c>
      <c r="L144" s="46"/>
      <c r="M144" s="205" t="s">
        <v>19</v>
      </c>
      <c r="N144" s="206" t="s">
        <v>47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151</v>
      </c>
      <c r="AT144" s="209" t="s">
        <v>153</v>
      </c>
      <c r="AU144" s="209" t="s">
        <v>86</v>
      </c>
      <c r="AY144" s="19" t="s">
        <v>152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84</v>
      </c>
      <c r="BK144" s="210">
        <f>ROUND(I144*H144,2)</f>
        <v>0</v>
      </c>
      <c r="BL144" s="19" t="s">
        <v>151</v>
      </c>
      <c r="BM144" s="209" t="s">
        <v>2801</v>
      </c>
    </row>
    <row r="145" s="2" customFormat="1">
      <c r="A145" s="40"/>
      <c r="B145" s="41"/>
      <c r="C145" s="42"/>
      <c r="D145" s="211" t="s">
        <v>394</v>
      </c>
      <c r="E145" s="42"/>
      <c r="F145" s="212" t="s">
        <v>2802</v>
      </c>
      <c r="G145" s="42"/>
      <c r="H145" s="42"/>
      <c r="I145" s="213"/>
      <c r="J145" s="42"/>
      <c r="K145" s="42"/>
      <c r="L145" s="46"/>
      <c r="M145" s="214"/>
      <c r="N145" s="21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394</v>
      </c>
      <c r="AU145" s="19" t="s">
        <v>86</v>
      </c>
    </row>
    <row r="146" s="14" customFormat="1">
      <c r="A146" s="14"/>
      <c r="B146" s="241"/>
      <c r="C146" s="242"/>
      <c r="D146" s="211" t="s">
        <v>490</v>
      </c>
      <c r="E146" s="243" t="s">
        <v>19</v>
      </c>
      <c r="F146" s="244" t="s">
        <v>2803</v>
      </c>
      <c r="G146" s="242"/>
      <c r="H146" s="245">
        <v>105.115</v>
      </c>
      <c r="I146" s="246"/>
      <c r="J146" s="242"/>
      <c r="K146" s="242"/>
      <c r="L146" s="247"/>
      <c r="M146" s="248"/>
      <c r="N146" s="249"/>
      <c r="O146" s="249"/>
      <c r="P146" s="249"/>
      <c r="Q146" s="249"/>
      <c r="R146" s="249"/>
      <c r="S146" s="249"/>
      <c r="T146" s="25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1" t="s">
        <v>490</v>
      </c>
      <c r="AU146" s="251" t="s">
        <v>86</v>
      </c>
      <c r="AV146" s="14" t="s">
        <v>86</v>
      </c>
      <c r="AW146" s="14" t="s">
        <v>37</v>
      </c>
      <c r="AX146" s="14" t="s">
        <v>84</v>
      </c>
      <c r="AY146" s="251" t="s">
        <v>152</v>
      </c>
    </row>
    <row r="147" s="2" customFormat="1" ht="24.15" customHeight="1">
      <c r="A147" s="40"/>
      <c r="B147" s="41"/>
      <c r="C147" s="198" t="s">
        <v>197</v>
      </c>
      <c r="D147" s="198" t="s">
        <v>153</v>
      </c>
      <c r="E147" s="199" t="s">
        <v>2804</v>
      </c>
      <c r="F147" s="200" t="s">
        <v>2805</v>
      </c>
      <c r="G147" s="201" t="s">
        <v>485</v>
      </c>
      <c r="H147" s="202">
        <v>2.6400000000000001</v>
      </c>
      <c r="I147" s="203"/>
      <c r="J147" s="204">
        <f>ROUND(I147*H147,2)</f>
        <v>0</v>
      </c>
      <c r="K147" s="200" t="s">
        <v>157</v>
      </c>
      <c r="L147" s="46"/>
      <c r="M147" s="205" t="s">
        <v>19</v>
      </c>
      <c r="N147" s="206" t="s">
        <v>47</v>
      </c>
      <c r="O147" s="86"/>
      <c r="P147" s="207">
        <f>O147*H147</f>
        <v>0</v>
      </c>
      <c r="Q147" s="207">
        <v>0</v>
      </c>
      <c r="R147" s="207">
        <f>Q147*H147</f>
        <v>0</v>
      </c>
      <c r="S147" s="207">
        <v>0</v>
      </c>
      <c r="T147" s="20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09" t="s">
        <v>151</v>
      </c>
      <c r="AT147" s="209" t="s">
        <v>153</v>
      </c>
      <c r="AU147" s="209" t="s">
        <v>86</v>
      </c>
      <c r="AY147" s="19" t="s">
        <v>152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9" t="s">
        <v>84</v>
      </c>
      <c r="BK147" s="210">
        <f>ROUND(I147*H147,2)</f>
        <v>0</v>
      </c>
      <c r="BL147" s="19" t="s">
        <v>151</v>
      </c>
      <c r="BM147" s="209" t="s">
        <v>2806</v>
      </c>
    </row>
    <row r="148" s="2" customFormat="1">
      <c r="A148" s="40"/>
      <c r="B148" s="41"/>
      <c r="C148" s="42"/>
      <c r="D148" s="211" t="s">
        <v>394</v>
      </c>
      <c r="E148" s="42"/>
      <c r="F148" s="212" t="s">
        <v>2807</v>
      </c>
      <c r="G148" s="42"/>
      <c r="H148" s="42"/>
      <c r="I148" s="213"/>
      <c r="J148" s="42"/>
      <c r="K148" s="42"/>
      <c r="L148" s="46"/>
      <c r="M148" s="214"/>
      <c r="N148" s="215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394</v>
      </c>
      <c r="AU148" s="19" t="s">
        <v>86</v>
      </c>
    </row>
    <row r="149" s="14" customFormat="1">
      <c r="A149" s="14"/>
      <c r="B149" s="241"/>
      <c r="C149" s="242"/>
      <c r="D149" s="211" t="s">
        <v>490</v>
      </c>
      <c r="E149" s="243" t="s">
        <v>19</v>
      </c>
      <c r="F149" s="244" t="s">
        <v>2808</v>
      </c>
      <c r="G149" s="242"/>
      <c r="H149" s="245">
        <v>2.6400000000000001</v>
      </c>
      <c r="I149" s="246"/>
      <c r="J149" s="242"/>
      <c r="K149" s="242"/>
      <c r="L149" s="247"/>
      <c r="M149" s="248"/>
      <c r="N149" s="249"/>
      <c r="O149" s="249"/>
      <c r="P149" s="249"/>
      <c r="Q149" s="249"/>
      <c r="R149" s="249"/>
      <c r="S149" s="249"/>
      <c r="T149" s="25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1" t="s">
        <v>490</v>
      </c>
      <c r="AU149" s="251" t="s">
        <v>86</v>
      </c>
      <c r="AV149" s="14" t="s">
        <v>86</v>
      </c>
      <c r="AW149" s="14" t="s">
        <v>37</v>
      </c>
      <c r="AX149" s="14" t="s">
        <v>84</v>
      </c>
      <c r="AY149" s="251" t="s">
        <v>152</v>
      </c>
    </row>
    <row r="150" s="2" customFormat="1" ht="16.5" customHeight="1">
      <c r="A150" s="40"/>
      <c r="B150" s="41"/>
      <c r="C150" s="198" t="s">
        <v>201</v>
      </c>
      <c r="D150" s="198" t="s">
        <v>153</v>
      </c>
      <c r="E150" s="199" t="s">
        <v>2809</v>
      </c>
      <c r="F150" s="200" t="s">
        <v>2810</v>
      </c>
      <c r="G150" s="201" t="s">
        <v>388</v>
      </c>
      <c r="H150" s="202">
        <v>1</v>
      </c>
      <c r="I150" s="203"/>
      <c r="J150" s="204">
        <f>ROUND(I150*H150,2)</f>
        <v>0</v>
      </c>
      <c r="K150" s="200" t="s">
        <v>157</v>
      </c>
      <c r="L150" s="46"/>
      <c r="M150" s="205" t="s">
        <v>19</v>
      </c>
      <c r="N150" s="206" t="s">
        <v>47</v>
      </c>
      <c r="O150" s="86"/>
      <c r="P150" s="207">
        <f>O150*H150</f>
        <v>0</v>
      </c>
      <c r="Q150" s="207">
        <v>0</v>
      </c>
      <c r="R150" s="207">
        <f>Q150*H150</f>
        <v>0</v>
      </c>
      <c r="S150" s="207">
        <v>0</v>
      </c>
      <c r="T150" s="20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09" t="s">
        <v>151</v>
      </c>
      <c r="AT150" s="209" t="s">
        <v>153</v>
      </c>
      <c r="AU150" s="209" t="s">
        <v>86</v>
      </c>
      <c r="AY150" s="19" t="s">
        <v>152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9" t="s">
        <v>84</v>
      </c>
      <c r="BK150" s="210">
        <f>ROUND(I150*H150,2)</f>
        <v>0</v>
      </c>
      <c r="BL150" s="19" t="s">
        <v>151</v>
      </c>
      <c r="BM150" s="209" t="s">
        <v>2811</v>
      </c>
    </row>
    <row r="151" s="2" customFormat="1">
      <c r="A151" s="40"/>
      <c r="B151" s="41"/>
      <c r="C151" s="42"/>
      <c r="D151" s="211" t="s">
        <v>394</v>
      </c>
      <c r="E151" s="42"/>
      <c r="F151" s="212" t="s">
        <v>2807</v>
      </c>
      <c r="G151" s="42"/>
      <c r="H151" s="42"/>
      <c r="I151" s="213"/>
      <c r="J151" s="42"/>
      <c r="K151" s="42"/>
      <c r="L151" s="46"/>
      <c r="M151" s="214"/>
      <c r="N151" s="215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394</v>
      </c>
      <c r="AU151" s="19" t="s">
        <v>86</v>
      </c>
    </row>
    <row r="152" s="11" customFormat="1" ht="22.8" customHeight="1">
      <c r="A152" s="11"/>
      <c r="B152" s="184"/>
      <c r="C152" s="185"/>
      <c r="D152" s="186" t="s">
        <v>75</v>
      </c>
      <c r="E152" s="227" t="s">
        <v>822</v>
      </c>
      <c r="F152" s="227" t="s">
        <v>823</v>
      </c>
      <c r="G152" s="185"/>
      <c r="H152" s="185"/>
      <c r="I152" s="188"/>
      <c r="J152" s="228">
        <f>BK152</f>
        <v>0</v>
      </c>
      <c r="K152" s="185"/>
      <c r="L152" s="190"/>
      <c r="M152" s="191"/>
      <c r="N152" s="192"/>
      <c r="O152" s="192"/>
      <c r="P152" s="193">
        <f>SUM(P153:P166)</f>
        <v>0</v>
      </c>
      <c r="Q152" s="192"/>
      <c r="R152" s="193">
        <f>SUM(R153:R166)</f>
        <v>0</v>
      </c>
      <c r="S152" s="192"/>
      <c r="T152" s="194">
        <f>SUM(T153:T166)</f>
        <v>0.31459999999999999</v>
      </c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R152" s="195" t="s">
        <v>84</v>
      </c>
      <c r="AT152" s="196" t="s">
        <v>75</v>
      </c>
      <c r="AU152" s="196" t="s">
        <v>84</v>
      </c>
      <c r="AY152" s="195" t="s">
        <v>152</v>
      </c>
      <c r="BK152" s="197">
        <f>SUM(BK153:BK166)</f>
        <v>0</v>
      </c>
    </row>
    <row r="153" s="2" customFormat="1" ht="21.75" customHeight="1">
      <c r="A153" s="40"/>
      <c r="B153" s="41"/>
      <c r="C153" s="198" t="s">
        <v>205</v>
      </c>
      <c r="D153" s="198" t="s">
        <v>153</v>
      </c>
      <c r="E153" s="199" t="s">
        <v>2812</v>
      </c>
      <c r="F153" s="200" t="s">
        <v>2813</v>
      </c>
      <c r="G153" s="201" t="s">
        <v>388</v>
      </c>
      <c r="H153" s="202">
        <v>1</v>
      </c>
      <c r="I153" s="203"/>
      <c r="J153" s="204">
        <f>ROUND(I153*H153,2)</f>
        <v>0</v>
      </c>
      <c r="K153" s="200" t="s">
        <v>157</v>
      </c>
      <c r="L153" s="46"/>
      <c r="M153" s="205" t="s">
        <v>19</v>
      </c>
      <c r="N153" s="206" t="s">
        <v>47</v>
      </c>
      <c r="O153" s="86"/>
      <c r="P153" s="207">
        <f>O153*H153</f>
        <v>0</v>
      </c>
      <c r="Q153" s="207">
        <v>0</v>
      </c>
      <c r="R153" s="207">
        <f>Q153*H153</f>
        <v>0</v>
      </c>
      <c r="S153" s="207">
        <v>0</v>
      </c>
      <c r="T153" s="208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09" t="s">
        <v>151</v>
      </c>
      <c r="AT153" s="209" t="s">
        <v>153</v>
      </c>
      <c r="AU153" s="209" t="s">
        <v>86</v>
      </c>
      <c r="AY153" s="19" t="s">
        <v>152</v>
      </c>
      <c r="BE153" s="210">
        <f>IF(N153="základní",J153,0)</f>
        <v>0</v>
      </c>
      <c r="BF153" s="210">
        <f>IF(N153="snížená",J153,0)</f>
        <v>0</v>
      </c>
      <c r="BG153" s="210">
        <f>IF(N153="zákl. přenesená",J153,0)</f>
        <v>0</v>
      </c>
      <c r="BH153" s="210">
        <f>IF(N153="sníž. přenesená",J153,0)</f>
        <v>0</v>
      </c>
      <c r="BI153" s="210">
        <f>IF(N153="nulová",J153,0)</f>
        <v>0</v>
      </c>
      <c r="BJ153" s="19" t="s">
        <v>84</v>
      </c>
      <c r="BK153" s="210">
        <f>ROUND(I153*H153,2)</f>
        <v>0</v>
      </c>
      <c r="BL153" s="19" t="s">
        <v>151</v>
      </c>
      <c r="BM153" s="209" t="s">
        <v>2814</v>
      </c>
    </row>
    <row r="154" s="2" customFormat="1">
      <c r="A154" s="40"/>
      <c r="B154" s="41"/>
      <c r="C154" s="42"/>
      <c r="D154" s="211" t="s">
        <v>394</v>
      </c>
      <c r="E154" s="42"/>
      <c r="F154" s="212" t="s">
        <v>2815</v>
      </c>
      <c r="G154" s="42"/>
      <c r="H154" s="42"/>
      <c r="I154" s="213"/>
      <c r="J154" s="42"/>
      <c r="K154" s="42"/>
      <c r="L154" s="46"/>
      <c r="M154" s="214"/>
      <c r="N154" s="215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394</v>
      </c>
      <c r="AU154" s="19" t="s">
        <v>86</v>
      </c>
    </row>
    <row r="155" s="2" customFormat="1" ht="21.75" customHeight="1">
      <c r="A155" s="40"/>
      <c r="B155" s="41"/>
      <c r="C155" s="198" t="s">
        <v>209</v>
      </c>
      <c r="D155" s="198" t="s">
        <v>153</v>
      </c>
      <c r="E155" s="199" t="s">
        <v>2816</v>
      </c>
      <c r="F155" s="200" t="s">
        <v>2817</v>
      </c>
      <c r="G155" s="201" t="s">
        <v>388</v>
      </c>
      <c r="H155" s="202">
        <v>1</v>
      </c>
      <c r="I155" s="203"/>
      <c r="J155" s="204">
        <f>ROUND(I155*H155,2)</f>
        <v>0</v>
      </c>
      <c r="K155" s="200" t="s">
        <v>157</v>
      </c>
      <c r="L155" s="46"/>
      <c r="M155" s="205" t="s">
        <v>19</v>
      </c>
      <c r="N155" s="206" t="s">
        <v>47</v>
      </c>
      <c r="O155" s="8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09" t="s">
        <v>151</v>
      </c>
      <c r="AT155" s="209" t="s">
        <v>153</v>
      </c>
      <c r="AU155" s="209" t="s">
        <v>86</v>
      </c>
      <c r="AY155" s="19" t="s">
        <v>152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9" t="s">
        <v>84</v>
      </c>
      <c r="BK155" s="210">
        <f>ROUND(I155*H155,2)</f>
        <v>0</v>
      </c>
      <c r="BL155" s="19" t="s">
        <v>151</v>
      </c>
      <c r="BM155" s="209" t="s">
        <v>2818</v>
      </c>
    </row>
    <row r="156" s="2" customFormat="1">
      <c r="A156" s="40"/>
      <c r="B156" s="41"/>
      <c r="C156" s="42"/>
      <c r="D156" s="211" t="s">
        <v>394</v>
      </c>
      <c r="E156" s="42"/>
      <c r="F156" s="212" t="s">
        <v>2815</v>
      </c>
      <c r="G156" s="42"/>
      <c r="H156" s="42"/>
      <c r="I156" s="213"/>
      <c r="J156" s="42"/>
      <c r="K156" s="42"/>
      <c r="L156" s="46"/>
      <c r="M156" s="214"/>
      <c r="N156" s="215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394</v>
      </c>
      <c r="AU156" s="19" t="s">
        <v>86</v>
      </c>
    </row>
    <row r="157" s="2" customFormat="1" ht="24.15" customHeight="1">
      <c r="A157" s="40"/>
      <c r="B157" s="41"/>
      <c r="C157" s="198" t="s">
        <v>8</v>
      </c>
      <c r="D157" s="198" t="s">
        <v>153</v>
      </c>
      <c r="E157" s="199" t="s">
        <v>2819</v>
      </c>
      <c r="F157" s="200" t="s">
        <v>2820</v>
      </c>
      <c r="G157" s="201" t="s">
        <v>156</v>
      </c>
      <c r="H157" s="202">
        <v>39.665999999999997</v>
      </c>
      <c r="I157" s="203"/>
      <c r="J157" s="204">
        <f>ROUND(I157*H157,2)</f>
        <v>0</v>
      </c>
      <c r="K157" s="200" t="s">
        <v>157</v>
      </c>
      <c r="L157" s="46"/>
      <c r="M157" s="205" t="s">
        <v>19</v>
      </c>
      <c r="N157" s="206" t="s">
        <v>47</v>
      </c>
      <c r="O157" s="86"/>
      <c r="P157" s="207">
        <f>O157*H157</f>
        <v>0</v>
      </c>
      <c r="Q157" s="207">
        <v>0</v>
      </c>
      <c r="R157" s="207">
        <f>Q157*H157</f>
        <v>0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151</v>
      </c>
      <c r="AT157" s="209" t="s">
        <v>153</v>
      </c>
      <c r="AU157" s="209" t="s">
        <v>86</v>
      </c>
      <c r="AY157" s="19" t="s">
        <v>152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9" t="s">
        <v>84</v>
      </c>
      <c r="BK157" s="210">
        <f>ROUND(I157*H157,2)</f>
        <v>0</v>
      </c>
      <c r="BL157" s="19" t="s">
        <v>151</v>
      </c>
      <c r="BM157" s="209" t="s">
        <v>2821</v>
      </c>
    </row>
    <row r="158" s="2" customFormat="1">
      <c r="A158" s="40"/>
      <c r="B158" s="41"/>
      <c r="C158" s="42"/>
      <c r="D158" s="211" t="s">
        <v>394</v>
      </c>
      <c r="E158" s="42"/>
      <c r="F158" s="212" t="s">
        <v>2807</v>
      </c>
      <c r="G158" s="42"/>
      <c r="H158" s="42"/>
      <c r="I158" s="213"/>
      <c r="J158" s="42"/>
      <c r="K158" s="42"/>
      <c r="L158" s="46"/>
      <c r="M158" s="214"/>
      <c r="N158" s="21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394</v>
      </c>
      <c r="AU158" s="19" t="s">
        <v>86</v>
      </c>
    </row>
    <row r="159" s="14" customFormat="1">
      <c r="A159" s="14"/>
      <c r="B159" s="241"/>
      <c r="C159" s="242"/>
      <c r="D159" s="211" t="s">
        <v>490</v>
      </c>
      <c r="E159" s="243" t="s">
        <v>19</v>
      </c>
      <c r="F159" s="244" t="s">
        <v>2822</v>
      </c>
      <c r="G159" s="242"/>
      <c r="H159" s="245">
        <v>39.665999999999997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1" t="s">
        <v>490</v>
      </c>
      <c r="AU159" s="251" t="s">
        <v>86</v>
      </c>
      <c r="AV159" s="14" t="s">
        <v>86</v>
      </c>
      <c r="AW159" s="14" t="s">
        <v>37</v>
      </c>
      <c r="AX159" s="14" t="s">
        <v>84</v>
      </c>
      <c r="AY159" s="251" t="s">
        <v>152</v>
      </c>
    </row>
    <row r="160" s="2" customFormat="1" ht="16.5" customHeight="1">
      <c r="A160" s="40"/>
      <c r="B160" s="41"/>
      <c r="C160" s="198" t="s">
        <v>216</v>
      </c>
      <c r="D160" s="198" t="s">
        <v>153</v>
      </c>
      <c r="E160" s="199" t="s">
        <v>1168</v>
      </c>
      <c r="F160" s="200" t="s">
        <v>1169</v>
      </c>
      <c r="G160" s="201" t="s">
        <v>505</v>
      </c>
      <c r="H160" s="202">
        <v>0.14299999999999999</v>
      </c>
      <c r="I160" s="203"/>
      <c r="J160" s="204">
        <f>ROUND(I160*H160,2)</f>
        <v>0</v>
      </c>
      <c r="K160" s="200" t="s">
        <v>486</v>
      </c>
      <c r="L160" s="46"/>
      <c r="M160" s="205" t="s">
        <v>19</v>
      </c>
      <c r="N160" s="206" t="s">
        <v>47</v>
      </c>
      <c r="O160" s="86"/>
      <c r="P160" s="207">
        <f>O160*H160</f>
        <v>0</v>
      </c>
      <c r="Q160" s="207">
        <v>0</v>
      </c>
      <c r="R160" s="207">
        <f>Q160*H160</f>
        <v>0</v>
      </c>
      <c r="S160" s="207">
        <v>2.2000000000000002</v>
      </c>
      <c r="T160" s="208">
        <f>S160*H160</f>
        <v>0.31459999999999999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09" t="s">
        <v>151</v>
      </c>
      <c r="AT160" s="209" t="s">
        <v>153</v>
      </c>
      <c r="AU160" s="209" t="s">
        <v>86</v>
      </c>
      <c r="AY160" s="19" t="s">
        <v>152</v>
      </c>
      <c r="BE160" s="210">
        <f>IF(N160="základní",J160,0)</f>
        <v>0</v>
      </c>
      <c r="BF160" s="210">
        <f>IF(N160="snížená",J160,0)</f>
        <v>0</v>
      </c>
      <c r="BG160" s="210">
        <f>IF(N160="zákl. přenesená",J160,0)</f>
        <v>0</v>
      </c>
      <c r="BH160" s="210">
        <f>IF(N160="sníž. přenesená",J160,0)</f>
        <v>0</v>
      </c>
      <c r="BI160" s="210">
        <f>IF(N160="nulová",J160,0)</f>
        <v>0</v>
      </c>
      <c r="BJ160" s="19" t="s">
        <v>84</v>
      </c>
      <c r="BK160" s="210">
        <f>ROUND(I160*H160,2)</f>
        <v>0</v>
      </c>
      <c r="BL160" s="19" t="s">
        <v>151</v>
      </c>
      <c r="BM160" s="209" t="s">
        <v>2823</v>
      </c>
    </row>
    <row r="161" s="2" customFormat="1">
      <c r="A161" s="40"/>
      <c r="B161" s="41"/>
      <c r="C161" s="42"/>
      <c r="D161" s="229" t="s">
        <v>488</v>
      </c>
      <c r="E161" s="42"/>
      <c r="F161" s="230" t="s">
        <v>1171</v>
      </c>
      <c r="G161" s="42"/>
      <c r="H161" s="42"/>
      <c r="I161" s="213"/>
      <c r="J161" s="42"/>
      <c r="K161" s="42"/>
      <c r="L161" s="46"/>
      <c r="M161" s="214"/>
      <c r="N161" s="21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488</v>
      </c>
      <c r="AU161" s="19" t="s">
        <v>86</v>
      </c>
    </row>
    <row r="162" s="13" customFormat="1">
      <c r="A162" s="13"/>
      <c r="B162" s="231"/>
      <c r="C162" s="232"/>
      <c r="D162" s="211" t="s">
        <v>490</v>
      </c>
      <c r="E162" s="233" t="s">
        <v>19</v>
      </c>
      <c r="F162" s="234" t="s">
        <v>2824</v>
      </c>
      <c r="G162" s="232"/>
      <c r="H162" s="233" t="s">
        <v>19</v>
      </c>
      <c r="I162" s="235"/>
      <c r="J162" s="232"/>
      <c r="K162" s="232"/>
      <c r="L162" s="236"/>
      <c r="M162" s="237"/>
      <c r="N162" s="238"/>
      <c r="O162" s="238"/>
      <c r="P162" s="238"/>
      <c r="Q162" s="238"/>
      <c r="R162" s="238"/>
      <c r="S162" s="238"/>
      <c r="T162" s="23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0" t="s">
        <v>490</v>
      </c>
      <c r="AU162" s="240" t="s">
        <v>86</v>
      </c>
      <c r="AV162" s="13" t="s">
        <v>84</v>
      </c>
      <c r="AW162" s="13" t="s">
        <v>37</v>
      </c>
      <c r="AX162" s="13" t="s">
        <v>76</v>
      </c>
      <c r="AY162" s="240" t="s">
        <v>152</v>
      </c>
    </row>
    <row r="163" s="14" customFormat="1">
      <c r="A163" s="14"/>
      <c r="B163" s="241"/>
      <c r="C163" s="242"/>
      <c r="D163" s="211" t="s">
        <v>490</v>
      </c>
      <c r="E163" s="243" t="s">
        <v>19</v>
      </c>
      <c r="F163" s="244" t="s">
        <v>2825</v>
      </c>
      <c r="G163" s="242"/>
      <c r="H163" s="245">
        <v>0.047</v>
      </c>
      <c r="I163" s="246"/>
      <c r="J163" s="242"/>
      <c r="K163" s="242"/>
      <c r="L163" s="247"/>
      <c r="M163" s="248"/>
      <c r="N163" s="249"/>
      <c r="O163" s="249"/>
      <c r="P163" s="249"/>
      <c r="Q163" s="249"/>
      <c r="R163" s="249"/>
      <c r="S163" s="249"/>
      <c r="T163" s="25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1" t="s">
        <v>490</v>
      </c>
      <c r="AU163" s="251" t="s">
        <v>86</v>
      </c>
      <c r="AV163" s="14" t="s">
        <v>86</v>
      </c>
      <c r="AW163" s="14" t="s">
        <v>37</v>
      </c>
      <c r="AX163" s="14" t="s">
        <v>76</v>
      </c>
      <c r="AY163" s="251" t="s">
        <v>152</v>
      </c>
    </row>
    <row r="164" s="13" customFormat="1">
      <c r="A164" s="13"/>
      <c r="B164" s="231"/>
      <c r="C164" s="232"/>
      <c r="D164" s="211" t="s">
        <v>490</v>
      </c>
      <c r="E164" s="233" t="s">
        <v>19</v>
      </c>
      <c r="F164" s="234" t="s">
        <v>2798</v>
      </c>
      <c r="G164" s="232"/>
      <c r="H164" s="233" t="s">
        <v>19</v>
      </c>
      <c r="I164" s="235"/>
      <c r="J164" s="232"/>
      <c r="K164" s="232"/>
      <c r="L164" s="236"/>
      <c r="M164" s="237"/>
      <c r="N164" s="238"/>
      <c r="O164" s="238"/>
      <c r="P164" s="238"/>
      <c r="Q164" s="238"/>
      <c r="R164" s="238"/>
      <c r="S164" s="238"/>
      <c r="T164" s="23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0" t="s">
        <v>490</v>
      </c>
      <c r="AU164" s="240" t="s">
        <v>86</v>
      </c>
      <c r="AV164" s="13" t="s">
        <v>84</v>
      </c>
      <c r="AW164" s="13" t="s">
        <v>37</v>
      </c>
      <c r="AX164" s="13" t="s">
        <v>76</v>
      </c>
      <c r="AY164" s="240" t="s">
        <v>152</v>
      </c>
    </row>
    <row r="165" s="14" customFormat="1">
      <c r="A165" s="14"/>
      <c r="B165" s="241"/>
      <c r="C165" s="242"/>
      <c r="D165" s="211" t="s">
        <v>490</v>
      </c>
      <c r="E165" s="243" t="s">
        <v>19</v>
      </c>
      <c r="F165" s="244" t="s">
        <v>2766</v>
      </c>
      <c r="G165" s="242"/>
      <c r="H165" s="245">
        <v>0.096000000000000002</v>
      </c>
      <c r="I165" s="246"/>
      <c r="J165" s="242"/>
      <c r="K165" s="242"/>
      <c r="L165" s="247"/>
      <c r="M165" s="248"/>
      <c r="N165" s="249"/>
      <c r="O165" s="249"/>
      <c r="P165" s="249"/>
      <c r="Q165" s="249"/>
      <c r="R165" s="249"/>
      <c r="S165" s="249"/>
      <c r="T165" s="25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1" t="s">
        <v>490</v>
      </c>
      <c r="AU165" s="251" t="s">
        <v>86</v>
      </c>
      <c r="AV165" s="14" t="s">
        <v>86</v>
      </c>
      <c r="AW165" s="14" t="s">
        <v>37</v>
      </c>
      <c r="AX165" s="14" t="s">
        <v>76</v>
      </c>
      <c r="AY165" s="251" t="s">
        <v>152</v>
      </c>
    </row>
    <row r="166" s="15" customFormat="1">
      <c r="A166" s="15"/>
      <c r="B166" s="252"/>
      <c r="C166" s="253"/>
      <c r="D166" s="211" t="s">
        <v>490</v>
      </c>
      <c r="E166" s="254" t="s">
        <v>19</v>
      </c>
      <c r="F166" s="255" t="s">
        <v>502</v>
      </c>
      <c r="G166" s="253"/>
      <c r="H166" s="256">
        <v>0.14299999999999999</v>
      </c>
      <c r="I166" s="257"/>
      <c r="J166" s="253"/>
      <c r="K166" s="253"/>
      <c r="L166" s="258"/>
      <c r="M166" s="259"/>
      <c r="N166" s="260"/>
      <c r="O166" s="260"/>
      <c r="P166" s="260"/>
      <c r="Q166" s="260"/>
      <c r="R166" s="260"/>
      <c r="S166" s="260"/>
      <c r="T166" s="26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2" t="s">
        <v>490</v>
      </c>
      <c r="AU166" s="262" t="s">
        <v>86</v>
      </c>
      <c r="AV166" s="15" t="s">
        <v>151</v>
      </c>
      <c r="AW166" s="15" t="s">
        <v>37</v>
      </c>
      <c r="AX166" s="15" t="s">
        <v>84</v>
      </c>
      <c r="AY166" s="262" t="s">
        <v>152</v>
      </c>
    </row>
    <row r="167" s="11" customFormat="1" ht="22.8" customHeight="1">
      <c r="A167" s="11"/>
      <c r="B167" s="184"/>
      <c r="C167" s="185"/>
      <c r="D167" s="186" t="s">
        <v>75</v>
      </c>
      <c r="E167" s="227" t="s">
        <v>1474</v>
      </c>
      <c r="F167" s="227" t="s">
        <v>1475</v>
      </c>
      <c r="G167" s="185"/>
      <c r="H167" s="185"/>
      <c r="I167" s="188"/>
      <c r="J167" s="228">
        <f>BK167</f>
        <v>0</v>
      </c>
      <c r="K167" s="185"/>
      <c r="L167" s="190"/>
      <c r="M167" s="191"/>
      <c r="N167" s="192"/>
      <c r="O167" s="192"/>
      <c r="P167" s="193">
        <f>SUM(P168:P177)</f>
        <v>0</v>
      </c>
      <c r="Q167" s="192"/>
      <c r="R167" s="193">
        <f>SUM(R168:R177)</f>
        <v>0</v>
      </c>
      <c r="S167" s="192"/>
      <c r="T167" s="194">
        <f>SUM(T168:T177)</f>
        <v>0</v>
      </c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R167" s="195" t="s">
        <v>84</v>
      </c>
      <c r="AT167" s="196" t="s">
        <v>75</v>
      </c>
      <c r="AU167" s="196" t="s">
        <v>84</v>
      </c>
      <c r="AY167" s="195" t="s">
        <v>152</v>
      </c>
      <c r="BK167" s="197">
        <f>SUM(BK168:BK177)</f>
        <v>0</v>
      </c>
    </row>
    <row r="168" s="2" customFormat="1" ht="21.75" customHeight="1">
      <c r="A168" s="40"/>
      <c r="B168" s="41"/>
      <c r="C168" s="198" t="s">
        <v>220</v>
      </c>
      <c r="D168" s="198" t="s">
        <v>153</v>
      </c>
      <c r="E168" s="199" t="s">
        <v>1477</v>
      </c>
      <c r="F168" s="200" t="s">
        <v>1478</v>
      </c>
      <c r="G168" s="201" t="s">
        <v>558</v>
      </c>
      <c r="H168" s="202">
        <v>2.8719999999999999</v>
      </c>
      <c r="I168" s="203"/>
      <c r="J168" s="204">
        <f>ROUND(I168*H168,2)</f>
        <v>0</v>
      </c>
      <c r="K168" s="200" t="s">
        <v>486</v>
      </c>
      <c r="L168" s="46"/>
      <c r="M168" s="205" t="s">
        <v>19</v>
      </c>
      <c r="N168" s="206" t="s">
        <v>47</v>
      </c>
      <c r="O168" s="86"/>
      <c r="P168" s="207">
        <f>O168*H168</f>
        <v>0</v>
      </c>
      <c r="Q168" s="207">
        <v>0</v>
      </c>
      <c r="R168" s="207">
        <f>Q168*H168</f>
        <v>0</v>
      </c>
      <c r="S168" s="207">
        <v>0</v>
      </c>
      <c r="T168" s="20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09" t="s">
        <v>151</v>
      </c>
      <c r="AT168" s="209" t="s">
        <v>153</v>
      </c>
      <c r="AU168" s="209" t="s">
        <v>86</v>
      </c>
      <c r="AY168" s="19" t="s">
        <v>152</v>
      </c>
      <c r="BE168" s="210">
        <f>IF(N168="základní",J168,0)</f>
        <v>0</v>
      </c>
      <c r="BF168" s="210">
        <f>IF(N168="snížená",J168,0)</f>
        <v>0</v>
      </c>
      <c r="BG168" s="210">
        <f>IF(N168="zákl. přenesená",J168,0)</f>
        <v>0</v>
      </c>
      <c r="BH168" s="210">
        <f>IF(N168="sníž. přenesená",J168,0)</f>
        <v>0</v>
      </c>
      <c r="BI168" s="210">
        <f>IF(N168="nulová",J168,0)</f>
        <v>0</v>
      </c>
      <c r="BJ168" s="19" t="s">
        <v>84</v>
      </c>
      <c r="BK168" s="210">
        <f>ROUND(I168*H168,2)</f>
        <v>0</v>
      </c>
      <c r="BL168" s="19" t="s">
        <v>151</v>
      </c>
      <c r="BM168" s="209" t="s">
        <v>2826</v>
      </c>
    </row>
    <row r="169" s="2" customFormat="1">
      <c r="A169" s="40"/>
      <c r="B169" s="41"/>
      <c r="C169" s="42"/>
      <c r="D169" s="229" t="s">
        <v>488</v>
      </c>
      <c r="E169" s="42"/>
      <c r="F169" s="230" t="s">
        <v>1480</v>
      </c>
      <c r="G169" s="42"/>
      <c r="H169" s="42"/>
      <c r="I169" s="213"/>
      <c r="J169" s="42"/>
      <c r="K169" s="42"/>
      <c r="L169" s="46"/>
      <c r="M169" s="214"/>
      <c r="N169" s="21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488</v>
      </c>
      <c r="AU169" s="19" t="s">
        <v>86</v>
      </c>
    </row>
    <row r="170" s="2" customFormat="1" ht="24.15" customHeight="1">
      <c r="A170" s="40"/>
      <c r="B170" s="41"/>
      <c r="C170" s="198" t="s">
        <v>224</v>
      </c>
      <c r="D170" s="198" t="s">
        <v>153</v>
      </c>
      <c r="E170" s="199" t="s">
        <v>1485</v>
      </c>
      <c r="F170" s="200" t="s">
        <v>1486</v>
      </c>
      <c r="G170" s="201" t="s">
        <v>558</v>
      </c>
      <c r="H170" s="202">
        <v>40.207999999999998</v>
      </c>
      <c r="I170" s="203"/>
      <c r="J170" s="204">
        <f>ROUND(I170*H170,2)</f>
        <v>0</v>
      </c>
      <c r="K170" s="200" t="s">
        <v>486</v>
      </c>
      <c r="L170" s="46"/>
      <c r="M170" s="205" t="s">
        <v>19</v>
      </c>
      <c r="N170" s="206" t="s">
        <v>47</v>
      </c>
      <c r="O170" s="86"/>
      <c r="P170" s="207">
        <f>O170*H170</f>
        <v>0</v>
      </c>
      <c r="Q170" s="207">
        <v>0</v>
      </c>
      <c r="R170" s="207">
        <f>Q170*H170</f>
        <v>0</v>
      </c>
      <c r="S170" s="207">
        <v>0</v>
      </c>
      <c r="T170" s="208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09" t="s">
        <v>151</v>
      </c>
      <c r="AT170" s="209" t="s">
        <v>153</v>
      </c>
      <c r="AU170" s="209" t="s">
        <v>86</v>
      </c>
      <c r="AY170" s="19" t="s">
        <v>152</v>
      </c>
      <c r="BE170" s="210">
        <f>IF(N170="základní",J170,0)</f>
        <v>0</v>
      </c>
      <c r="BF170" s="210">
        <f>IF(N170="snížená",J170,0)</f>
        <v>0</v>
      </c>
      <c r="BG170" s="210">
        <f>IF(N170="zákl. přenesená",J170,0)</f>
        <v>0</v>
      </c>
      <c r="BH170" s="210">
        <f>IF(N170="sníž. přenesená",J170,0)</f>
        <v>0</v>
      </c>
      <c r="BI170" s="210">
        <f>IF(N170="nulová",J170,0)</f>
        <v>0</v>
      </c>
      <c r="BJ170" s="19" t="s">
        <v>84</v>
      </c>
      <c r="BK170" s="210">
        <f>ROUND(I170*H170,2)</f>
        <v>0</v>
      </c>
      <c r="BL170" s="19" t="s">
        <v>151</v>
      </c>
      <c r="BM170" s="209" t="s">
        <v>2827</v>
      </c>
    </row>
    <row r="171" s="2" customFormat="1">
      <c r="A171" s="40"/>
      <c r="B171" s="41"/>
      <c r="C171" s="42"/>
      <c r="D171" s="229" t="s">
        <v>488</v>
      </c>
      <c r="E171" s="42"/>
      <c r="F171" s="230" t="s">
        <v>1488</v>
      </c>
      <c r="G171" s="42"/>
      <c r="H171" s="42"/>
      <c r="I171" s="213"/>
      <c r="J171" s="42"/>
      <c r="K171" s="42"/>
      <c r="L171" s="46"/>
      <c r="M171" s="214"/>
      <c r="N171" s="215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488</v>
      </c>
      <c r="AU171" s="19" t="s">
        <v>86</v>
      </c>
    </row>
    <row r="172" s="14" customFormat="1">
      <c r="A172" s="14"/>
      <c r="B172" s="241"/>
      <c r="C172" s="242"/>
      <c r="D172" s="211" t="s">
        <v>490</v>
      </c>
      <c r="E172" s="242"/>
      <c r="F172" s="244" t="s">
        <v>2828</v>
      </c>
      <c r="G172" s="242"/>
      <c r="H172" s="245">
        <v>40.207999999999998</v>
      </c>
      <c r="I172" s="246"/>
      <c r="J172" s="242"/>
      <c r="K172" s="242"/>
      <c r="L172" s="247"/>
      <c r="M172" s="248"/>
      <c r="N172" s="249"/>
      <c r="O172" s="249"/>
      <c r="P172" s="249"/>
      <c r="Q172" s="249"/>
      <c r="R172" s="249"/>
      <c r="S172" s="249"/>
      <c r="T172" s="25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1" t="s">
        <v>490</v>
      </c>
      <c r="AU172" s="251" t="s">
        <v>86</v>
      </c>
      <c r="AV172" s="14" t="s">
        <v>86</v>
      </c>
      <c r="AW172" s="14" t="s">
        <v>4</v>
      </c>
      <c r="AX172" s="14" t="s">
        <v>84</v>
      </c>
      <c r="AY172" s="251" t="s">
        <v>152</v>
      </c>
    </row>
    <row r="173" s="2" customFormat="1" ht="24.15" customHeight="1">
      <c r="A173" s="40"/>
      <c r="B173" s="41"/>
      <c r="C173" s="198" t="s">
        <v>228</v>
      </c>
      <c r="D173" s="198" t="s">
        <v>153</v>
      </c>
      <c r="E173" s="199" t="s">
        <v>1494</v>
      </c>
      <c r="F173" s="200" t="s">
        <v>1495</v>
      </c>
      <c r="G173" s="201" t="s">
        <v>558</v>
      </c>
      <c r="H173" s="202">
        <v>0.315</v>
      </c>
      <c r="I173" s="203"/>
      <c r="J173" s="204">
        <f>ROUND(I173*H173,2)</f>
        <v>0</v>
      </c>
      <c r="K173" s="200" t="s">
        <v>486</v>
      </c>
      <c r="L173" s="46"/>
      <c r="M173" s="205" t="s">
        <v>19</v>
      </c>
      <c r="N173" s="206" t="s">
        <v>47</v>
      </c>
      <c r="O173" s="86"/>
      <c r="P173" s="207">
        <f>O173*H173</f>
        <v>0</v>
      </c>
      <c r="Q173" s="207">
        <v>0</v>
      </c>
      <c r="R173" s="207">
        <f>Q173*H173</f>
        <v>0</v>
      </c>
      <c r="S173" s="207">
        <v>0</v>
      </c>
      <c r="T173" s="208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09" t="s">
        <v>151</v>
      </c>
      <c r="AT173" s="209" t="s">
        <v>153</v>
      </c>
      <c r="AU173" s="209" t="s">
        <v>86</v>
      </c>
      <c r="AY173" s="19" t="s">
        <v>152</v>
      </c>
      <c r="BE173" s="210">
        <f>IF(N173="základní",J173,0)</f>
        <v>0</v>
      </c>
      <c r="BF173" s="210">
        <f>IF(N173="snížená",J173,0)</f>
        <v>0</v>
      </c>
      <c r="BG173" s="210">
        <f>IF(N173="zákl. přenesená",J173,0)</f>
        <v>0</v>
      </c>
      <c r="BH173" s="210">
        <f>IF(N173="sníž. přenesená",J173,0)</f>
        <v>0</v>
      </c>
      <c r="BI173" s="210">
        <f>IF(N173="nulová",J173,0)</f>
        <v>0</v>
      </c>
      <c r="BJ173" s="19" t="s">
        <v>84</v>
      </c>
      <c r="BK173" s="210">
        <f>ROUND(I173*H173,2)</f>
        <v>0</v>
      </c>
      <c r="BL173" s="19" t="s">
        <v>151</v>
      </c>
      <c r="BM173" s="209" t="s">
        <v>2829</v>
      </c>
    </row>
    <row r="174" s="2" customFormat="1">
      <c r="A174" s="40"/>
      <c r="B174" s="41"/>
      <c r="C174" s="42"/>
      <c r="D174" s="229" t="s">
        <v>488</v>
      </c>
      <c r="E174" s="42"/>
      <c r="F174" s="230" t="s">
        <v>1497</v>
      </c>
      <c r="G174" s="42"/>
      <c r="H174" s="42"/>
      <c r="I174" s="213"/>
      <c r="J174" s="42"/>
      <c r="K174" s="42"/>
      <c r="L174" s="46"/>
      <c r="M174" s="214"/>
      <c r="N174" s="215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488</v>
      </c>
      <c r="AU174" s="19" t="s">
        <v>86</v>
      </c>
    </row>
    <row r="175" s="2" customFormat="1" ht="24.15" customHeight="1">
      <c r="A175" s="40"/>
      <c r="B175" s="41"/>
      <c r="C175" s="198" t="s">
        <v>232</v>
      </c>
      <c r="D175" s="198" t="s">
        <v>153</v>
      </c>
      <c r="E175" s="199" t="s">
        <v>2830</v>
      </c>
      <c r="F175" s="200" t="s">
        <v>2257</v>
      </c>
      <c r="G175" s="201" t="s">
        <v>558</v>
      </c>
      <c r="H175" s="202">
        <v>2.4569999999999999</v>
      </c>
      <c r="I175" s="203"/>
      <c r="J175" s="204">
        <f>ROUND(I175*H175,2)</f>
        <v>0</v>
      </c>
      <c r="K175" s="200" t="s">
        <v>486</v>
      </c>
      <c r="L175" s="46"/>
      <c r="M175" s="205" t="s">
        <v>19</v>
      </c>
      <c r="N175" s="206" t="s">
        <v>47</v>
      </c>
      <c r="O175" s="86"/>
      <c r="P175" s="207">
        <f>O175*H175</f>
        <v>0</v>
      </c>
      <c r="Q175" s="207">
        <v>0</v>
      </c>
      <c r="R175" s="207">
        <f>Q175*H175</f>
        <v>0</v>
      </c>
      <c r="S175" s="207">
        <v>0</v>
      </c>
      <c r="T175" s="20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09" t="s">
        <v>151</v>
      </c>
      <c r="AT175" s="209" t="s">
        <v>153</v>
      </c>
      <c r="AU175" s="209" t="s">
        <v>86</v>
      </c>
      <c r="AY175" s="19" t="s">
        <v>152</v>
      </c>
      <c r="BE175" s="210">
        <f>IF(N175="základní",J175,0)</f>
        <v>0</v>
      </c>
      <c r="BF175" s="210">
        <f>IF(N175="snížená",J175,0)</f>
        <v>0</v>
      </c>
      <c r="BG175" s="210">
        <f>IF(N175="zákl. přenesená",J175,0)</f>
        <v>0</v>
      </c>
      <c r="BH175" s="210">
        <f>IF(N175="sníž. přenesená",J175,0)</f>
        <v>0</v>
      </c>
      <c r="BI175" s="210">
        <f>IF(N175="nulová",J175,0)</f>
        <v>0</v>
      </c>
      <c r="BJ175" s="19" t="s">
        <v>84</v>
      </c>
      <c r="BK175" s="210">
        <f>ROUND(I175*H175,2)</f>
        <v>0</v>
      </c>
      <c r="BL175" s="19" t="s">
        <v>151</v>
      </c>
      <c r="BM175" s="209" t="s">
        <v>2831</v>
      </c>
    </row>
    <row r="176" s="2" customFormat="1">
      <c r="A176" s="40"/>
      <c r="B176" s="41"/>
      <c r="C176" s="42"/>
      <c r="D176" s="229" t="s">
        <v>488</v>
      </c>
      <c r="E176" s="42"/>
      <c r="F176" s="230" t="s">
        <v>2832</v>
      </c>
      <c r="G176" s="42"/>
      <c r="H176" s="42"/>
      <c r="I176" s="213"/>
      <c r="J176" s="42"/>
      <c r="K176" s="42"/>
      <c r="L176" s="46"/>
      <c r="M176" s="214"/>
      <c r="N176" s="21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488</v>
      </c>
      <c r="AU176" s="19" t="s">
        <v>86</v>
      </c>
    </row>
    <row r="177" s="2" customFormat="1" ht="16.5" customHeight="1">
      <c r="A177" s="40"/>
      <c r="B177" s="41"/>
      <c r="C177" s="198" t="s">
        <v>7</v>
      </c>
      <c r="D177" s="198" t="s">
        <v>153</v>
      </c>
      <c r="E177" s="199" t="s">
        <v>1529</v>
      </c>
      <c r="F177" s="200" t="s">
        <v>1530</v>
      </c>
      <c r="G177" s="201" t="s">
        <v>558</v>
      </c>
      <c r="H177" s="202">
        <v>0.10000000000000001</v>
      </c>
      <c r="I177" s="203"/>
      <c r="J177" s="204">
        <f>ROUND(I177*H177,2)</f>
        <v>0</v>
      </c>
      <c r="K177" s="200" t="s">
        <v>157</v>
      </c>
      <c r="L177" s="46"/>
      <c r="M177" s="205" t="s">
        <v>19</v>
      </c>
      <c r="N177" s="206" t="s">
        <v>47</v>
      </c>
      <c r="O177" s="86"/>
      <c r="P177" s="207">
        <f>O177*H177</f>
        <v>0</v>
      </c>
      <c r="Q177" s="207">
        <v>0</v>
      </c>
      <c r="R177" s="207">
        <f>Q177*H177</f>
        <v>0</v>
      </c>
      <c r="S177" s="207">
        <v>0</v>
      </c>
      <c r="T177" s="208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09" t="s">
        <v>216</v>
      </c>
      <c r="AT177" s="209" t="s">
        <v>153</v>
      </c>
      <c r="AU177" s="209" t="s">
        <v>86</v>
      </c>
      <c r="AY177" s="19" t="s">
        <v>152</v>
      </c>
      <c r="BE177" s="210">
        <f>IF(N177="základní",J177,0)</f>
        <v>0</v>
      </c>
      <c r="BF177" s="210">
        <f>IF(N177="snížená",J177,0)</f>
        <v>0</v>
      </c>
      <c r="BG177" s="210">
        <f>IF(N177="zákl. přenesená",J177,0)</f>
        <v>0</v>
      </c>
      <c r="BH177" s="210">
        <f>IF(N177="sníž. přenesená",J177,0)</f>
        <v>0</v>
      </c>
      <c r="BI177" s="210">
        <f>IF(N177="nulová",J177,0)</f>
        <v>0</v>
      </c>
      <c r="BJ177" s="19" t="s">
        <v>84</v>
      </c>
      <c r="BK177" s="210">
        <f>ROUND(I177*H177,2)</f>
        <v>0</v>
      </c>
      <c r="BL177" s="19" t="s">
        <v>216</v>
      </c>
      <c r="BM177" s="209" t="s">
        <v>2833</v>
      </c>
    </row>
    <row r="178" s="11" customFormat="1" ht="22.8" customHeight="1">
      <c r="A178" s="11"/>
      <c r="B178" s="184"/>
      <c r="C178" s="185"/>
      <c r="D178" s="186" t="s">
        <v>75</v>
      </c>
      <c r="E178" s="227" t="s">
        <v>1532</v>
      </c>
      <c r="F178" s="227" t="s">
        <v>1533</v>
      </c>
      <c r="G178" s="185"/>
      <c r="H178" s="185"/>
      <c r="I178" s="188"/>
      <c r="J178" s="228">
        <f>BK178</f>
        <v>0</v>
      </c>
      <c r="K178" s="185"/>
      <c r="L178" s="190"/>
      <c r="M178" s="191"/>
      <c r="N178" s="192"/>
      <c r="O178" s="192"/>
      <c r="P178" s="193">
        <f>SUM(P179:P180)</f>
        <v>0</v>
      </c>
      <c r="Q178" s="192"/>
      <c r="R178" s="193">
        <f>SUM(R179:R180)</f>
        <v>0</v>
      </c>
      <c r="S178" s="192"/>
      <c r="T178" s="194">
        <f>SUM(T179:T180)</f>
        <v>0</v>
      </c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R178" s="195" t="s">
        <v>84</v>
      </c>
      <c r="AT178" s="196" t="s">
        <v>75</v>
      </c>
      <c r="AU178" s="196" t="s">
        <v>84</v>
      </c>
      <c r="AY178" s="195" t="s">
        <v>152</v>
      </c>
      <c r="BK178" s="197">
        <f>SUM(BK179:BK180)</f>
        <v>0</v>
      </c>
    </row>
    <row r="179" s="2" customFormat="1" ht="33" customHeight="1">
      <c r="A179" s="40"/>
      <c r="B179" s="41"/>
      <c r="C179" s="198" t="s">
        <v>239</v>
      </c>
      <c r="D179" s="198" t="s">
        <v>153</v>
      </c>
      <c r="E179" s="199" t="s">
        <v>1535</v>
      </c>
      <c r="F179" s="200" t="s">
        <v>1536</v>
      </c>
      <c r="G179" s="201" t="s">
        <v>558</v>
      </c>
      <c r="H179" s="202">
        <v>4.9080000000000004</v>
      </c>
      <c r="I179" s="203"/>
      <c r="J179" s="204">
        <f>ROUND(I179*H179,2)</f>
        <v>0</v>
      </c>
      <c r="K179" s="200" t="s">
        <v>486</v>
      </c>
      <c r="L179" s="46"/>
      <c r="M179" s="205" t="s">
        <v>19</v>
      </c>
      <c r="N179" s="206" t="s">
        <v>47</v>
      </c>
      <c r="O179" s="86"/>
      <c r="P179" s="207">
        <f>O179*H179</f>
        <v>0</v>
      </c>
      <c r="Q179" s="207">
        <v>0</v>
      </c>
      <c r="R179" s="207">
        <f>Q179*H179</f>
        <v>0</v>
      </c>
      <c r="S179" s="207">
        <v>0</v>
      </c>
      <c r="T179" s="208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09" t="s">
        <v>151</v>
      </c>
      <c r="AT179" s="209" t="s">
        <v>153</v>
      </c>
      <c r="AU179" s="209" t="s">
        <v>86</v>
      </c>
      <c r="AY179" s="19" t="s">
        <v>152</v>
      </c>
      <c r="BE179" s="210">
        <f>IF(N179="základní",J179,0)</f>
        <v>0</v>
      </c>
      <c r="BF179" s="210">
        <f>IF(N179="snížená",J179,0)</f>
        <v>0</v>
      </c>
      <c r="BG179" s="210">
        <f>IF(N179="zákl. přenesená",J179,0)</f>
        <v>0</v>
      </c>
      <c r="BH179" s="210">
        <f>IF(N179="sníž. přenesená",J179,0)</f>
        <v>0</v>
      </c>
      <c r="BI179" s="210">
        <f>IF(N179="nulová",J179,0)</f>
        <v>0</v>
      </c>
      <c r="BJ179" s="19" t="s">
        <v>84</v>
      </c>
      <c r="BK179" s="210">
        <f>ROUND(I179*H179,2)</f>
        <v>0</v>
      </c>
      <c r="BL179" s="19" t="s">
        <v>151</v>
      </c>
      <c r="BM179" s="209" t="s">
        <v>2834</v>
      </c>
    </row>
    <row r="180" s="2" customFormat="1">
      <c r="A180" s="40"/>
      <c r="B180" s="41"/>
      <c r="C180" s="42"/>
      <c r="D180" s="229" t="s">
        <v>488</v>
      </c>
      <c r="E180" s="42"/>
      <c r="F180" s="230" t="s">
        <v>1538</v>
      </c>
      <c r="G180" s="42"/>
      <c r="H180" s="42"/>
      <c r="I180" s="213"/>
      <c r="J180" s="42"/>
      <c r="K180" s="42"/>
      <c r="L180" s="46"/>
      <c r="M180" s="214"/>
      <c r="N180" s="21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488</v>
      </c>
      <c r="AU180" s="19" t="s">
        <v>86</v>
      </c>
    </row>
    <row r="181" s="11" customFormat="1" ht="25.92" customHeight="1">
      <c r="A181" s="11"/>
      <c r="B181" s="184"/>
      <c r="C181" s="185"/>
      <c r="D181" s="186" t="s">
        <v>75</v>
      </c>
      <c r="E181" s="187" t="s">
        <v>1539</v>
      </c>
      <c r="F181" s="187" t="s">
        <v>1540</v>
      </c>
      <c r="G181" s="185"/>
      <c r="H181" s="185"/>
      <c r="I181" s="188"/>
      <c r="J181" s="189">
        <f>BK181</f>
        <v>0</v>
      </c>
      <c r="K181" s="185"/>
      <c r="L181" s="190"/>
      <c r="M181" s="191"/>
      <c r="N181" s="192"/>
      <c r="O181" s="192"/>
      <c r="P181" s="193">
        <f>P182+P202</f>
        <v>0</v>
      </c>
      <c r="Q181" s="192"/>
      <c r="R181" s="193">
        <f>R182+R202</f>
        <v>0.001637</v>
      </c>
      <c r="S181" s="192"/>
      <c r="T181" s="194">
        <f>T182+T202</f>
        <v>0</v>
      </c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R181" s="195" t="s">
        <v>86</v>
      </c>
      <c r="AT181" s="196" t="s">
        <v>75</v>
      </c>
      <c r="AU181" s="196" t="s">
        <v>76</v>
      </c>
      <c r="AY181" s="195" t="s">
        <v>152</v>
      </c>
      <c r="BK181" s="197">
        <f>BK182+BK202</f>
        <v>0</v>
      </c>
    </row>
    <row r="182" s="11" customFormat="1" ht="22.8" customHeight="1">
      <c r="A182" s="11"/>
      <c r="B182" s="184"/>
      <c r="C182" s="185"/>
      <c r="D182" s="186" t="s">
        <v>75</v>
      </c>
      <c r="E182" s="227" t="s">
        <v>1541</v>
      </c>
      <c r="F182" s="227" t="s">
        <v>1542</v>
      </c>
      <c r="G182" s="185"/>
      <c r="H182" s="185"/>
      <c r="I182" s="188"/>
      <c r="J182" s="228">
        <f>BK182</f>
        <v>0</v>
      </c>
      <c r="K182" s="185"/>
      <c r="L182" s="190"/>
      <c r="M182" s="191"/>
      <c r="N182" s="192"/>
      <c r="O182" s="192"/>
      <c r="P182" s="193">
        <f>SUM(P183:P201)</f>
        <v>0</v>
      </c>
      <c r="Q182" s="192"/>
      <c r="R182" s="193">
        <f>SUM(R183:R201)</f>
        <v>0.001637</v>
      </c>
      <c r="S182" s="192"/>
      <c r="T182" s="194">
        <f>SUM(T183:T201)</f>
        <v>0</v>
      </c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R182" s="195" t="s">
        <v>86</v>
      </c>
      <c r="AT182" s="196" t="s">
        <v>75</v>
      </c>
      <c r="AU182" s="196" t="s">
        <v>84</v>
      </c>
      <c r="AY182" s="195" t="s">
        <v>152</v>
      </c>
      <c r="BK182" s="197">
        <f>SUM(BK183:BK201)</f>
        <v>0</v>
      </c>
    </row>
    <row r="183" s="2" customFormat="1" ht="16.5" customHeight="1">
      <c r="A183" s="40"/>
      <c r="B183" s="41"/>
      <c r="C183" s="198" t="s">
        <v>243</v>
      </c>
      <c r="D183" s="198" t="s">
        <v>153</v>
      </c>
      <c r="E183" s="199" t="s">
        <v>1600</v>
      </c>
      <c r="F183" s="200" t="s">
        <v>1601</v>
      </c>
      <c r="G183" s="201" t="s">
        <v>485</v>
      </c>
      <c r="H183" s="202">
        <v>10.159000000000001</v>
      </c>
      <c r="I183" s="203"/>
      <c r="J183" s="204">
        <f>ROUND(I183*H183,2)</f>
        <v>0</v>
      </c>
      <c r="K183" s="200" t="s">
        <v>486</v>
      </c>
      <c r="L183" s="46"/>
      <c r="M183" s="205" t="s">
        <v>19</v>
      </c>
      <c r="N183" s="206" t="s">
        <v>47</v>
      </c>
      <c r="O183" s="86"/>
      <c r="P183" s="207">
        <f>O183*H183</f>
        <v>0</v>
      </c>
      <c r="Q183" s="207">
        <v>0</v>
      </c>
      <c r="R183" s="207">
        <f>Q183*H183</f>
        <v>0</v>
      </c>
      <c r="S183" s="207">
        <v>0</v>
      </c>
      <c r="T183" s="208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09" t="s">
        <v>216</v>
      </c>
      <c r="AT183" s="209" t="s">
        <v>153</v>
      </c>
      <c r="AU183" s="209" t="s">
        <v>86</v>
      </c>
      <c r="AY183" s="19" t="s">
        <v>152</v>
      </c>
      <c r="BE183" s="210">
        <f>IF(N183="základní",J183,0)</f>
        <v>0</v>
      </c>
      <c r="BF183" s="210">
        <f>IF(N183="snížená",J183,0)</f>
        <v>0</v>
      </c>
      <c r="BG183" s="210">
        <f>IF(N183="zákl. přenesená",J183,0)</f>
        <v>0</v>
      </c>
      <c r="BH183" s="210">
        <f>IF(N183="sníž. přenesená",J183,0)</f>
        <v>0</v>
      </c>
      <c r="BI183" s="210">
        <f>IF(N183="nulová",J183,0)</f>
        <v>0</v>
      </c>
      <c r="BJ183" s="19" t="s">
        <v>84</v>
      </c>
      <c r="BK183" s="210">
        <f>ROUND(I183*H183,2)</f>
        <v>0</v>
      </c>
      <c r="BL183" s="19" t="s">
        <v>216</v>
      </c>
      <c r="BM183" s="209" t="s">
        <v>2835</v>
      </c>
    </row>
    <row r="184" s="2" customFormat="1">
      <c r="A184" s="40"/>
      <c r="B184" s="41"/>
      <c r="C184" s="42"/>
      <c r="D184" s="229" t="s">
        <v>488</v>
      </c>
      <c r="E184" s="42"/>
      <c r="F184" s="230" t="s">
        <v>1603</v>
      </c>
      <c r="G184" s="42"/>
      <c r="H184" s="42"/>
      <c r="I184" s="213"/>
      <c r="J184" s="42"/>
      <c r="K184" s="42"/>
      <c r="L184" s="46"/>
      <c r="M184" s="214"/>
      <c r="N184" s="215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488</v>
      </c>
      <c r="AU184" s="19" t="s">
        <v>86</v>
      </c>
    </row>
    <row r="185" s="13" customFormat="1">
      <c r="A185" s="13"/>
      <c r="B185" s="231"/>
      <c r="C185" s="232"/>
      <c r="D185" s="211" t="s">
        <v>490</v>
      </c>
      <c r="E185" s="233" t="s">
        <v>19</v>
      </c>
      <c r="F185" s="234" t="s">
        <v>2763</v>
      </c>
      <c r="G185" s="232"/>
      <c r="H185" s="233" t="s">
        <v>19</v>
      </c>
      <c r="I185" s="235"/>
      <c r="J185" s="232"/>
      <c r="K185" s="232"/>
      <c r="L185" s="236"/>
      <c r="M185" s="237"/>
      <c r="N185" s="238"/>
      <c r="O185" s="238"/>
      <c r="P185" s="238"/>
      <c r="Q185" s="238"/>
      <c r="R185" s="238"/>
      <c r="S185" s="238"/>
      <c r="T185" s="23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0" t="s">
        <v>490</v>
      </c>
      <c r="AU185" s="240" t="s">
        <v>86</v>
      </c>
      <c r="AV185" s="13" t="s">
        <v>84</v>
      </c>
      <c r="AW185" s="13" t="s">
        <v>37</v>
      </c>
      <c r="AX185" s="13" t="s">
        <v>76</v>
      </c>
      <c r="AY185" s="240" t="s">
        <v>152</v>
      </c>
    </row>
    <row r="186" s="14" customFormat="1">
      <c r="A186" s="14"/>
      <c r="B186" s="241"/>
      <c r="C186" s="242"/>
      <c r="D186" s="211" t="s">
        <v>490</v>
      </c>
      <c r="E186" s="243" t="s">
        <v>19</v>
      </c>
      <c r="F186" s="244" t="s">
        <v>2836</v>
      </c>
      <c r="G186" s="242"/>
      <c r="H186" s="245">
        <v>0.46500000000000002</v>
      </c>
      <c r="I186" s="246"/>
      <c r="J186" s="242"/>
      <c r="K186" s="242"/>
      <c r="L186" s="247"/>
      <c r="M186" s="248"/>
      <c r="N186" s="249"/>
      <c r="O186" s="249"/>
      <c r="P186" s="249"/>
      <c r="Q186" s="249"/>
      <c r="R186" s="249"/>
      <c r="S186" s="249"/>
      <c r="T186" s="25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1" t="s">
        <v>490</v>
      </c>
      <c r="AU186" s="251" t="s">
        <v>86</v>
      </c>
      <c r="AV186" s="14" t="s">
        <v>86</v>
      </c>
      <c r="AW186" s="14" t="s">
        <v>37</v>
      </c>
      <c r="AX186" s="14" t="s">
        <v>76</v>
      </c>
      <c r="AY186" s="251" t="s">
        <v>152</v>
      </c>
    </row>
    <row r="187" s="13" customFormat="1">
      <c r="A187" s="13"/>
      <c r="B187" s="231"/>
      <c r="C187" s="232"/>
      <c r="D187" s="211" t="s">
        <v>490</v>
      </c>
      <c r="E187" s="233" t="s">
        <v>19</v>
      </c>
      <c r="F187" s="234" t="s">
        <v>2765</v>
      </c>
      <c r="G187" s="232"/>
      <c r="H187" s="233" t="s">
        <v>19</v>
      </c>
      <c r="I187" s="235"/>
      <c r="J187" s="232"/>
      <c r="K187" s="232"/>
      <c r="L187" s="236"/>
      <c r="M187" s="237"/>
      <c r="N187" s="238"/>
      <c r="O187" s="238"/>
      <c r="P187" s="238"/>
      <c r="Q187" s="238"/>
      <c r="R187" s="238"/>
      <c r="S187" s="238"/>
      <c r="T187" s="23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0" t="s">
        <v>490</v>
      </c>
      <c r="AU187" s="240" t="s">
        <v>86</v>
      </c>
      <c r="AV187" s="13" t="s">
        <v>84</v>
      </c>
      <c r="AW187" s="13" t="s">
        <v>37</v>
      </c>
      <c r="AX187" s="13" t="s">
        <v>76</v>
      </c>
      <c r="AY187" s="240" t="s">
        <v>152</v>
      </c>
    </row>
    <row r="188" s="14" customFormat="1">
      <c r="A188" s="14"/>
      <c r="B188" s="241"/>
      <c r="C188" s="242"/>
      <c r="D188" s="211" t="s">
        <v>490</v>
      </c>
      <c r="E188" s="243" t="s">
        <v>19</v>
      </c>
      <c r="F188" s="244" t="s">
        <v>2837</v>
      </c>
      <c r="G188" s="242"/>
      <c r="H188" s="245">
        <v>0.64000000000000001</v>
      </c>
      <c r="I188" s="246"/>
      <c r="J188" s="242"/>
      <c r="K188" s="242"/>
      <c r="L188" s="247"/>
      <c r="M188" s="248"/>
      <c r="N188" s="249"/>
      <c r="O188" s="249"/>
      <c r="P188" s="249"/>
      <c r="Q188" s="249"/>
      <c r="R188" s="249"/>
      <c r="S188" s="249"/>
      <c r="T188" s="25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1" t="s">
        <v>490</v>
      </c>
      <c r="AU188" s="251" t="s">
        <v>86</v>
      </c>
      <c r="AV188" s="14" t="s">
        <v>86</v>
      </c>
      <c r="AW188" s="14" t="s">
        <v>37</v>
      </c>
      <c r="AX188" s="14" t="s">
        <v>76</v>
      </c>
      <c r="AY188" s="251" t="s">
        <v>152</v>
      </c>
    </row>
    <row r="189" s="13" customFormat="1">
      <c r="A189" s="13"/>
      <c r="B189" s="231"/>
      <c r="C189" s="232"/>
      <c r="D189" s="211" t="s">
        <v>490</v>
      </c>
      <c r="E189" s="233" t="s">
        <v>19</v>
      </c>
      <c r="F189" s="234" t="s">
        <v>2757</v>
      </c>
      <c r="G189" s="232"/>
      <c r="H189" s="233" t="s">
        <v>19</v>
      </c>
      <c r="I189" s="235"/>
      <c r="J189" s="232"/>
      <c r="K189" s="232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490</v>
      </c>
      <c r="AU189" s="240" t="s">
        <v>86</v>
      </c>
      <c r="AV189" s="13" t="s">
        <v>84</v>
      </c>
      <c r="AW189" s="13" t="s">
        <v>37</v>
      </c>
      <c r="AX189" s="13" t="s">
        <v>76</v>
      </c>
      <c r="AY189" s="240" t="s">
        <v>152</v>
      </c>
    </row>
    <row r="190" s="14" customFormat="1">
      <c r="A190" s="14"/>
      <c r="B190" s="241"/>
      <c r="C190" s="242"/>
      <c r="D190" s="211" t="s">
        <v>490</v>
      </c>
      <c r="E190" s="243" t="s">
        <v>19</v>
      </c>
      <c r="F190" s="244" t="s">
        <v>2796</v>
      </c>
      <c r="G190" s="242"/>
      <c r="H190" s="245">
        <v>9.0540000000000003</v>
      </c>
      <c r="I190" s="246"/>
      <c r="J190" s="242"/>
      <c r="K190" s="242"/>
      <c r="L190" s="247"/>
      <c r="M190" s="248"/>
      <c r="N190" s="249"/>
      <c r="O190" s="249"/>
      <c r="P190" s="249"/>
      <c r="Q190" s="249"/>
      <c r="R190" s="249"/>
      <c r="S190" s="249"/>
      <c r="T190" s="25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1" t="s">
        <v>490</v>
      </c>
      <c r="AU190" s="251" t="s">
        <v>86</v>
      </c>
      <c r="AV190" s="14" t="s">
        <v>86</v>
      </c>
      <c r="AW190" s="14" t="s">
        <v>37</v>
      </c>
      <c r="AX190" s="14" t="s">
        <v>76</v>
      </c>
      <c r="AY190" s="251" t="s">
        <v>152</v>
      </c>
    </row>
    <row r="191" s="15" customFormat="1">
      <c r="A191" s="15"/>
      <c r="B191" s="252"/>
      <c r="C191" s="253"/>
      <c r="D191" s="211" t="s">
        <v>490</v>
      </c>
      <c r="E191" s="254" t="s">
        <v>19</v>
      </c>
      <c r="F191" s="255" t="s">
        <v>502</v>
      </c>
      <c r="G191" s="253"/>
      <c r="H191" s="256">
        <v>10.159000000000001</v>
      </c>
      <c r="I191" s="257"/>
      <c r="J191" s="253"/>
      <c r="K191" s="253"/>
      <c r="L191" s="258"/>
      <c r="M191" s="259"/>
      <c r="N191" s="260"/>
      <c r="O191" s="260"/>
      <c r="P191" s="260"/>
      <c r="Q191" s="260"/>
      <c r="R191" s="260"/>
      <c r="S191" s="260"/>
      <c r="T191" s="261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62" t="s">
        <v>490</v>
      </c>
      <c r="AU191" s="262" t="s">
        <v>86</v>
      </c>
      <c r="AV191" s="15" t="s">
        <v>151</v>
      </c>
      <c r="AW191" s="15" t="s">
        <v>37</v>
      </c>
      <c r="AX191" s="15" t="s">
        <v>84</v>
      </c>
      <c r="AY191" s="262" t="s">
        <v>152</v>
      </c>
    </row>
    <row r="192" s="2" customFormat="1" ht="16.5" customHeight="1">
      <c r="A192" s="40"/>
      <c r="B192" s="41"/>
      <c r="C192" s="274" t="s">
        <v>247</v>
      </c>
      <c r="D192" s="274" t="s">
        <v>674</v>
      </c>
      <c r="E192" s="275" t="s">
        <v>1606</v>
      </c>
      <c r="F192" s="276" t="s">
        <v>1607</v>
      </c>
      <c r="G192" s="277" t="s">
        <v>1037</v>
      </c>
      <c r="H192" s="278">
        <v>1.2270000000000001</v>
      </c>
      <c r="I192" s="279"/>
      <c r="J192" s="280">
        <f>ROUND(I192*H192,2)</f>
        <v>0</v>
      </c>
      <c r="K192" s="276" t="s">
        <v>486</v>
      </c>
      <c r="L192" s="281"/>
      <c r="M192" s="282" t="s">
        <v>19</v>
      </c>
      <c r="N192" s="283" t="s">
        <v>47</v>
      </c>
      <c r="O192" s="86"/>
      <c r="P192" s="207">
        <f>O192*H192</f>
        <v>0</v>
      </c>
      <c r="Q192" s="207">
        <v>0.001</v>
      </c>
      <c r="R192" s="207">
        <f>Q192*H192</f>
        <v>0.001227</v>
      </c>
      <c r="S192" s="207">
        <v>0</v>
      </c>
      <c r="T192" s="208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09" t="s">
        <v>279</v>
      </c>
      <c r="AT192" s="209" t="s">
        <v>674</v>
      </c>
      <c r="AU192" s="209" t="s">
        <v>86</v>
      </c>
      <c r="AY192" s="19" t="s">
        <v>152</v>
      </c>
      <c r="BE192" s="210">
        <f>IF(N192="základní",J192,0)</f>
        <v>0</v>
      </c>
      <c r="BF192" s="210">
        <f>IF(N192="snížená",J192,0)</f>
        <v>0</v>
      </c>
      <c r="BG192" s="210">
        <f>IF(N192="zákl. přenesená",J192,0)</f>
        <v>0</v>
      </c>
      <c r="BH192" s="210">
        <f>IF(N192="sníž. přenesená",J192,0)</f>
        <v>0</v>
      </c>
      <c r="BI192" s="210">
        <f>IF(N192="nulová",J192,0)</f>
        <v>0</v>
      </c>
      <c r="BJ192" s="19" t="s">
        <v>84</v>
      </c>
      <c r="BK192" s="210">
        <f>ROUND(I192*H192,2)</f>
        <v>0</v>
      </c>
      <c r="BL192" s="19" t="s">
        <v>216</v>
      </c>
      <c r="BM192" s="209" t="s">
        <v>2838</v>
      </c>
    </row>
    <row r="193" s="14" customFormat="1">
      <c r="A193" s="14"/>
      <c r="B193" s="241"/>
      <c r="C193" s="242"/>
      <c r="D193" s="211" t="s">
        <v>490</v>
      </c>
      <c r="E193" s="242"/>
      <c r="F193" s="244" t="s">
        <v>2839</v>
      </c>
      <c r="G193" s="242"/>
      <c r="H193" s="245">
        <v>1.2270000000000001</v>
      </c>
      <c r="I193" s="246"/>
      <c r="J193" s="242"/>
      <c r="K193" s="242"/>
      <c r="L193" s="247"/>
      <c r="M193" s="248"/>
      <c r="N193" s="249"/>
      <c r="O193" s="249"/>
      <c r="P193" s="249"/>
      <c r="Q193" s="249"/>
      <c r="R193" s="249"/>
      <c r="S193" s="249"/>
      <c r="T193" s="25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1" t="s">
        <v>490</v>
      </c>
      <c r="AU193" s="251" t="s">
        <v>86</v>
      </c>
      <c r="AV193" s="14" t="s">
        <v>86</v>
      </c>
      <c r="AW193" s="14" t="s">
        <v>4</v>
      </c>
      <c r="AX193" s="14" t="s">
        <v>84</v>
      </c>
      <c r="AY193" s="251" t="s">
        <v>152</v>
      </c>
    </row>
    <row r="194" s="2" customFormat="1" ht="16.5" customHeight="1">
      <c r="A194" s="40"/>
      <c r="B194" s="41"/>
      <c r="C194" s="198" t="s">
        <v>251</v>
      </c>
      <c r="D194" s="198" t="s">
        <v>153</v>
      </c>
      <c r="E194" s="199" t="s">
        <v>2840</v>
      </c>
      <c r="F194" s="200" t="s">
        <v>2841</v>
      </c>
      <c r="G194" s="201" t="s">
        <v>485</v>
      </c>
      <c r="H194" s="202">
        <v>3.2400000000000002</v>
      </c>
      <c r="I194" s="203"/>
      <c r="J194" s="204">
        <f>ROUND(I194*H194,2)</f>
        <v>0</v>
      </c>
      <c r="K194" s="200" t="s">
        <v>486</v>
      </c>
      <c r="L194" s="46"/>
      <c r="M194" s="205" t="s">
        <v>19</v>
      </c>
      <c r="N194" s="206" t="s">
        <v>47</v>
      </c>
      <c r="O194" s="86"/>
      <c r="P194" s="207">
        <f>O194*H194</f>
        <v>0</v>
      </c>
      <c r="Q194" s="207">
        <v>0</v>
      </c>
      <c r="R194" s="207">
        <f>Q194*H194</f>
        <v>0</v>
      </c>
      <c r="S194" s="207">
        <v>0</v>
      </c>
      <c r="T194" s="208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09" t="s">
        <v>216</v>
      </c>
      <c r="AT194" s="209" t="s">
        <v>153</v>
      </c>
      <c r="AU194" s="209" t="s">
        <v>86</v>
      </c>
      <c r="AY194" s="19" t="s">
        <v>152</v>
      </c>
      <c r="BE194" s="210">
        <f>IF(N194="základní",J194,0)</f>
        <v>0</v>
      </c>
      <c r="BF194" s="210">
        <f>IF(N194="snížená",J194,0)</f>
        <v>0</v>
      </c>
      <c r="BG194" s="210">
        <f>IF(N194="zákl. přenesená",J194,0)</f>
        <v>0</v>
      </c>
      <c r="BH194" s="210">
        <f>IF(N194="sníž. přenesená",J194,0)</f>
        <v>0</v>
      </c>
      <c r="BI194" s="210">
        <f>IF(N194="nulová",J194,0)</f>
        <v>0</v>
      </c>
      <c r="BJ194" s="19" t="s">
        <v>84</v>
      </c>
      <c r="BK194" s="210">
        <f>ROUND(I194*H194,2)</f>
        <v>0</v>
      </c>
      <c r="BL194" s="19" t="s">
        <v>216</v>
      </c>
      <c r="BM194" s="209" t="s">
        <v>2842</v>
      </c>
    </row>
    <row r="195" s="2" customFormat="1">
      <c r="A195" s="40"/>
      <c r="B195" s="41"/>
      <c r="C195" s="42"/>
      <c r="D195" s="229" t="s">
        <v>488</v>
      </c>
      <c r="E195" s="42"/>
      <c r="F195" s="230" t="s">
        <v>2843</v>
      </c>
      <c r="G195" s="42"/>
      <c r="H195" s="42"/>
      <c r="I195" s="213"/>
      <c r="J195" s="42"/>
      <c r="K195" s="42"/>
      <c r="L195" s="46"/>
      <c r="M195" s="214"/>
      <c r="N195" s="215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488</v>
      </c>
      <c r="AU195" s="19" t="s">
        <v>86</v>
      </c>
    </row>
    <row r="196" s="13" customFormat="1">
      <c r="A196" s="13"/>
      <c r="B196" s="231"/>
      <c r="C196" s="232"/>
      <c r="D196" s="211" t="s">
        <v>490</v>
      </c>
      <c r="E196" s="233" t="s">
        <v>19</v>
      </c>
      <c r="F196" s="234" t="s">
        <v>2757</v>
      </c>
      <c r="G196" s="232"/>
      <c r="H196" s="233" t="s">
        <v>19</v>
      </c>
      <c r="I196" s="235"/>
      <c r="J196" s="232"/>
      <c r="K196" s="232"/>
      <c r="L196" s="236"/>
      <c r="M196" s="237"/>
      <c r="N196" s="238"/>
      <c r="O196" s="238"/>
      <c r="P196" s="238"/>
      <c r="Q196" s="238"/>
      <c r="R196" s="238"/>
      <c r="S196" s="238"/>
      <c r="T196" s="23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0" t="s">
        <v>490</v>
      </c>
      <c r="AU196" s="240" t="s">
        <v>86</v>
      </c>
      <c r="AV196" s="13" t="s">
        <v>84</v>
      </c>
      <c r="AW196" s="13" t="s">
        <v>37</v>
      </c>
      <c r="AX196" s="13" t="s">
        <v>76</v>
      </c>
      <c r="AY196" s="240" t="s">
        <v>152</v>
      </c>
    </row>
    <row r="197" s="14" customFormat="1">
      <c r="A197" s="14"/>
      <c r="B197" s="241"/>
      <c r="C197" s="242"/>
      <c r="D197" s="211" t="s">
        <v>490</v>
      </c>
      <c r="E197" s="243" t="s">
        <v>19</v>
      </c>
      <c r="F197" s="244" t="s">
        <v>2783</v>
      </c>
      <c r="G197" s="242"/>
      <c r="H197" s="245">
        <v>3.2400000000000002</v>
      </c>
      <c r="I197" s="246"/>
      <c r="J197" s="242"/>
      <c r="K197" s="242"/>
      <c r="L197" s="247"/>
      <c r="M197" s="248"/>
      <c r="N197" s="249"/>
      <c r="O197" s="249"/>
      <c r="P197" s="249"/>
      <c r="Q197" s="249"/>
      <c r="R197" s="249"/>
      <c r="S197" s="249"/>
      <c r="T197" s="25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1" t="s">
        <v>490</v>
      </c>
      <c r="AU197" s="251" t="s">
        <v>86</v>
      </c>
      <c r="AV197" s="14" t="s">
        <v>86</v>
      </c>
      <c r="AW197" s="14" t="s">
        <v>37</v>
      </c>
      <c r="AX197" s="14" t="s">
        <v>84</v>
      </c>
      <c r="AY197" s="251" t="s">
        <v>152</v>
      </c>
    </row>
    <row r="198" s="2" customFormat="1" ht="16.5" customHeight="1">
      <c r="A198" s="40"/>
      <c r="B198" s="41"/>
      <c r="C198" s="274" t="s">
        <v>255</v>
      </c>
      <c r="D198" s="274" t="s">
        <v>674</v>
      </c>
      <c r="E198" s="275" t="s">
        <v>1606</v>
      </c>
      <c r="F198" s="276" t="s">
        <v>1607</v>
      </c>
      <c r="G198" s="277" t="s">
        <v>1037</v>
      </c>
      <c r="H198" s="278">
        <v>0.40999999999999998</v>
      </c>
      <c r="I198" s="279"/>
      <c r="J198" s="280">
        <f>ROUND(I198*H198,2)</f>
        <v>0</v>
      </c>
      <c r="K198" s="276" t="s">
        <v>486</v>
      </c>
      <c r="L198" s="281"/>
      <c r="M198" s="282" t="s">
        <v>19</v>
      </c>
      <c r="N198" s="283" t="s">
        <v>47</v>
      </c>
      <c r="O198" s="86"/>
      <c r="P198" s="207">
        <f>O198*H198</f>
        <v>0</v>
      </c>
      <c r="Q198" s="207">
        <v>0.001</v>
      </c>
      <c r="R198" s="207">
        <f>Q198*H198</f>
        <v>0.00040999999999999999</v>
      </c>
      <c r="S198" s="207">
        <v>0</v>
      </c>
      <c r="T198" s="208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09" t="s">
        <v>279</v>
      </c>
      <c r="AT198" s="209" t="s">
        <v>674</v>
      </c>
      <c r="AU198" s="209" t="s">
        <v>86</v>
      </c>
      <c r="AY198" s="19" t="s">
        <v>152</v>
      </c>
      <c r="BE198" s="210">
        <f>IF(N198="základní",J198,0)</f>
        <v>0</v>
      </c>
      <c r="BF198" s="210">
        <f>IF(N198="snížená",J198,0)</f>
        <v>0</v>
      </c>
      <c r="BG198" s="210">
        <f>IF(N198="zákl. přenesená",J198,0)</f>
        <v>0</v>
      </c>
      <c r="BH198" s="210">
        <f>IF(N198="sníž. přenesená",J198,0)</f>
        <v>0</v>
      </c>
      <c r="BI198" s="210">
        <f>IF(N198="nulová",J198,0)</f>
        <v>0</v>
      </c>
      <c r="BJ198" s="19" t="s">
        <v>84</v>
      </c>
      <c r="BK198" s="210">
        <f>ROUND(I198*H198,2)</f>
        <v>0</v>
      </c>
      <c r="BL198" s="19" t="s">
        <v>216</v>
      </c>
      <c r="BM198" s="209" t="s">
        <v>2844</v>
      </c>
    </row>
    <row r="199" s="14" customFormat="1">
      <c r="A199" s="14"/>
      <c r="B199" s="241"/>
      <c r="C199" s="242"/>
      <c r="D199" s="211" t="s">
        <v>490</v>
      </c>
      <c r="E199" s="242"/>
      <c r="F199" s="244" t="s">
        <v>2845</v>
      </c>
      <c r="G199" s="242"/>
      <c r="H199" s="245">
        <v>0.40999999999999998</v>
      </c>
      <c r="I199" s="246"/>
      <c r="J199" s="242"/>
      <c r="K199" s="242"/>
      <c r="L199" s="247"/>
      <c r="M199" s="248"/>
      <c r="N199" s="249"/>
      <c r="O199" s="249"/>
      <c r="P199" s="249"/>
      <c r="Q199" s="249"/>
      <c r="R199" s="249"/>
      <c r="S199" s="249"/>
      <c r="T199" s="25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1" t="s">
        <v>490</v>
      </c>
      <c r="AU199" s="251" t="s">
        <v>86</v>
      </c>
      <c r="AV199" s="14" t="s">
        <v>86</v>
      </c>
      <c r="AW199" s="14" t="s">
        <v>4</v>
      </c>
      <c r="AX199" s="14" t="s">
        <v>84</v>
      </c>
      <c r="AY199" s="251" t="s">
        <v>152</v>
      </c>
    </row>
    <row r="200" s="2" customFormat="1" ht="24.15" customHeight="1">
      <c r="A200" s="40"/>
      <c r="B200" s="41"/>
      <c r="C200" s="198" t="s">
        <v>259</v>
      </c>
      <c r="D200" s="198" t="s">
        <v>153</v>
      </c>
      <c r="E200" s="199" t="s">
        <v>1640</v>
      </c>
      <c r="F200" s="200" t="s">
        <v>1641</v>
      </c>
      <c r="G200" s="201" t="s">
        <v>558</v>
      </c>
      <c r="H200" s="202">
        <v>0.002</v>
      </c>
      <c r="I200" s="203"/>
      <c r="J200" s="204">
        <f>ROUND(I200*H200,2)</f>
        <v>0</v>
      </c>
      <c r="K200" s="200" t="s">
        <v>486</v>
      </c>
      <c r="L200" s="46"/>
      <c r="M200" s="205" t="s">
        <v>19</v>
      </c>
      <c r="N200" s="206" t="s">
        <v>47</v>
      </c>
      <c r="O200" s="86"/>
      <c r="P200" s="207">
        <f>O200*H200</f>
        <v>0</v>
      </c>
      <c r="Q200" s="207">
        <v>0</v>
      </c>
      <c r="R200" s="207">
        <f>Q200*H200</f>
        <v>0</v>
      </c>
      <c r="S200" s="207">
        <v>0</v>
      </c>
      <c r="T200" s="208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09" t="s">
        <v>216</v>
      </c>
      <c r="AT200" s="209" t="s">
        <v>153</v>
      </c>
      <c r="AU200" s="209" t="s">
        <v>86</v>
      </c>
      <c r="AY200" s="19" t="s">
        <v>152</v>
      </c>
      <c r="BE200" s="210">
        <f>IF(N200="základní",J200,0)</f>
        <v>0</v>
      </c>
      <c r="BF200" s="210">
        <f>IF(N200="snížená",J200,0)</f>
        <v>0</v>
      </c>
      <c r="BG200" s="210">
        <f>IF(N200="zákl. přenesená",J200,0)</f>
        <v>0</v>
      </c>
      <c r="BH200" s="210">
        <f>IF(N200="sníž. přenesená",J200,0)</f>
        <v>0</v>
      </c>
      <c r="BI200" s="210">
        <f>IF(N200="nulová",J200,0)</f>
        <v>0</v>
      </c>
      <c r="BJ200" s="19" t="s">
        <v>84</v>
      </c>
      <c r="BK200" s="210">
        <f>ROUND(I200*H200,2)</f>
        <v>0</v>
      </c>
      <c r="BL200" s="19" t="s">
        <v>216</v>
      </c>
      <c r="BM200" s="209" t="s">
        <v>2846</v>
      </c>
    </row>
    <row r="201" s="2" customFormat="1">
      <c r="A201" s="40"/>
      <c r="B201" s="41"/>
      <c r="C201" s="42"/>
      <c r="D201" s="229" t="s">
        <v>488</v>
      </c>
      <c r="E201" s="42"/>
      <c r="F201" s="230" t="s">
        <v>1643</v>
      </c>
      <c r="G201" s="42"/>
      <c r="H201" s="42"/>
      <c r="I201" s="213"/>
      <c r="J201" s="42"/>
      <c r="K201" s="42"/>
      <c r="L201" s="46"/>
      <c r="M201" s="214"/>
      <c r="N201" s="21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488</v>
      </c>
      <c r="AU201" s="19" t="s">
        <v>86</v>
      </c>
    </row>
    <row r="202" s="11" customFormat="1" ht="22.8" customHeight="1">
      <c r="A202" s="11"/>
      <c r="B202" s="184"/>
      <c r="C202" s="185"/>
      <c r="D202" s="186" t="s">
        <v>75</v>
      </c>
      <c r="E202" s="227" t="s">
        <v>1799</v>
      </c>
      <c r="F202" s="227" t="s">
        <v>1800</v>
      </c>
      <c r="G202" s="185"/>
      <c r="H202" s="185"/>
      <c r="I202" s="188"/>
      <c r="J202" s="228">
        <f>BK202</f>
        <v>0</v>
      </c>
      <c r="K202" s="185"/>
      <c r="L202" s="190"/>
      <c r="M202" s="191"/>
      <c r="N202" s="192"/>
      <c r="O202" s="192"/>
      <c r="P202" s="193">
        <f>SUM(P203:P208)</f>
        <v>0</v>
      </c>
      <c r="Q202" s="192"/>
      <c r="R202" s="193">
        <f>SUM(R203:R208)</f>
        <v>0</v>
      </c>
      <c r="S202" s="192"/>
      <c r="T202" s="194">
        <f>SUM(T203:T208)</f>
        <v>0</v>
      </c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R202" s="195" t="s">
        <v>86</v>
      </c>
      <c r="AT202" s="196" t="s">
        <v>75</v>
      </c>
      <c r="AU202" s="196" t="s">
        <v>84</v>
      </c>
      <c r="AY202" s="195" t="s">
        <v>152</v>
      </c>
      <c r="BK202" s="197">
        <f>SUM(BK203:BK208)</f>
        <v>0</v>
      </c>
    </row>
    <row r="203" s="2" customFormat="1" ht="16.5" customHeight="1">
      <c r="A203" s="40"/>
      <c r="B203" s="41"/>
      <c r="C203" s="198" t="s">
        <v>263</v>
      </c>
      <c r="D203" s="198" t="s">
        <v>153</v>
      </c>
      <c r="E203" s="199" t="s">
        <v>2847</v>
      </c>
      <c r="F203" s="200" t="s">
        <v>2848</v>
      </c>
      <c r="G203" s="201" t="s">
        <v>411</v>
      </c>
      <c r="H203" s="202">
        <v>1</v>
      </c>
      <c r="I203" s="203"/>
      <c r="J203" s="204">
        <f>ROUND(I203*H203,2)</f>
        <v>0</v>
      </c>
      <c r="K203" s="200" t="s">
        <v>157</v>
      </c>
      <c r="L203" s="46"/>
      <c r="M203" s="205" t="s">
        <v>19</v>
      </c>
      <c r="N203" s="206" t="s">
        <v>47</v>
      </c>
      <c r="O203" s="86"/>
      <c r="P203" s="207">
        <f>O203*H203</f>
        <v>0</v>
      </c>
      <c r="Q203" s="207">
        <v>0</v>
      </c>
      <c r="R203" s="207">
        <f>Q203*H203</f>
        <v>0</v>
      </c>
      <c r="S203" s="207">
        <v>0</v>
      </c>
      <c r="T203" s="208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09" t="s">
        <v>216</v>
      </c>
      <c r="AT203" s="209" t="s">
        <v>153</v>
      </c>
      <c r="AU203" s="209" t="s">
        <v>86</v>
      </c>
      <c r="AY203" s="19" t="s">
        <v>152</v>
      </c>
      <c r="BE203" s="210">
        <f>IF(N203="základní",J203,0)</f>
        <v>0</v>
      </c>
      <c r="BF203" s="210">
        <f>IF(N203="snížená",J203,0)</f>
        <v>0</v>
      </c>
      <c r="BG203" s="210">
        <f>IF(N203="zákl. přenesená",J203,0)</f>
        <v>0</v>
      </c>
      <c r="BH203" s="210">
        <f>IF(N203="sníž. přenesená",J203,0)</f>
        <v>0</v>
      </c>
      <c r="BI203" s="210">
        <f>IF(N203="nulová",J203,0)</f>
        <v>0</v>
      </c>
      <c r="BJ203" s="19" t="s">
        <v>84</v>
      </c>
      <c r="BK203" s="210">
        <f>ROUND(I203*H203,2)</f>
        <v>0</v>
      </c>
      <c r="BL203" s="19" t="s">
        <v>216</v>
      </c>
      <c r="BM203" s="209" t="s">
        <v>2849</v>
      </c>
    </row>
    <row r="204" s="2" customFormat="1">
      <c r="A204" s="40"/>
      <c r="B204" s="41"/>
      <c r="C204" s="42"/>
      <c r="D204" s="211" t="s">
        <v>394</v>
      </c>
      <c r="E204" s="42"/>
      <c r="F204" s="212" t="s">
        <v>2850</v>
      </c>
      <c r="G204" s="42"/>
      <c r="H204" s="42"/>
      <c r="I204" s="213"/>
      <c r="J204" s="42"/>
      <c r="K204" s="42"/>
      <c r="L204" s="46"/>
      <c r="M204" s="214"/>
      <c r="N204" s="215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394</v>
      </c>
      <c r="AU204" s="19" t="s">
        <v>86</v>
      </c>
    </row>
    <row r="205" s="2" customFormat="1" ht="16.5" customHeight="1">
      <c r="A205" s="40"/>
      <c r="B205" s="41"/>
      <c r="C205" s="198" t="s">
        <v>267</v>
      </c>
      <c r="D205" s="198" t="s">
        <v>153</v>
      </c>
      <c r="E205" s="199" t="s">
        <v>2851</v>
      </c>
      <c r="F205" s="200" t="s">
        <v>2852</v>
      </c>
      <c r="G205" s="201" t="s">
        <v>411</v>
      </c>
      <c r="H205" s="202">
        <v>1</v>
      </c>
      <c r="I205" s="203"/>
      <c r="J205" s="204">
        <f>ROUND(I205*H205,2)</f>
        <v>0</v>
      </c>
      <c r="K205" s="200" t="s">
        <v>157</v>
      </c>
      <c r="L205" s="46"/>
      <c r="M205" s="205" t="s">
        <v>19</v>
      </c>
      <c r="N205" s="206" t="s">
        <v>47</v>
      </c>
      <c r="O205" s="86"/>
      <c r="P205" s="207">
        <f>O205*H205</f>
        <v>0</v>
      </c>
      <c r="Q205" s="207">
        <v>0</v>
      </c>
      <c r="R205" s="207">
        <f>Q205*H205</f>
        <v>0</v>
      </c>
      <c r="S205" s="207">
        <v>0</v>
      </c>
      <c r="T205" s="208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09" t="s">
        <v>216</v>
      </c>
      <c r="AT205" s="209" t="s">
        <v>153</v>
      </c>
      <c r="AU205" s="209" t="s">
        <v>86</v>
      </c>
      <c r="AY205" s="19" t="s">
        <v>152</v>
      </c>
      <c r="BE205" s="210">
        <f>IF(N205="základní",J205,0)</f>
        <v>0</v>
      </c>
      <c r="BF205" s="210">
        <f>IF(N205="snížená",J205,0)</f>
        <v>0</v>
      </c>
      <c r="BG205" s="210">
        <f>IF(N205="zákl. přenesená",J205,0)</f>
        <v>0</v>
      </c>
      <c r="BH205" s="210">
        <f>IF(N205="sníž. přenesená",J205,0)</f>
        <v>0</v>
      </c>
      <c r="BI205" s="210">
        <f>IF(N205="nulová",J205,0)</f>
        <v>0</v>
      </c>
      <c r="BJ205" s="19" t="s">
        <v>84</v>
      </c>
      <c r="BK205" s="210">
        <f>ROUND(I205*H205,2)</f>
        <v>0</v>
      </c>
      <c r="BL205" s="19" t="s">
        <v>216</v>
      </c>
      <c r="BM205" s="209" t="s">
        <v>2853</v>
      </c>
    </row>
    <row r="206" s="2" customFormat="1">
      <c r="A206" s="40"/>
      <c r="B206" s="41"/>
      <c r="C206" s="42"/>
      <c r="D206" s="211" t="s">
        <v>394</v>
      </c>
      <c r="E206" s="42"/>
      <c r="F206" s="212" t="s">
        <v>2850</v>
      </c>
      <c r="G206" s="42"/>
      <c r="H206" s="42"/>
      <c r="I206" s="213"/>
      <c r="J206" s="42"/>
      <c r="K206" s="42"/>
      <c r="L206" s="46"/>
      <c r="M206" s="214"/>
      <c r="N206" s="215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394</v>
      </c>
      <c r="AU206" s="19" t="s">
        <v>86</v>
      </c>
    </row>
    <row r="207" s="2" customFormat="1" ht="24.15" customHeight="1">
      <c r="A207" s="40"/>
      <c r="B207" s="41"/>
      <c r="C207" s="198" t="s">
        <v>271</v>
      </c>
      <c r="D207" s="198" t="s">
        <v>153</v>
      </c>
      <c r="E207" s="199" t="s">
        <v>2854</v>
      </c>
      <c r="F207" s="200" t="s">
        <v>2855</v>
      </c>
      <c r="G207" s="201" t="s">
        <v>411</v>
      </c>
      <c r="H207" s="202">
        <v>1</v>
      </c>
      <c r="I207" s="203"/>
      <c r="J207" s="204">
        <f>ROUND(I207*H207,2)</f>
        <v>0</v>
      </c>
      <c r="K207" s="200" t="s">
        <v>157</v>
      </c>
      <c r="L207" s="46"/>
      <c r="M207" s="205" t="s">
        <v>19</v>
      </c>
      <c r="N207" s="206" t="s">
        <v>47</v>
      </c>
      <c r="O207" s="86"/>
      <c r="P207" s="207">
        <f>O207*H207</f>
        <v>0</v>
      </c>
      <c r="Q207" s="207">
        <v>0</v>
      </c>
      <c r="R207" s="207">
        <f>Q207*H207</f>
        <v>0</v>
      </c>
      <c r="S207" s="207">
        <v>0</v>
      </c>
      <c r="T207" s="208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09" t="s">
        <v>216</v>
      </c>
      <c r="AT207" s="209" t="s">
        <v>153</v>
      </c>
      <c r="AU207" s="209" t="s">
        <v>86</v>
      </c>
      <c r="AY207" s="19" t="s">
        <v>152</v>
      </c>
      <c r="BE207" s="210">
        <f>IF(N207="základní",J207,0)</f>
        <v>0</v>
      </c>
      <c r="BF207" s="210">
        <f>IF(N207="snížená",J207,0)</f>
        <v>0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19" t="s">
        <v>84</v>
      </c>
      <c r="BK207" s="210">
        <f>ROUND(I207*H207,2)</f>
        <v>0</v>
      </c>
      <c r="BL207" s="19" t="s">
        <v>216</v>
      </c>
      <c r="BM207" s="209" t="s">
        <v>2856</v>
      </c>
    </row>
    <row r="208" s="2" customFormat="1">
      <c r="A208" s="40"/>
      <c r="B208" s="41"/>
      <c r="C208" s="42"/>
      <c r="D208" s="211" t="s">
        <v>394</v>
      </c>
      <c r="E208" s="42"/>
      <c r="F208" s="212" t="s">
        <v>2850</v>
      </c>
      <c r="G208" s="42"/>
      <c r="H208" s="42"/>
      <c r="I208" s="213"/>
      <c r="J208" s="42"/>
      <c r="K208" s="42"/>
      <c r="L208" s="46"/>
      <c r="M208" s="290"/>
      <c r="N208" s="291"/>
      <c r="O208" s="218"/>
      <c r="P208" s="218"/>
      <c r="Q208" s="218"/>
      <c r="R208" s="218"/>
      <c r="S208" s="218"/>
      <c r="T208" s="292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394</v>
      </c>
      <c r="AU208" s="19" t="s">
        <v>86</v>
      </c>
    </row>
    <row r="209" s="2" customFormat="1" ht="6.96" customHeight="1">
      <c r="A209" s="40"/>
      <c r="B209" s="61"/>
      <c r="C209" s="62"/>
      <c r="D209" s="62"/>
      <c r="E209" s="62"/>
      <c r="F209" s="62"/>
      <c r="G209" s="62"/>
      <c r="H209" s="62"/>
      <c r="I209" s="62"/>
      <c r="J209" s="62"/>
      <c r="K209" s="62"/>
      <c r="L209" s="46"/>
      <c r="M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</row>
  </sheetData>
  <sheetProtection sheet="1" autoFilter="0" formatColumns="0" formatRows="0" objects="1" scenarios="1" spinCount="100000" saltValue="yLLyYOlYSm8xhtyJMKkBi49xNirGfsMp6mVzX03I12YhaZ8mAlEgRpj/+p2xspEtAslCF7tjO+KTCEdK7Nan/Q==" hashValue="xaeJ/m4w2I1nqdi+zcdECriBPjeITqUm6v7zpXiRWbaZEmryRejIRIo9SK+nG8ZJdb3XrdsR5hT6JCNqcqvPGg==" algorithmName="SHA-512" password="C71F"/>
  <autoFilter ref="C89:K208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4" r:id="rId1" display="https://podminky.urs.cz/item/CS_URS_2023_01/113107131"/>
    <hyperlink ref="F100" r:id="rId2" display="https://podminky.urs.cz/item/CS_URS_2023_01/311322611"/>
    <hyperlink ref="F109" r:id="rId3" display="https://podminky.urs.cz/item/CS_URS_2023_01/311351121"/>
    <hyperlink ref="F117" r:id="rId4" display="https://podminky.urs.cz/item/CS_URS_2023_01/311351122"/>
    <hyperlink ref="F119" r:id="rId5" display="https://podminky.urs.cz/item/CS_URS_2023_01/311351311"/>
    <hyperlink ref="F124" r:id="rId6" display="https://podminky.urs.cz/item/CS_URS_2023_01/311351312"/>
    <hyperlink ref="F126" r:id="rId7" display="https://podminky.urs.cz/item/CS_URS_2023_01/311361821"/>
    <hyperlink ref="F140" r:id="rId8" display="https://podminky.urs.cz/item/CS_URS_2023_01/899102211"/>
    <hyperlink ref="F161" r:id="rId9" display="https://podminky.urs.cz/item/CS_URS_2023_01/962042320"/>
    <hyperlink ref="F169" r:id="rId10" display="https://podminky.urs.cz/item/CS_URS_2023_01/997013501"/>
    <hyperlink ref="F171" r:id="rId11" display="https://podminky.urs.cz/item/CS_URS_2023_01/997013509"/>
    <hyperlink ref="F174" r:id="rId12" display="https://podminky.urs.cz/item/CS_URS_2023_01/997013601"/>
    <hyperlink ref="F176" r:id="rId13" display="https://podminky.urs.cz/item/CS_URS_2023_01/997013655"/>
    <hyperlink ref="F180" r:id="rId14" display="https://podminky.urs.cz/item/CS_URS_2023_01/998011002"/>
    <hyperlink ref="F184" r:id="rId15" display="https://podminky.urs.cz/item/CS_URS_2023_01/711191001"/>
    <hyperlink ref="F195" r:id="rId16" display="https://podminky.urs.cz/item/CS_URS_2023_01/711191011"/>
    <hyperlink ref="F201" r:id="rId17" display="https://podminky.urs.cz/item/CS_URS_2023_01/998711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2857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91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ROUND(J99,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ROUND((SUM(BE99:BE664)),  2)</f>
        <v>0</v>
      </c>
      <c r="G33" s="40"/>
      <c r="H33" s="40"/>
      <c r="I33" s="150">
        <v>0.20999999999999999</v>
      </c>
      <c r="J33" s="149">
        <f>ROUND(((SUM(BE99:BE664))*I33),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ROUND((SUM(BF99:BF664)),  2)</f>
        <v>0</v>
      </c>
      <c r="G34" s="40"/>
      <c r="H34" s="40"/>
      <c r="I34" s="150">
        <v>0.14999999999999999</v>
      </c>
      <c r="J34" s="149">
        <f>ROUND(((SUM(BF99:BF664))*I34),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ROUND((SUM(BG99:BG664)),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ROUND((SUM(BH99:BH664)),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ROUND((SUM(BI99:BI664)),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04 - VDJ 5000 m 3 - stavební úpravy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J99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453</v>
      </c>
      <c r="E60" s="170"/>
      <c r="F60" s="170"/>
      <c r="G60" s="170"/>
      <c r="H60" s="170"/>
      <c r="I60" s="170"/>
      <c r="J60" s="171">
        <f>J100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454</v>
      </c>
      <c r="E61" s="224"/>
      <c r="F61" s="224"/>
      <c r="G61" s="224"/>
      <c r="H61" s="224"/>
      <c r="I61" s="224"/>
      <c r="J61" s="225">
        <f>J101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455</v>
      </c>
      <c r="E62" s="224"/>
      <c r="F62" s="224"/>
      <c r="G62" s="224"/>
      <c r="H62" s="224"/>
      <c r="I62" s="224"/>
      <c r="J62" s="225">
        <f>J166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456</v>
      </c>
      <c r="E63" s="224"/>
      <c r="F63" s="224"/>
      <c r="G63" s="224"/>
      <c r="H63" s="224"/>
      <c r="I63" s="224"/>
      <c r="J63" s="225">
        <f>J211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457</v>
      </c>
      <c r="E64" s="224"/>
      <c r="F64" s="224"/>
      <c r="G64" s="224"/>
      <c r="H64" s="224"/>
      <c r="I64" s="224"/>
      <c r="J64" s="225">
        <f>J222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459</v>
      </c>
      <c r="E65" s="224"/>
      <c r="F65" s="224"/>
      <c r="G65" s="224"/>
      <c r="H65" s="224"/>
      <c r="I65" s="224"/>
      <c r="J65" s="225">
        <f>J226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460</v>
      </c>
      <c r="E66" s="224"/>
      <c r="F66" s="224"/>
      <c r="G66" s="224"/>
      <c r="H66" s="224"/>
      <c r="I66" s="224"/>
      <c r="J66" s="225">
        <f>J234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221"/>
      <c r="C67" s="222"/>
      <c r="D67" s="223" t="s">
        <v>461</v>
      </c>
      <c r="E67" s="224"/>
      <c r="F67" s="224"/>
      <c r="G67" s="224"/>
      <c r="H67" s="224"/>
      <c r="I67" s="224"/>
      <c r="J67" s="225">
        <f>J251</f>
        <v>0</v>
      </c>
      <c r="K67" s="222"/>
      <c r="L67" s="226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12" customFormat="1" ht="19.92" customHeight="1">
      <c r="A68" s="12"/>
      <c r="B68" s="221"/>
      <c r="C68" s="222"/>
      <c r="D68" s="223" t="s">
        <v>462</v>
      </c>
      <c r="E68" s="224"/>
      <c r="F68" s="224"/>
      <c r="G68" s="224"/>
      <c r="H68" s="224"/>
      <c r="I68" s="224"/>
      <c r="J68" s="225">
        <f>J311</f>
        <v>0</v>
      </c>
      <c r="K68" s="222"/>
      <c r="L68" s="226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="12" customFormat="1" ht="19.92" customHeight="1">
      <c r="A69" s="12"/>
      <c r="B69" s="221"/>
      <c r="C69" s="222"/>
      <c r="D69" s="223" t="s">
        <v>2125</v>
      </c>
      <c r="E69" s="224"/>
      <c r="F69" s="224"/>
      <c r="G69" s="224"/>
      <c r="H69" s="224"/>
      <c r="I69" s="224"/>
      <c r="J69" s="225">
        <f>J321</f>
        <v>0</v>
      </c>
      <c r="K69" s="222"/>
      <c r="L69" s="226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="12" customFormat="1" ht="19.92" customHeight="1">
      <c r="A70" s="12"/>
      <c r="B70" s="221"/>
      <c r="C70" s="222"/>
      <c r="D70" s="223" t="s">
        <v>465</v>
      </c>
      <c r="E70" s="224"/>
      <c r="F70" s="224"/>
      <c r="G70" s="224"/>
      <c r="H70" s="224"/>
      <c r="I70" s="224"/>
      <c r="J70" s="225">
        <f>J367</f>
        <v>0</v>
      </c>
      <c r="K70" s="222"/>
      <c r="L70" s="226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="12" customFormat="1" ht="19.92" customHeight="1">
      <c r="A71" s="12"/>
      <c r="B71" s="221"/>
      <c r="C71" s="222"/>
      <c r="D71" s="223" t="s">
        <v>467</v>
      </c>
      <c r="E71" s="224"/>
      <c r="F71" s="224"/>
      <c r="G71" s="224"/>
      <c r="H71" s="224"/>
      <c r="I71" s="224"/>
      <c r="J71" s="225">
        <f>J460</f>
        <v>0</v>
      </c>
      <c r="K71" s="222"/>
      <c r="L71" s="226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="12" customFormat="1" ht="19.92" customHeight="1">
      <c r="A72" s="12"/>
      <c r="B72" s="221"/>
      <c r="C72" s="222"/>
      <c r="D72" s="223" t="s">
        <v>468</v>
      </c>
      <c r="E72" s="224"/>
      <c r="F72" s="224"/>
      <c r="G72" s="224"/>
      <c r="H72" s="224"/>
      <c r="I72" s="224"/>
      <c r="J72" s="225">
        <f>J484</f>
        <v>0</v>
      </c>
      <c r="K72" s="222"/>
      <c r="L72" s="226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="9" customFormat="1" ht="24.96" customHeight="1">
      <c r="A73" s="9"/>
      <c r="B73" s="167"/>
      <c r="C73" s="168"/>
      <c r="D73" s="169" t="s">
        <v>469</v>
      </c>
      <c r="E73" s="170"/>
      <c r="F73" s="170"/>
      <c r="G73" s="170"/>
      <c r="H73" s="170"/>
      <c r="I73" s="170"/>
      <c r="J73" s="171">
        <f>J487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2" customFormat="1" ht="19.92" customHeight="1">
      <c r="A74" s="12"/>
      <c r="B74" s="221"/>
      <c r="C74" s="222"/>
      <c r="D74" s="223" t="s">
        <v>470</v>
      </c>
      <c r="E74" s="224"/>
      <c r="F74" s="224"/>
      <c r="G74" s="224"/>
      <c r="H74" s="224"/>
      <c r="I74" s="224"/>
      <c r="J74" s="225">
        <f>J488</f>
        <v>0</v>
      </c>
      <c r="K74" s="222"/>
      <c r="L74" s="226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="12" customFormat="1" ht="19.92" customHeight="1">
      <c r="A75" s="12"/>
      <c r="B75" s="221"/>
      <c r="C75" s="222"/>
      <c r="D75" s="223" t="s">
        <v>474</v>
      </c>
      <c r="E75" s="224"/>
      <c r="F75" s="224"/>
      <c r="G75" s="224"/>
      <c r="H75" s="224"/>
      <c r="I75" s="224"/>
      <c r="J75" s="225">
        <f>J503</f>
        <v>0</v>
      </c>
      <c r="K75" s="222"/>
      <c r="L75" s="226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="12" customFormat="1" ht="19.92" customHeight="1">
      <c r="A76" s="12"/>
      <c r="B76" s="221"/>
      <c r="C76" s="222"/>
      <c r="D76" s="223" t="s">
        <v>475</v>
      </c>
      <c r="E76" s="224"/>
      <c r="F76" s="224"/>
      <c r="G76" s="224"/>
      <c r="H76" s="224"/>
      <c r="I76" s="224"/>
      <c r="J76" s="225">
        <f>J506</f>
        <v>0</v>
      </c>
      <c r="K76" s="222"/>
      <c r="L76" s="226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="12" customFormat="1" ht="19.92" customHeight="1">
      <c r="A77" s="12"/>
      <c r="B77" s="221"/>
      <c r="C77" s="222"/>
      <c r="D77" s="223" t="s">
        <v>477</v>
      </c>
      <c r="E77" s="224"/>
      <c r="F77" s="224"/>
      <c r="G77" s="224"/>
      <c r="H77" s="224"/>
      <c r="I77" s="224"/>
      <c r="J77" s="225">
        <f>J519</f>
        <v>0</v>
      </c>
      <c r="K77" s="222"/>
      <c r="L77" s="226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="12" customFormat="1" ht="19.92" customHeight="1">
      <c r="A78" s="12"/>
      <c r="B78" s="221"/>
      <c r="C78" s="222"/>
      <c r="D78" s="223" t="s">
        <v>478</v>
      </c>
      <c r="E78" s="224"/>
      <c r="F78" s="224"/>
      <c r="G78" s="224"/>
      <c r="H78" s="224"/>
      <c r="I78" s="224"/>
      <c r="J78" s="225">
        <f>J538</f>
        <v>0</v>
      </c>
      <c r="K78" s="222"/>
      <c r="L78" s="226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="12" customFormat="1" ht="19.92" customHeight="1">
      <c r="A79" s="12"/>
      <c r="B79" s="221"/>
      <c r="C79" s="222"/>
      <c r="D79" s="223" t="s">
        <v>479</v>
      </c>
      <c r="E79" s="224"/>
      <c r="F79" s="224"/>
      <c r="G79" s="224"/>
      <c r="H79" s="224"/>
      <c r="I79" s="224"/>
      <c r="J79" s="225">
        <f>J657</f>
        <v>0</v>
      </c>
      <c r="K79" s="222"/>
      <c r="L79" s="226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="2" customFormat="1" ht="21.84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5" s="2" customFormat="1" ht="6.96" customHeight="1">
      <c r="A85" s="40"/>
      <c r="B85" s="63"/>
      <c r="C85" s="64"/>
      <c r="D85" s="64"/>
      <c r="E85" s="64"/>
      <c r="F85" s="64"/>
      <c r="G85" s="64"/>
      <c r="H85" s="64"/>
      <c r="I85" s="64"/>
      <c r="J85" s="64"/>
      <c r="K85" s="64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4.96" customHeight="1">
      <c r="A86" s="40"/>
      <c r="B86" s="41"/>
      <c r="C86" s="25" t="s">
        <v>136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6.25" customHeight="1">
      <c r="A89" s="40"/>
      <c r="B89" s="41"/>
      <c r="C89" s="42"/>
      <c r="D89" s="42"/>
      <c r="E89" s="162" t="str">
        <f>E7</f>
        <v>BRNO, VDJ Palackého vrch 2 x 17 500 m³, VDJ Palackého vrch 5000 m³- rekonstrukce stavební části a technologie</v>
      </c>
      <c r="F89" s="34"/>
      <c r="G89" s="34"/>
      <c r="H89" s="34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123</v>
      </c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1" t="str">
        <f>E9</f>
        <v>SO 04 - VDJ 5000 m 3 - stavební úpravy</v>
      </c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21</v>
      </c>
      <c r="D93" s="42"/>
      <c r="E93" s="42"/>
      <c r="F93" s="29" t="str">
        <f>F12</f>
        <v xml:space="preserve"> k.ú. Královo Pole, k.ú. Žabovřesky</v>
      </c>
      <c r="G93" s="42"/>
      <c r="H93" s="42"/>
      <c r="I93" s="34" t="s">
        <v>23</v>
      </c>
      <c r="J93" s="74" t="str">
        <f>IF(J12="","",J12)</f>
        <v>13. 1. 2023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25</v>
      </c>
      <c r="D95" s="42"/>
      <c r="E95" s="42"/>
      <c r="F95" s="29" t="str">
        <f>E15</f>
        <v>Statutární město Brno</v>
      </c>
      <c r="G95" s="42"/>
      <c r="H95" s="42"/>
      <c r="I95" s="34" t="s">
        <v>33</v>
      </c>
      <c r="J95" s="38" t="str">
        <f>E21</f>
        <v>AQUA PROCON s.r.o.</v>
      </c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5.15" customHeight="1">
      <c r="A96" s="40"/>
      <c r="B96" s="41"/>
      <c r="C96" s="34" t="s">
        <v>31</v>
      </c>
      <c r="D96" s="42"/>
      <c r="E96" s="42"/>
      <c r="F96" s="29" t="str">
        <f>IF(E18="","",E18)</f>
        <v>Vyplň údaj</v>
      </c>
      <c r="G96" s="42"/>
      <c r="H96" s="42"/>
      <c r="I96" s="34" t="s">
        <v>38</v>
      </c>
      <c r="J96" s="38" t="str">
        <f>E24</f>
        <v xml:space="preserve"> </v>
      </c>
      <c r="K96" s="42"/>
      <c r="L96" s="13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3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10" customFormat="1" ht="29.28" customHeight="1">
      <c r="A98" s="173"/>
      <c r="B98" s="174"/>
      <c r="C98" s="175" t="s">
        <v>137</v>
      </c>
      <c r="D98" s="176" t="s">
        <v>61</v>
      </c>
      <c r="E98" s="176" t="s">
        <v>57</v>
      </c>
      <c r="F98" s="176" t="s">
        <v>58</v>
      </c>
      <c r="G98" s="176" t="s">
        <v>138</v>
      </c>
      <c r="H98" s="176" t="s">
        <v>139</v>
      </c>
      <c r="I98" s="176" t="s">
        <v>140</v>
      </c>
      <c r="J98" s="176" t="s">
        <v>127</v>
      </c>
      <c r="K98" s="177" t="s">
        <v>141</v>
      </c>
      <c r="L98" s="178"/>
      <c r="M98" s="94" t="s">
        <v>19</v>
      </c>
      <c r="N98" s="95" t="s">
        <v>46</v>
      </c>
      <c r="O98" s="95" t="s">
        <v>142</v>
      </c>
      <c r="P98" s="95" t="s">
        <v>143</v>
      </c>
      <c r="Q98" s="95" t="s">
        <v>144</v>
      </c>
      <c r="R98" s="95" t="s">
        <v>145</v>
      </c>
      <c r="S98" s="95" t="s">
        <v>146</v>
      </c>
      <c r="T98" s="96" t="s">
        <v>147</v>
      </c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</row>
    <row r="99" s="2" customFormat="1" ht="22.8" customHeight="1">
      <c r="A99" s="40"/>
      <c r="B99" s="41"/>
      <c r="C99" s="101" t="s">
        <v>148</v>
      </c>
      <c r="D99" s="42"/>
      <c r="E99" s="42"/>
      <c r="F99" s="42"/>
      <c r="G99" s="42"/>
      <c r="H99" s="42"/>
      <c r="I99" s="42"/>
      <c r="J99" s="179">
        <f>BK99</f>
        <v>0</v>
      </c>
      <c r="K99" s="42"/>
      <c r="L99" s="46"/>
      <c r="M99" s="97"/>
      <c r="N99" s="180"/>
      <c r="O99" s="98"/>
      <c r="P99" s="181">
        <f>P100+P487</f>
        <v>0</v>
      </c>
      <c r="Q99" s="98"/>
      <c r="R99" s="181">
        <f>R100+R487</f>
        <v>55.359329419999995</v>
      </c>
      <c r="S99" s="98"/>
      <c r="T99" s="182">
        <f>T100+T487</f>
        <v>33.380539999999996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75</v>
      </c>
      <c r="AU99" s="19" t="s">
        <v>128</v>
      </c>
      <c r="BK99" s="183">
        <f>BK100+BK487</f>
        <v>0</v>
      </c>
    </row>
    <row r="100" s="11" customFormat="1" ht="25.92" customHeight="1">
      <c r="A100" s="11"/>
      <c r="B100" s="184"/>
      <c r="C100" s="185"/>
      <c r="D100" s="186" t="s">
        <v>75</v>
      </c>
      <c r="E100" s="187" t="s">
        <v>480</v>
      </c>
      <c r="F100" s="187" t="s">
        <v>481</v>
      </c>
      <c r="G100" s="185"/>
      <c r="H100" s="185"/>
      <c r="I100" s="188"/>
      <c r="J100" s="189">
        <f>BK100</f>
        <v>0</v>
      </c>
      <c r="K100" s="185"/>
      <c r="L100" s="190"/>
      <c r="M100" s="191"/>
      <c r="N100" s="192"/>
      <c r="O100" s="192"/>
      <c r="P100" s="193">
        <f>P101+P166+P211+P222+P226+P234+P251+P311+P321+P367+P460+P484</f>
        <v>0</v>
      </c>
      <c r="Q100" s="192"/>
      <c r="R100" s="193">
        <f>R101+R166+R211+R222+R226+R234+R251+R311+R321+R367+R460+R484</f>
        <v>44.751539199999996</v>
      </c>
      <c r="S100" s="192"/>
      <c r="T100" s="194">
        <f>T101+T166+T211+T222+T226+T234+T251+T311+T321+T367+T460+T484</f>
        <v>33.380539999999996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R100" s="195" t="s">
        <v>84</v>
      </c>
      <c r="AT100" s="196" t="s">
        <v>75</v>
      </c>
      <c r="AU100" s="196" t="s">
        <v>76</v>
      </c>
      <c r="AY100" s="195" t="s">
        <v>152</v>
      </c>
      <c r="BK100" s="197">
        <f>BK101+BK166+BK211+BK222+BK226+BK234+BK251+BK311+BK321+BK367+BK460+BK484</f>
        <v>0</v>
      </c>
    </row>
    <row r="101" s="11" customFormat="1" ht="22.8" customHeight="1">
      <c r="A101" s="11"/>
      <c r="B101" s="184"/>
      <c r="C101" s="185"/>
      <c r="D101" s="186" t="s">
        <v>75</v>
      </c>
      <c r="E101" s="227" t="s">
        <v>84</v>
      </c>
      <c r="F101" s="227" t="s">
        <v>482</v>
      </c>
      <c r="G101" s="185"/>
      <c r="H101" s="185"/>
      <c r="I101" s="188"/>
      <c r="J101" s="228">
        <f>BK101</f>
        <v>0</v>
      </c>
      <c r="K101" s="185"/>
      <c r="L101" s="190"/>
      <c r="M101" s="191"/>
      <c r="N101" s="192"/>
      <c r="O101" s="192"/>
      <c r="P101" s="193">
        <f>SUM(P102:P165)</f>
        <v>0</v>
      </c>
      <c r="Q101" s="192"/>
      <c r="R101" s="193">
        <f>SUM(R102:R165)</f>
        <v>0.0036900000000000001</v>
      </c>
      <c r="S101" s="192"/>
      <c r="T101" s="194">
        <f>SUM(T102:T165)</f>
        <v>2.0428099999999998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R101" s="195" t="s">
        <v>84</v>
      </c>
      <c r="AT101" s="196" t="s">
        <v>75</v>
      </c>
      <c r="AU101" s="196" t="s">
        <v>84</v>
      </c>
      <c r="AY101" s="195" t="s">
        <v>152</v>
      </c>
      <c r="BK101" s="197">
        <f>SUM(BK102:BK165)</f>
        <v>0</v>
      </c>
    </row>
    <row r="102" s="2" customFormat="1" ht="37.8" customHeight="1">
      <c r="A102" s="40"/>
      <c r="B102" s="41"/>
      <c r="C102" s="198" t="s">
        <v>84</v>
      </c>
      <c r="D102" s="198" t="s">
        <v>153</v>
      </c>
      <c r="E102" s="199" t="s">
        <v>2858</v>
      </c>
      <c r="F102" s="200" t="s">
        <v>2859</v>
      </c>
      <c r="G102" s="201" t="s">
        <v>485</v>
      </c>
      <c r="H102" s="202">
        <v>0.53100000000000003</v>
      </c>
      <c r="I102" s="203"/>
      <c r="J102" s="204">
        <f>ROUND(I102*H102,2)</f>
        <v>0</v>
      </c>
      <c r="K102" s="200" t="s">
        <v>486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0.26000000000000001</v>
      </c>
      <c r="T102" s="208">
        <f>S102*H102</f>
        <v>0.13806000000000002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151</v>
      </c>
      <c r="AT102" s="209" t="s">
        <v>153</v>
      </c>
      <c r="AU102" s="209" t="s">
        <v>86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151</v>
      </c>
      <c r="BM102" s="209" t="s">
        <v>2860</v>
      </c>
    </row>
    <row r="103" s="2" customFormat="1">
      <c r="A103" s="40"/>
      <c r="B103" s="41"/>
      <c r="C103" s="42"/>
      <c r="D103" s="229" t="s">
        <v>488</v>
      </c>
      <c r="E103" s="42"/>
      <c r="F103" s="230" t="s">
        <v>2861</v>
      </c>
      <c r="G103" s="42"/>
      <c r="H103" s="42"/>
      <c r="I103" s="213"/>
      <c r="J103" s="42"/>
      <c r="K103" s="42"/>
      <c r="L103" s="46"/>
      <c r="M103" s="214"/>
      <c r="N103" s="21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488</v>
      </c>
      <c r="AU103" s="19" t="s">
        <v>86</v>
      </c>
    </row>
    <row r="104" s="13" customFormat="1">
      <c r="A104" s="13"/>
      <c r="B104" s="231"/>
      <c r="C104" s="232"/>
      <c r="D104" s="211" t="s">
        <v>490</v>
      </c>
      <c r="E104" s="233" t="s">
        <v>19</v>
      </c>
      <c r="F104" s="234" t="s">
        <v>1175</v>
      </c>
      <c r="G104" s="232"/>
      <c r="H104" s="233" t="s">
        <v>19</v>
      </c>
      <c r="I104" s="235"/>
      <c r="J104" s="232"/>
      <c r="K104" s="232"/>
      <c r="L104" s="236"/>
      <c r="M104" s="237"/>
      <c r="N104" s="238"/>
      <c r="O104" s="238"/>
      <c r="P104" s="238"/>
      <c r="Q104" s="238"/>
      <c r="R104" s="238"/>
      <c r="S104" s="238"/>
      <c r="T104" s="23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0" t="s">
        <v>490</v>
      </c>
      <c r="AU104" s="240" t="s">
        <v>86</v>
      </c>
      <c r="AV104" s="13" t="s">
        <v>84</v>
      </c>
      <c r="AW104" s="13" t="s">
        <v>37</v>
      </c>
      <c r="AX104" s="13" t="s">
        <v>76</v>
      </c>
      <c r="AY104" s="240" t="s">
        <v>152</v>
      </c>
    </row>
    <row r="105" s="14" customFormat="1">
      <c r="A105" s="14"/>
      <c r="B105" s="241"/>
      <c r="C105" s="242"/>
      <c r="D105" s="211" t="s">
        <v>490</v>
      </c>
      <c r="E105" s="243" t="s">
        <v>19</v>
      </c>
      <c r="F105" s="244" t="s">
        <v>2862</v>
      </c>
      <c r="G105" s="242"/>
      <c r="H105" s="245">
        <v>2.0459999999999998</v>
      </c>
      <c r="I105" s="246"/>
      <c r="J105" s="242"/>
      <c r="K105" s="242"/>
      <c r="L105" s="247"/>
      <c r="M105" s="248"/>
      <c r="N105" s="249"/>
      <c r="O105" s="249"/>
      <c r="P105" s="249"/>
      <c r="Q105" s="249"/>
      <c r="R105" s="249"/>
      <c r="S105" s="249"/>
      <c r="T105" s="25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1" t="s">
        <v>490</v>
      </c>
      <c r="AU105" s="251" t="s">
        <v>86</v>
      </c>
      <c r="AV105" s="14" t="s">
        <v>86</v>
      </c>
      <c r="AW105" s="14" t="s">
        <v>37</v>
      </c>
      <c r="AX105" s="14" t="s">
        <v>76</v>
      </c>
      <c r="AY105" s="251" t="s">
        <v>152</v>
      </c>
    </row>
    <row r="106" s="14" customFormat="1">
      <c r="A106" s="14"/>
      <c r="B106" s="241"/>
      <c r="C106" s="242"/>
      <c r="D106" s="211" t="s">
        <v>490</v>
      </c>
      <c r="E106" s="243" t="s">
        <v>19</v>
      </c>
      <c r="F106" s="244" t="s">
        <v>2863</v>
      </c>
      <c r="G106" s="242"/>
      <c r="H106" s="245">
        <v>-1.5149999999999999</v>
      </c>
      <c r="I106" s="246"/>
      <c r="J106" s="242"/>
      <c r="K106" s="242"/>
      <c r="L106" s="247"/>
      <c r="M106" s="248"/>
      <c r="N106" s="249"/>
      <c r="O106" s="249"/>
      <c r="P106" s="249"/>
      <c r="Q106" s="249"/>
      <c r="R106" s="249"/>
      <c r="S106" s="249"/>
      <c r="T106" s="25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1" t="s">
        <v>490</v>
      </c>
      <c r="AU106" s="251" t="s">
        <v>86</v>
      </c>
      <c r="AV106" s="14" t="s">
        <v>86</v>
      </c>
      <c r="AW106" s="14" t="s">
        <v>37</v>
      </c>
      <c r="AX106" s="14" t="s">
        <v>76</v>
      </c>
      <c r="AY106" s="251" t="s">
        <v>152</v>
      </c>
    </row>
    <row r="107" s="15" customFormat="1">
      <c r="A107" s="15"/>
      <c r="B107" s="252"/>
      <c r="C107" s="253"/>
      <c r="D107" s="211" t="s">
        <v>490</v>
      </c>
      <c r="E107" s="254" t="s">
        <v>19</v>
      </c>
      <c r="F107" s="255" t="s">
        <v>502</v>
      </c>
      <c r="G107" s="253"/>
      <c r="H107" s="256">
        <v>0.53100000000000003</v>
      </c>
      <c r="I107" s="257"/>
      <c r="J107" s="253"/>
      <c r="K107" s="253"/>
      <c r="L107" s="258"/>
      <c r="M107" s="259"/>
      <c r="N107" s="260"/>
      <c r="O107" s="260"/>
      <c r="P107" s="260"/>
      <c r="Q107" s="260"/>
      <c r="R107" s="260"/>
      <c r="S107" s="260"/>
      <c r="T107" s="261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2" t="s">
        <v>490</v>
      </c>
      <c r="AU107" s="262" t="s">
        <v>86</v>
      </c>
      <c r="AV107" s="15" t="s">
        <v>151</v>
      </c>
      <c r="AW107" s="15" t="s">
        <v>37</v>
      </c>
      <c r="AX107" s="15" t="s">
        <v>84</v>
      </c>
      <c r="AY107" s="262" t="s">
        <v>152</v>
      </c>
    </row>
    <row r="108" s="2" customFormat="1" ht="37.8" customHeight="1">
      <c r="A108" s="40"/>
      <c r="B108" s="41"/>
      <c r="C108" s="198" t="s">
        <v>86</v>
      </c>
      <c r="D108" s="198" t="s">
        <v>153</v>
      </c>
      <c r="E108" s="199" t="s">
        <v>2864</v>
      </c>
      <c r="F108" s="200" t="s">
        <v>2865</v>
      </c>
      <c r="G108" s="201" t="s">
        <v>485</v>
      </c>
      <c r="H108" s="202">
        <v>1.5149999999999999</v>
      </c>
      <c r="I108" s="203"/>
      <c r="J108" s="204">
        <f>ROUND(I108*H108,2)</f>
        <v>0</v>
      </c>
      <c r="K108" s="200" t="s">
        <v>157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0.26000000000000001</v>
      </c>
      <c r="T108" s="208">
        <f>S108*H108</f>
        <v>0.39389999999999997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2866</v>
      </c>
    </row>
    <row r="109" s="2" customFormat="1">
      <c r="A109" s="40"/>
      <c r="B109" s="41"/>
      <c r="C109" s="42"/>
      <c r="D109" s="211" t="s">
        <v>394</v>
      </c>
      <c r="E109" s="42"/>
      <c r="F109" s="212" t="s">
        <v>497</v>
      </c>
      <c r="G109" s="42"/>
      <c r="H109" s="42"/>
      <c r="I109" s="213"/>
      <c r="J109" s="42"/>
      <c r="K109" s="42"/>
      <c r="L109" s="46"/>
      <c r="M109" s="214"/>
      <c r="N109" s="21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394</v>
      </c>
      <c r="AU109" s="19" t="s">
        <v>86</v>
      </c>
    </row>
    <row r="110" s="13" customFormat="1">
      <c r="A110" s="13"/>
      <c r="B110" s="231"/>
      <c r="C110" s="232"/>
      <c r="D110" s="211" t="s">
        <v>490</v>
      </c>
      <c r="E110" s="233" t="s">
        <v>19</v>
      </c>
      <c r="F110" s="234" t="s">
        <v>1175</v>
      </c>
      <c r="G110" s="232"/>
      <c r="H110" s="233" t="s">
        <v>19</v>
      </c>
      <c r="I110" s="235"/>
      <c r="J110" s="232"/>
      <c r="K110" s="232"/>
      <c r="L110" s="236"/>
      <c r="M110" s="237"/>
      <c r="N110" s="238"/>
      <c r="O110" s="238"/>
      <c r="P110" s="238"/>
      <c r="Q110" s="238"/>
      <c r="R110" s="238"/>
      <c r="S110" s="238"/>
      <c r="T110" s="23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0" t="s">
        <v>490</v>
      </c>
      <c r="AU110" s="240" t="s">
        <v>86</v>
      </c>
      <c r="AV110" s="13" t="s">
        <v>84</v>
      </c>
      <c r="AW110" s="13" t="s">
        <v>37</v>
      </c>
      <c r="AX110" s="13" t="s">
        <v>76</v>
      </c>
      <c r="AY110" s="240" t="s">
        <v>152</v>
      </c>
    </row>
    <row r="111" s="14" customFormat="1">
      <c r="A111" s="14"/>
      <c r="B111" s="241"/>
      <c r="C111" s="242"/>
      <c r="D111" s="211" t="s">
        <v>490</v>
      </c>
      <c r="E111" s="243" t="s">
        <v>19</v>
      </c>
      <c r="F111" s="244" t="s">
        <v>2867</v>
      </c>
      <c r="G111" s="242"/>
      <c r="H111" s="245">
        <v>1.5149999999999999</v>
      </c>
      <c r="I111" s="246"/>
      <c r="J111" s="242"/>
      <c r="K111" s="242"/>
      <c r="L111" s="247"/>
      <c r="M111" s="248"/>
      <c r="N111" s="249"/>
      <c r="O111" s="249"/>
      <c r="P111" s="249"/>
      <c r="Q111" s="249"/>
      <c r="R111" s="249"/>
      <c r="S111" s="249"/>
      <c r="T111" s="250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1" t="s">
        <v>490</v>
      </c>
      <c r="AU111" s="251" t="s">
        <v>86</v>
      </c>
      <c r="AV111" s="14" t="s">
        <v>86</v>
      </c>
      <c r="AW111" s="14" t="s">
        <v>37</v>
      </c>
      <c r="AX111" s="14" t="s">
        <v>84</v>
      </c>
      <c r="AY111" s="251" t="s">
        <v>152</v>
      </c>
    </row>
    <row r="112" s="2" customFormat="1" ht="24.15" customHeight="1">
      <c r="A112" s="40"/>
      <c r="B112" s="41"/>
      <c r="C112" s="198" t="s">
        <v>163</v>
      </c>
      <c r="D112" s="198" t="s">
        <v>153</v>
      </c>
      <c r="E112" s="199" t="s">
        <v>2868</v>
      </c>
      <c r="F112" s="200" t="s">
        <v>2869</v>
      </c>
      <c r="G112" s="201" t="s">
        <v>156</v>
      </c>
      <c r="H112" s="202">
        <v>7.3700000000000001</v>
      </c>
      <c r="I112" s="203"/>
      <c r="J112" s="204">
        <f>ROUND(I112*H112,2)</f>
        <v>0</v>
      </c>
      <c r="K112" s="200" t="s">
        <v>486</v>
      </c>
      <c r="L112" s="46"/>
      <c r="M112" s="205" t="s">
        <v>19</v>
      </c>
      <c r="N112" s="206" t="s">
        <v>47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0.20499999999999999</v>
      </c>
      <c r="T112" s="208">
        <f>S112*H112</f>
        <v>1.51085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151</v>
      </c>
      <c r="AT112" s="209" t="s">
        <v>153</v>
      </c>
      <c r="AU112" s="209" t="s">
        <v>86</v>
      </c>
      <c r="AY112" s="19" t="s">
        <v>152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84</v>
      </c>
      <c r="BK112" s="210">
        <f>ROUND(I112*H112,2)</f>
        <v>0</v>
      </c>
      <c r="BL112" s="19" t="s">
        <v>151</v>
      </c>
      <c r="BM112" s="209" t="s">
        <v>2870</v>
      </c>
    </row>
    <row r="113" s="2" customFormat="1">
      <c r="A113" s="40"/>
      <c r="B113" s="41"/>
      <c r="C113" s="42"/>
      <c r="D113" s="229" t="s">
        <v>488</v>
      </c>
      <c r="E113" s="42"/>
      <c r="F113" s="230" t="s">
        <v>2871</v>
      </c>
      <c r="G113" s="42"/>
      <c r="H113" s="42"/>
      <c r="I113" s="213"/>
      <c r="J113" s="42"/>
      <c r="K113" s="42"/>
      <c r="L113" s="46"/>
      <c r="M113" s="214"/>
      <c r="N113" s="21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488</v>
      </c>
      <c r="AU113" s="19" t="s">
        <v>86</v>
      </c>
    </row>
    <row r="114" s="13" customFormat="1">
      <c r="A114" s="13"/>
      <c r="B114" s="231"/>
      <c r="C114" s="232"/>
      <c r="D114" s="211" t="s">
        <v>490</v>
      </c>
      <c r="E114" s="233" t="s">
        <v>19</v>
      </c>
      <c r="F114" s="234" t="s">
        <v>1175</v>
      </c>
      <c r="G114" s="232"/>
      <c r="H114" s="233" t="s">
        <v>19</v>
      </c>
      <c r="I114" s="235"/>
      <c r="J114" s="232"/>
      <c r="K114" s="232"/>
      <c r="L114" s="236"/>
      <c r="M114" s="237"/>
      <c r="N114" s="238"/>
      <c r="O114" s="238"/>
      <c r="P114" s="238"/>
      <c r="Q114" s="238"/>
      <c r="R114" s="238"/>
      <c r="S114" s="238"/>
      <c r="T114" s="23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0" t="s">
        <v>490</v>
      </c>
      <c r="AU114" s="240" t="s">
        <v>86</v>
      </c>
      <c r="AV114" s="13" t="s">
        <v>84</v>
      </c>
      <c r="AW114" s="13" t="s">
        <v>37</v>
      </c>
      <c r="AX114" s="13" t="s">
        <v>76</v>
      </c>
      <c r="AY114" s="240" t="s">
        <v>152</v>
      </c>
    </row>
    <row r="115" s="14" customFormat="1">
      <c r="A115" s="14"/>
      <c r="B115" s="241"/>
      <c r="C115" s="242"/>
      <c r="D115" s="211" t="s">
        <v>490</v>
      </c>
      <c r="E115" s="243" t="s">
        <v>19</v>
      </c>
      <c r="F115" s="244" t="s">
        <v>2872</v>
      </c>
      <c r="G115" s="242"/>
      <c r="H115" s="245">
        <v>2.8700000000000001</v>
      </c>
      <c r="I115" s="246"/>
      <c r="J115" s="242"/>
      <c r="K115" s="242"/>
      <c r="L115" s="247"/>
      <c r="M115" s="248"/>
      <c r="N115" s="249"/>
      <c r="O115" s="249"/>
      <c r="P115" s="249"/>
      <c r="Q115" s="249"/>
      <c r="R115" s="249"/>
      <c r="S115" s="249"/>
      <c r="T115" s="25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1" t="s">
        <v>490</v>
      </c>
      <c r="AU115" s="251" t="s">
        <v>86</v>
      </c>
      <c r="AV115" s="14" t="s">
        <v>86</v>
      </c>
      <c r="AW115" s="14" t="s">
        <v>37</v>
      </c>
      <c r="AX115" s="14" t="s">
        <v>76</v>
      </c>
      <c r="AY115" s="251" t="s">
        <v>152</v>
      </c>
    </row>
    <row r="116" s="13" customFormat="1">
      <c r="A116" s="13"/>
      <c r="B116" s="231"/>
      <c r="C116" s="232"/>
      <c r="D116" s="211" t="s">
        <v>490</v>
      </c>
      <c r="E116" s="233" t="s">
        <v>19</v>
      </c>
      <c r="F116" s="234" t="s">
        <v>933</v>
      </c>
      <c r="G116" s="232"/>
      <c r="H116" s="233" t="s">
        <v>19</v>
      </c>
      <c r="I116" s="235"/>
      <c r="J116" s="232"/>
      <c r="K116" s="232"/>
      <c r="L116" s="236"/>
      <c r="M116" s="237"/>
      <c r="N116" s="238"/>
      <c r="O116" s="238"/>
      <c r="P116" s="238"/>
      <c r="Q116" s="238"/>
      <c r="R116" s="238"/>
      <c r="S116" s="238"/>
      <c r="T116" s="23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0" t="s">
        <v>490</v>
      </c>
      <c r="AU116" s="240" t="s">
        <v>86</v>
      </c>
      <c r="AV116" s="13" t="s">
        <v>84</v>
      </c>
      <c r="AW116" s="13" t="s">
        <v>37</v>
      </c>
      <c r="AX116" s="13" t="s">
        <v>76</v>
      </c>
      <c r="AY116" s="240" t="s">
        <v>152</v>
      </c>
    </row>
    <row r="117" s="14" customFormat="1">
      <c r="A117" s="14"/>
      <c r="B117" s="241"/>
      <c r="C117" s="242"/>
      <c r="D117" s="211" t="s">
        <v>490</v>
      </c>
      <c r="E117" s="243" t="s">
        <v>19</v>
      </c>
      <c r="F117" s="244" t="s">
        <v>2873</v>
      </c>
      <c r="G117" s="242"/>
      <c r="H117" s="245">
        <v>4.5</v>
      </c>
      <c r="I117" s="246"/>
      <c r="J117" s="242"/>
      <c r="K117" s="242"/>
      <c r="L117" s="247"/>
      <c r="M117" s="248"/>
      <c r="N117" s="249"/>
      <c r="O117" s="249"/>
      <c r="P117" s="249"/>
      <c r="Q117" s="249"/>
      <c r="R117" s="249"/>
      <c r="S117" s="249"/>
      <c r="T117" s="250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1" t="s">
        <v>490</v>
      </c>
      <c r="AU117" s="251" t="s">
        <v>86</v>
      </c>
      <c r="AV117" s="14" t="s">
        <v>86</v>
      </c>
      <c r="AW117" s="14" t="s">
        <v>37</v>
      </c>
      <c r="AX117" s="14" t="s">
        <v>76</v>
      </c>
      <c r="AY117" s="251" t="s">
        <v>152</v>
      </c>
    </row>
    <row r="118" s="15" customFormat="1">
      <c r="A118" s="15"/>
      <c r="B118" s="252"/>
      <c r="C118" s="253"/>
      <c r="D118" s="211" t="s">
        <v>490</v>
      </c>
      <c r="E118" s="254" t="s">
        <v>19</v>
      </c>
      <c r="F118" s="255" t="s">
        <v>502</v>
      </c>
      <c r="G118" s="253"/>
      <c r="H118" s="256">
        <v>7.3700000000000001</v>
      </c>
      <c r="I118" s="257"/>
      <c r="J118" s="253"/>
      <c r="K118" s="253"/>
      <c r="L118" s="258"/>
      <c r="M118" s="259"/>
      <c r="N118" s="260"/>
      <c r="O118" s="260"/>
      <c r="P118" s="260"/>
      <c r="Q118" s="260"/>
      <c r="R118" s="260"/>
      <c r="S118" s="260"/>
      <c r="T118" s="261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2" t="s">
        <v>490</v>
      </c>
      <c r="AU118" s="262" t="s">
        <v>86</v>
      </c>
      <c r="AV118" s="15" t="s">
        <v>151</v>
      </c>
      <c r="AW118" s="15" t="s">
        <v>37</v>
      </c>
      <c r="AX118" s="15" t="s">
        <v>84</v>
      </c>
      <c r="AY118" s="262" t="s">
        <v>152</v>
      </c>
    </row>
    <row r="119" s="2" customFormat="1" ht="16.5" customHeight="1">
      <c r="A119" s="40"/>
      <c r="B119" s="41"/>
      <c r="C119" s="198" t="s">
        <v>151</v>
      </c>
      <c r="D119" s="198" t="s">
        <v>153</v>
      </c>
      <c r="E119" s="199" t="s">
        <v>503</v>
      </c>
      <c r="F119" s="200" t="s">
        <v>504</v>
      </c>
      <c r="G119" s="201" t="s">
        <v>505</v>
      </c>
      <c r="H119" s="202">
        <v>3.9199999999999999</v>
      </c>
      <c r="I119" s="203"/>
      <c r="J119" s="204">
        <f>ROUND(I119*H119,2)</f>
        <v>0</v>
      </c>
      <c r="K119" s="200" t="s">
        <v>486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151</v>
      </c>
      <c r="AT119" s="209" t="s">
        <v>153</v>
      </c>
      <c r="AU119" s="209" t="s">
        <v>86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151</v>
      </c>
      <c r="BM119" s="209" t="s">
        <v>2874</v>
      </c>
    </row>
    <row r="120" s="2" customFormat="1">
      <c r="A120" s="40"/>
      <c r="B120" s="41"/>
      <c r="C120" s="42"/>
      <c r="D120" s="229" t="s">
        <v>488</v>
      </c>
      <c r="E120" s="42"/>
      <c r="F120" s="230" t="s">
        <v>507</v>
      </c>
      <c r="G120" s="42"/>
      <c r="H120" s="42"/>
      <c r="I120" s="213"/>
      <c r="J120" s="42"/>
      <c r="K120" s="42"/>
      <c r="L120" s="46"/>
      <c r="M120" s="214"/>
      <c r="N120" s="21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488</v>
      </c>
      <c r="AU120" s="19" t="s">
        <v>86</v>
      </c>
    </row>
    <row r="121" s="13" customFormat="1">
      <c r="A121" s="13"/>
      <c r="B121" s="231"/>
      <c r="C121" s="232"/>
      <c r="D121" s="211" t="s">
        <v>490</v>
      </c>
      <c r="E121" s="233" t="s">
        <v>19</v>
      </c>
      <c r="F121" s="234" t="s">
        <v>1078</v>
      </c>
      <c r="G121" s="232"/>
      <c r="H121" s="233" t="s">
        <v>19</v>
      </c>
      <c r="I121" s="235"/>
      <c r="J121" s="232"/>
      <c r="K121" s="232"/>
      <c r="L121" s="236"/>
      <c r="M121" s="237"/>
      <c r="N121" s="238"/>
      <c r="O121" s="238"/>
      <c r="P121" s="238"/>
      <c r="Q121" s="238"/>
      <c r="R121" s="238"/>
      <c r="S121" s="238"/>
      <c r="T121" s="23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0" t="s">
        <v>490</v>
      </c>
      <c r="AU121" s="240" t="s">
        <v>86</v>
      </c>
      <c r="AV121" s="13" t="s">
        <v>84</v>
      </c>
      <c r="AW121" s="13" t="s">
        <v>37</v>
      </c>
      <c r="AX121" s="13" t="s">
        <v>76</v>
      </c>
      <c r="AY121" s="240" t="s">
        <v>152</v>
      </c>
    </row>
    <row r="122" s="14" customFormat="1">
      <c r="A122" s="14"/>
      <c r="B122" s="241"/>
      <c r="C122" s="242"/>
      <c r="D122" s="211" t="s">
        <v>490</v>
      </c>
      <c r="E122" s="243" t="s">
        <v>19</v>
      </c>
      <c r="F122" s="244" t="s">
        <v>2875</v>
      </c>
      <c r="G122" s="242"/>
      <c r="H122" s="245">
        <v>3.9199999999999999</v>
      </c>
      <c r="I122" s="246"/>
      <c r="J122" s="242"/>
      <c r="K122" s="242"/>
      <c r="L122" s="247"/>
      <c r="M122" s="248"/>
      <c r="N122" s="249"/>
      <c r="O122" s="249"/>
      <c r="P122" s="249"/>
      <c r="Q122" s="249"/>
      <c r="R122" s="249"/>
      <c r="S122" s="249"/>
      <c r="T122" s="25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1" t="s">
        <v>490</v>
      </c>
      <c r="AU122" s="251" t="s">
        <v>86</v>
      </c>
      <c r="AV122" s="14" t="s">
        <v>86</v>
      </c>
      <c r="AW122" s="14" t="s">
        <v>37</v>
      </c>
      <c r="AX122" s="14" t="s">
        <v>84</v>
      </c>
      <c r="AY122" s="251" t="s">
        <v>152</v>
      </c>
    </row>
    <row r="123" s="2" customFormat="1" ht="24.15" customHeight="1">
      <c r="A123" s="40"/>
      <c r="B123" s="41"/>
      <c r="C123" s="198" t="s">
        <v>170</v>
      </c>
      <c r="D123" s="198" t="s">
        <v>153</v>
      </c>
      <c r="E123" s="199" t="s">
        <v>2876</v>
      </c>
      <c r="F123" s="200" t="s">
        <v>2877</v>
      </c>
      <c r="G123" s="201" t="s">
        <v>505</v>
      </c>
      <c r="H123" s="202">
        <v>7.7000000000000002</v>
      </c>
      <c r="I123" s="203"/>
      <c r="J123" s="204">
        <f>ROUND(I123*H123,2)</f>
        <v>0</v>
      </c>
      <c r="K123" s="200" t="s">
        <v>486</v>
      </c>
      <c r="L123" s="46"/>
      <c r="M123" s="205" t="s">
        <v>19</v>
      </c>
      <c r="N123" s="206" t="s">
        <v>47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151</v>
      </c>
      <c r="AT123" s="209" t="s">
        <v>153</v>
      </c>
      <c r="AU123" s="209" t="s">
        <v>86</v>
      </c>
      <c r="AY123" s="19" t="s">
        <v>152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84</v>
      </c>
      <c r="BK123" s="210">
        <f>ROUND(I123*H123,2)</f>
        <v>0</v>
      </c>
      <c r="BL123" s="19" t="s">
        <v>151</v>
      </c>
      <c r="BM123" s="209" t="s">
        <v>2878</v>
      </c>
    </row>
    <row r="124" s="2" customFormat="1">
      <c r="A124" s="40"/>
      <c r="B124" s="41"/>
      <c r="C124" s="42"/>
      <c r="D124" s="229" t="s">
        <v>488</v>
      </c>
      <c r="E124" s="42"/>
      <c r="F124" s="230" t="s">
        <v>2879</v>
      </c>
      <c r="G124" s="42"/>
      <c r="H124" s="42"/>
      <c r="I124" s="213"/>
      <c r="J124" s="42"/>
      <c r="K124" s="42"/>
      <c r="L124" s="46"/>
      <c r="M124" s="214"/>
      <c r="N124" s="215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488</v>
      </c>
      <c r="AU124" s="19" t="s">
        <v>86</v>
      </c>
    </row>
    <row r="125" s="13" customFormat="1">
      <c r="A125" s="13"/>
      <c r="B125" s="231"/>
      <c r="C125" s="232"/>
      <c r="D125" s="211" t="s">
        <v>490</v>
      </c>
      <c r="E125" s="233" t="s">
        <v>19</v>
      </c>
      <c r="F125" s="234" t="s">
        <v>2880</v>
      </c>
      <c r="G125" s="232"/>
      <c r="H125" s="233" t="s">
        <v>19</v>
      </c>
      <c r="I125" s="235"/>
      <c r="J125" s="232"/>
      <c r="K125" s="232"/>
      <c r="L125" s="236"/>
      <c r="M125" s="237"/>
      <c r="N125" s="238"/>
      <c r="O125" s="238"/>
      <c r="P125" s="238"/>
      <c r="Q125" s="238"/>
      <c r="R125" s="238"/>
      <c r="S125" s="238"/>
      <c r="T125" s="23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0" t="s">
        <v>490</v>
      </c>
      <c r="AU125" s="240" t="s">
        <v>86</v>
      </c>
      <c r="AV125" s="13" t="s">
        <v>84</v>
      </c>
      <c r="AW125" s="13" t="s">
        <v>37</v>
      </c>
      <c r="AX125" s="13" t="s">
        <v>76</v>
      </c>
      <c r="AY125" s="240" t="s">
        <v>152</v>
      </c>
    </row>
    <row r="126" s="14" customFormat="1">
      <c r="A126" s="14"/>
      <c r="B126" s="241"/>
      <c r="C126" s="242"/>
      <c r="D126" s="211" t="s">
        <v>490</v>
      </c>
      <c r="E126" s="243" t="s">
        <v>19</v>
      </c>
      <c r="F126" s="244" t="s">
        <v>2881</v>
      </c>
      <c r="G126" s="242"/>
      <c r="H126" s="245">
        <v>6.5999999999999996</v>
      </c>
      <c r="I126" s="246"/>
      <c r="J126" s="242"/>
      <c r="K126" s="242"/>
      <c r="L126" s="247"/>
      <c r="M126" s="248"/>
      <c r="N126" s="249"/>
      <c r="O126" s="249"/>
      <c r="P126" s="249"/>
      <c r="Q126" s="249"/>
      <c r="R126" s="249"/>
      <c r="S126" s="249"/>
      <c r="T126" s="25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1" t="s">
        <v>490</v>
      </c>
      <c r="AU126" s="251" t="s">
        <v>86</v>
      </c>
      <c r="AV126" s="14" t="s">
        <v>86</v>
      </c>
      <c r="AW126" s="14" t="s">
        <v>37</v>
      </c>
      <c r="AX126" s="14" t="s">
        <v>76</v>
      </c>
      <c r="AY126" s="251" t="s">
        <v>152</v>
      </c>
    </row>
    <row r="127" s="14" customFormat="1">
      <c r="A127" s="14"/>
      <c r="B127" s="241"/>
      <c r="C127" s="242"/>
      <c r="D127" s="211" t="s">
        <v>490</v>
      </c>
      <c r="E127" s="243" t="s">
        <v>19</v>
      </c>
      <c r="F127" s="244" t="s">
        <v>2882</v>
      </c>
      <c r="G127" s="242"/>
      <c r="H127" s="245">
        <v>1.1000000000000001</v>
      </c>
      <c r="I127" s="246"/>
      <c r="J127" s="242"/>
      <c r="K127" s="242"/>
      <c r="L127" s="247"/>
      <c r="M127" s="248"/>
      <c r="N127" s="249"/>
      <c r="O127" s="249"/>
      <c r="P127" s="249"/>
      <c r="Q127" s="249"/>
      <c r="R127" s="249"/>
      <c r="S127" s="249"/>
      <c r="T127" s="250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1" t="s">
        <v>490</v>
      </c>
      <c r="AU127" s="251" t="s">
        <v>86</v>
      </c>
      <c r="AV127" s="14" t="s">
        <v>86</v>
      </c>
      <c r="AW127" s="14" t="s">
        <v>37</v>
      </c>
      <c r="AX127" s="14" t="s">
        <v>76</v>
      </c>
      <c r="AY127" s="251" t="s">
        <v>152</v>
      </c>
    </row>
    <row r="128" s="15" customFormat="1">
      <c r="A128" s="15"/>
      <c r="B128" s="252"/>
      <c r="C128" s="253"/>
      <c r="D128" s="211" t="s">
        <v>490</v>
      </c>
      <c r="E128" s="254" t="s">
        <v>19</v>
      </c>
      <c r="F128" s="255" t="s">
        <v>502</v>
      </c>
      <c r="G128" s="253"/>
      <c r="H128" s="256">
        <v>7.7000000000000002</v>
      </c>
      <c r="I128" s="257"/>
      <c r="J128" s="253"/>
      <c r="K128" s="253"/>
      <c r="L128" s="258"/>
      <c r="M128" s="259"/>
      <c r="N128" s="260"/>
      <c r="O128" s="260"/>
      <c r="P128" s="260"/>
      <c r="Q128" s="260"/>
      <c r="R128" s="260"/>
      <c r="S128" s="260"/>
      <c r="T128" s="261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2" t="s">
        <v>490</v>
      </c>
      <c r="AU128" s="262" t="s">
        <v>86</v>
      </c>
      <c r="AV128" s="15" t="s">
        <v>151</v>
      </c>
      <c r="AW128" s="15" t="s">
        <v>37</v>
      </c>
      <c r="AX128" s="15" t="s">
        <v>84</v>
      </c>
      <c r="AY128" s="262" t="s">
        <v>152</v>
      </c>
    </row>
    <row r="129" s="2" customFormat="1" ht="37.8" customHeight="1">
      <c r="A129" s="40"/>
      <c r="B129" s="41"/>
      <c r="C129" s="198" t="s">
        <v>174</v>
      </c>
      <c r="D129" s="198" t="s">
        <v>153</v>
      </c>
      <c r="E129" s="199" t="s">
        <v>509</v>
      </c>
      <c r="F129" s="200" t="s">
        <v>510</v>
      </c>
      <c r="G129" s="201" t="s">
        <v>505</v>
      </c>
      <c r="H129" s="202">
        <v>40</v>
      </c>
      <c r="I129" s="203"/>
      <c r="J129" s="204">
        <f>ROUND(I129*H129,2)</f>
        <v>0</v>
      </c>
      <c r="K129" s="200" t="s">
        <v>486</v>
      </c>
      <c r="L129" s="46"/>
      <c r="M129" s="205" t="s">
        <v>19</v>
      </c>
      <c r="N129" s="206" t="s">
        <v>47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151</v>
      </c>
      <c r="AT129" s="209" t="s">
        <v>153</v>
      </c>
      <c r="AU129" s="209" t="s">
        <v>86</v>
      </c>
      <c r="AY129" s="19" t="s">
        <v>152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84</v>
      </c>
      <c r="BK129" s="210">
        <f>ROUND(I129*H129,2)</f>
        <v>0</v>
      </c>
      <c r="BL129" s="19" t="s">
        <v>151</v>
      </c>
      <c r="BM129" s="209" t="s">
        <v>2883</v>
      </c>
    </row>
    <row r="130" s="2" customFormat="1">
      <c r="A130" s="40"/>
      <c r="B130" s="41"/>
      <c r="C130" s="42"/>
      <c r="D130" s="229" t="s">
        <v>488</v>
      </c>
      <c r="E130" s="42"/>
      <c r="F130" s="230" t="s">
        <v>512</v>
      </c>
      <c r="G130" s="42"/>
      <c r="H130" s="42"/>
      <c r="I130" s="213"/>
      <c r="J130" s="42"/>
      <c r="K130" s="42"/>
      <c r="L130" s="46"/>
      <c r="M130" s="214"/>
      <c r="N130" s="215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488</v>
      </c>
      <c r="AU130" s="19" t="s">
        <v>86</v>
      </c>
    </row>
    <row r="131" s="13" customFormat="1">
      <c r="A131" s="13"/>
      <c r="B131" s="231"/>
      <c r="C131" s="232"/>
      <c r="D131" s="211" t="s">
        <v>490</v>
      </c>
      <c r="E131" s="233" t="s">
        <v>19</v>
      </c>
      <c r="F131" s="234" t="s">
        <v>1548</v>
      </c>
      <c r="G131" s="232"/>
      <c r="H131" s="233" t="s">
        <v>19</v>
      </c>
      <c r="I131" s="235"/>
      <c r="J131" s="232"/>
      <c r="K131" s="232"/>
      <c r="L131" s="236"/>
      <c r="M131" s="237"/>
      <c r="N131" s="238"/>
      <c r="O131" s="238"/>
      <c r="P131" s="238"/>
      <c r="Q131" s="238"/>
      <c r="R131" s="238"/>
      <c r="S131" s="238"/>
      <c r="T131" s="23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0" t="s">
        <v>490</v>
      </c>
      <c r="AU131" s="240" t="s">
        <v>86</v>
      </c>
      <c r="AV131" s="13" t="s">
        <v>84</v>
      </c>
      <c r="AW131" s="13" t="s">
        <v>37</v>
      </c>
      <c r="AX131" s="13" t="s">
        <v>76</v>
      </c>
      <c r="AY131" s="240" t="s">
        <v>152</v>
      </c>
    </row>
    <row r="132" s="14" customFormat="1">
      <c r="A132" s="14"/>
      <c r="B132" s="241"/>
      <c r="C132" s="242"/>
      <c r="D132" s="211" t="s">
        <v>490</v>
      </c>
      <c r="E132" s="243" t="s">
        <v>19</v>
      </c>
      <c r="F132" s="244" t="s">
        <v>2884</v>
      </c>
      <c r="G132" s="242"/>
      <c r="H132" s="245">
        <v>20</v>
      </c>
      <c r="I132" s="246"/>
      <c r="J132" s="242"/>
      <c r="K132" s="242"/>
      <c r="L132" s="247"/>
      <c r="M132" s="248"/>
      <c r="N132" s="249"/>
      <c r="O132" s="249"/>
      <c r="P132" s="249"/>
      <c r="Q132" s="249"/>
      <c r="R132" s="249"/>
      <c r="S132" s="249"/>
      <c r="T132" s="25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1" t="s">
        <v>490</v>
      </c>
      <c r="AU132" s="251" t="s">
        <v>86</v>
      </c>
      <c r="AV132" s="14" t="s">
        <v>86</v>
      </c>
      <c r="AW132" s="14" t="s">
        <v>37</v>
      </c>
      <c r="AX132" s="14" t="s">
        <v>76</v>
      </c>
      <c r="AY132" s="251" t="s">
        <v>152</v>
      </c>
    </row>
    <row r="133" s="16" customFormat="1">
      <c r="A133" s="16"/>
      <c r="B133" s="263"/>
      <c r="C133" s="264"/>
      <c r="D133" s="211" t="s">
        <v>490</v>
      </c>
      <c r="E133" s="265" t="s">
        <v>19</v>
      </c>
      <c r="F133" s="266" t="s">
        <v>518</v>
      </c>
      <c r="G133" s="264"/>
      <c r="H133" s="267">
        <v>20</v>
      </c>
      <c r="I133" s="268"/>
      <c r="J133" s="264"/>
      <c r="K133" s="264"/>
      <c r="L133" s="269"/>
      <c r="M133" s="270"/>
      <c r="N133" s="271"/>
      <c r="O133" s="271"/>
      <c r="P133" s="271"/>
      <c r="Q133" s="271"/>
      <c r="R133" s="271"/>
      <c r="S133" s="271"/>
      <c r="T133" s="272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73" t="s">
        <v>490</v>
      </c>
      <c r="AU133" s="273" t="s">
        <v>86</v>
      </c>
      <c r="AV133" s="16" t="s">
        <v>163</v>
      </c>
      <c r="AW133" s="16" t="s">
        <v>37</v>
      </c>
      <c r="AX133" s="16" t="s">
        <v>76</v>
      </c>
      <c r="AY133" s="273" t="s">
        <v>152</v>
      </c>
    </row>
    <row r="134" s="13" customFormat="1">
      <c r="A134" s="13"/>
      <c r="B134" s="231"/>
      <c r="C134" s="232"/>
      <c r="D134" s="211" t="s">
        <v>490</v>
      </c>
      <c r="E134" s="233" t="s">
        <v>19</v>
      </c>
      <c r="F134" s="234" t="s">
        <v>519</v>
      </c>
      <c r="G134" s="232"/>
      <c r="H134" s="233" t="s">
        <v>19</v>
      </c>
      <c r="I134" s="235"/>
      <c r="J134" s="232"/>
      <c r="K134" s="232"/>
      <c r="L134" s="236"/>
      <c r="M134" s="237"/>
      <c r="N134" s="238"/>
      <c r="O134" s="238"/>
      <c r="P134" s="238"/>
      <c r="Q134" s="238"/>
      <c r="R134" s="238"/>
      <c r="S134" s="238"/>
      <c r="T134" s="23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0" t="s">
        <v>490</v>
      </c>
      <c r="AU134" s="240" t="s">
        <v>86</v>
      </c>
      <c r="AV134" s="13" t="s">
        <v>84</v>
      </c>
      <c r="AW134" s="13" t="s">
        <v>37</v>
      </c>
      <c r="AX134" s="13" t="s">
        <v>76</v>
      </c>
      <c r="AY134" s="240" t="s">
        <v>152</v>
      </c>
    </row>
    <row r="135" s="14" customFormat="1">
      <c r="A135" s="14"/>
      <c r="B135" s="241"/>
      <c r="C135" s="242"/>
      <c r="D135" s="211" t="s">
        <v>490</v>
      </c>
      <c r="E135" s="243" t="s">
        <v>19</v>
      </c>
      <c r="F135" s="244" t="s">
        <v>2884</v>
      </c>
      <c r="G135" s="242"/>
      <c r="H135" s="245">
        <v>20</v>
      </c>
      <c r="I135" s="246"/>
      <c r="J135" s="242"/>
      <c r="K135" s="242"/>
      <c r="L135" s="247"/>
      <c r="M135" s="248"/>
      <c r="N135" s="249"/>
      <c r="O135" s="249"/>
      <c r="P135" s="249"/>
      <c r="Q135" s="249"/>
      <c r="R135" s="249"/>
      <c r="S135" s="249"/>
      <c r="T135" s="25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1" t="s">
        <v>490</v>
      </c>
      <c r="AU135" s="251" t="s">
        <v>86</v>
      </c>
      <c r="AV135" s="14" t="s">
        <v>86</v>
      </c>
      <c r="AW135" s="14" t="s">
        <v>37</v>
      </c>
      <c r="AX135" s="14" t="s">
        <v>76</v>
      </c>
      <c r="AY135" s="251" t="s">
        <v>152</v>
      </c>
    </row>
    <row r="136" s="14" customFormat="1">
      <c r="A136" s="14"/>
      <c r="B136" s="241"/>
      <c r="C136" s="242"/>
      <c r="D136" s="211" t="s">
        <v>490</v>
      </c>
      <c r="E136" s="243" t="s">
        <v>19</v>
      </c>
      <c r="F136" s="244" t="s">
        <v>2885</v>
      </c>
      <c r="G136" s="242"/>
      <c r="H136" s="245">
        <v>-3.9199999999999999</v>
      </c>
      <c r="I136" s="246"/>
      <c r="J136" s="242"/>
      <c r="K136" s="242"/>
      <c r="L136" s="247"/>
      <c r="M136" s="248"/>
      <c r="N136" s="249"/>
      <c r="O136" s="249"/>
      <c r="P136" s="249"/>
      <c r="Q136" s="249"/>
      <c r="R136" s="249"/>
      <c r="S136" s="249"/>
      <c r="T136" s="25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1" t="s">
        <v>490</v>
      </c>
      <c r="AU136" s="251" t="s">
        <v>86</v>
      </c>
      <c r="AV136" s="14" t="s">
        <v>86</v>
      </c>
      <c r="AW136" s="14" t="s">
        <v>37</v>
      </c>
      <c r="AX136" s="14" t="s">
        <v>76</v>
      </c>
      <c r="AY136" s="251" t="s">
        <v>152</v>
      </c>
    </row>
    <row r="137" s="14" customFormat="1">
      <c r="A137" s="14"/>
      <c r="B137" s="241"/>
      <c r="C137" s="242"/>
      <c r="D137" s="211" t="s">
        <v>490</v>
      </c>
      <c r="E137" s="243" t="s">
        <v>19</v>
      </c>
      <c r="F137" s="244" t="s">
        <v>2886</v>
      </c>
      <c r="G137" s="242"/>
      <c r="H137" s="245">
        <v>-7.7000000000000002</v>
      </c>
      <c r="I137" s="246"/>
      <c r="J137" s="242"/>
      <c r="K137" s="242"/>
      <c r="L137" s="247"/>
      <c r="M137" s="248"/>
      <c r="N137" s="249"/>
      <c r="O137" s="249"/>
      <c r="P137" s="249"/>
      <c r="Q137" s="249"/>
      <c r="R137" s="249"/>
      <c r="S137" s="249"/>
      <c r="T137" s="25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1" t="s">
        <v>490</v>
      </c>
      <c r="AU137" s="251" t="s">
        <v>86</v>
      </c>
      <c r="AV137" s="14" t="s">
        <v>86</v>
      </c>
      <c r="AW137" s="14" t="s">
        <v>37</v>
      </c>
      <c r="AX137" s="14" t="s">
        <v>76</v>
      </c>
      <c r="AY137" s="251" t="s">
        <v>152</v>
      </c>
    </row>
    <row r="138" s="16" customFormat="1">
      <c r="A138" s="16"/>
      <c r="B138" s="263"/>
      <c r="C138" s="264"/>
      <c r="D138" s="211" t="s">
        <v>490</v>
      </c>
      <c r="E138" s="265" t="s">
        <v>19</v>
      </c>
      <c r="F138" s="266" t="s">
        <v>518</v>
      </c>
      <c r="G138" s="264"/>
      <c r="H138" s="267">
        <v>8.3800000000000008</v>
      </c>
      <c r="I138" s="268"/>
      <c r="J138" s="264"/>
      <c r="K138" s="264"/>
      <c r="L138" s="269"/>
      <c r="M138" s="270"/>
      <c r="N138" s="271"/>
      <c r="O138" s="271"/>
      <c r="P138" s="271"/>
      <c r="Q138" s="271"/>
      <c r="R138" s="271"/>
      <c r="S138" s="271"/>
      <c r="T138" s="272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3" t="s">
        <v>490</v>
      </c>
      <c r="AU138" s="273" t="s">
        <v>86</v>
      </c>
      <c r="AV138" s="16" t="s">
        <v>163</v>
      </c>
      <c r="AW138" s="16" t="s">
        <v>37</v>
      </c>
      <c r="AX138" s="16" t="s">
        <v>76</v>
      </c>
      <c r="AY138" s="273" t="s">
        <v>152</v>
      </c>
    </row>
    <row r="139" s="14" customFormat="1">
      <c r="A139" s="14"/>
      <c r="B139" s="241"/>
      <c r="C139" s="242"/>
      <c r="D139" s="211" t="s">
        <v>490</v>
      </c>
      <c r="E139" s="243" t="s">
        <v>19</v>
      </c>
      <c r="F139" s="244" t="s">
        <v>2887</v>
      </c>
      <c r="G139" s="242"/>
      <c r="H139" s="245">
        <v>40</v>
      </c>
      <c r="I139" s="246"/>
      <c r="J139" s="242"/>
      <c r="K139" s="242"/>
      <c r="L139" s="247"/>
      <c r="M139" s="248"/>
      <c r="N139" s="249"/>
      <c r="O139" s="249"/>
      <c r="P139" s="249"/>
      <c r="Q139" s="249"/>
      <c r="R139" s="249"/>
      <c r="S139" s="249"/>
      <c r="T139" s="25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1" t="s">
        <v>490</v>
      </c>
      <c r="AU139" s="251" t="s">
        <v>86</v>
      </c>
      <c r="AV139" s="14" t="s">
        <v>86</v>
      </c>
      <c r="AW139" s="14" t="s">
        <v>37</v>
      </c>
      <c r="AX139" s="14" t="s">
        <v>84</v>
      </c>
      <c r="AY139" s="251" t="s">
        <v>152</v>
      </c>
    </row>
    <row r="140" s="2" customFormat="1" ht="24.15" customHeight="1">
      <c r="A140" s="40"/>
      <c r="B140" s="41"/>
      <c r="C140" s="198" t="s">
        <v>178</v>
      </c>
      <c r="D140" s="198" t="s">
        <v>153</v>
      </c>
      <c r="E140" s="199" t="s">
        <v>521</v>
      </c>
      <c r="F140" s="200" t="s">
        <v>522</v>
      </c>
      <c r="G140" s="201" t="s">
        <v>505</v>
      </c>
      <c r="H140" s="202">
        <v>20</v>
      </c>
      <c r="I140" s="203"/>
      <c r="J140" s="204">
        <f>ROUND(I140*H140,2)</f>
        <v>0</v>
      </c>
      <c r="K140" s="200" t="s">
        <v>486</v>
      </c>
      <c r="L140" s="46"/>
      <c r="M140" s="205" t="s">
        <v>19</v>
      </c>
      <c r="N140" s="206" t="s">
        <v>47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151</v>
      </c>
      <c r="AT140" s="209" t="s">
        <v>153</v>
      </c>
      <c r="AU140" s="209" t="s">
        <v>86</v>
      </c>
      <c r="AY140" s="19" t="s">
        <v>152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84</v>
      </c>
      <c r="BK140" s="210">
        <f>ROUND(I140*H140,2)</f>
        <v>0</v>
      </c>
      <c r="BL140" s="19" t="s">
        <v>151</v>
      </c>
      <c r="BM140" s="209" t="s">
        <v>2888</v>
      </c>
    </row>
    <row r="141" s="2" customFormat="1">
      <c r="A141" s="40"/>
      <c r="B141" s="41"/>
      <c r="C141" s="42"/>
      <c r="D141" s="229" t="s">
        <v>488</v>
      </c>
      <c r="E141" s="42"/>
      <c r="F141" s="230" t="s">
        <v>524</v>
      </c>
      <c r="G141" s="42"/>
      <c r="H141" s="42"/>
      <c r="I141" s="213"/>
      <c r="J141" s="42"/>
      <c r="K141" s="42"/>
      <c r="L141" s="46"/>
      <c r="M141" s="214"/>
      <c r="N141" s="215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488</v>
      </c>
      <c r="AU141" s="19" t="s">
        <v>86</v>
      </c>
    </row>
    <row r="142" s="13" customFormat="1">
      <c r="A142" s="13"/>
      <c r="B142" s="231"/>
      <c r="C142" s="232"/>
      <c r="D142" s="211" t="s">
        <v>490</v>
      </c>
      <c r="E142" s="233" t="s">
        <v>19</v>
      </c>
      <c r="F142" s="234" t="s">
        <v>1548</v>
      </c>
      <c r="G142" s="232"/>
      <c r="H142" s="233" t="s">
        <v>19</v>
      </c>
      <c r="I142" s="235"/>
      <c r="J142" s="232"/>
      <c r="K142" s="232"/>
      <c r="L142" s="236"/>
      <c r="M142" s="237"/>
      <c r="N142" s="238"/>
      <c r="O142" s="238"/>
      <c r="P142" s="238"/>
      <c r="Q142" s="238"/>
      <c r="R142" s="238"/>
      <c r="S142" s="238"/>
      <c r="T142" s="23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0" t="s">
        <v>490</v>
      </c>
      <c r="AU142" s="240" t="s">
        <v>86</v>
      </c>
      <c r="AV142" s="13" t="s">
        <v>84</v>
      </c>
      <c r="AW142" s="13" t="s">
        <v>37</v>
      </c>
      <c r="AX142" s="13" t="s">
        <v>76</v>
      </c>
      <c r="AY142" s="240" t="s">
        <v>152</v>
      </c>
    </row>
    <row r="143" s="14" customFormat="1">
      <c r="A143" s="14"/>
      <c r="B143" s="241"/>
      <c r="C143" s="242"/>
      <c r="D143" s="211" t="s">
        <v>490</v>
      </c>
      <c r="E143" s="243" t="s">
        <v>19</v>
      </c>
      <c r="F143" s="244" t="s">
        <v>2889</v>
      </c>
      <c r="G143" s="242"/>
      <c r="H143" s="245">
        <v>20</v>
      </c>
      <c r="I143" s="246"/>
      <c r="J143" s="242"/>
      <c r="K143" s="242"/>
      <c r="L143" s="247"/>
      <c r="M143" s="248"/>
      <c r="N143" s="249"/>
      <c r="O143" s="249"/>
      <c r="P143" s="249"/>
      <c r="Q143" s="249"/>
      <c r="R143" s="249"/>
      <c r="S143" s="249"/>
      <c r="T143" s="25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1" t="s">
        <v>490</v>
      </c>
      <c r="AU143" s="251" t="s">
        <v>86</v>
      </c>
      <c r="AV143" s="14" t="s">
        <v>86</v>
      </c>
      <c r="AW143" s="14" t="s">
        <v>37</v>
      </c>
      <c r="AX143" s="14" t="s">
        <v>84</v>
      </c>
      <c r="AY143" s="251" t="s">
        <v>152</v>
      </c>
    </row>
    <row r="144" s="2" customFormat="1" ht="24.15" customHeight="1">
      <c r="A144" s="40"/>
      <c r="B144" s="41"/>
      <c r="C144" s="198" t="s">
        <v>182</v>
      </c>
      <c r="D144" s="198" t="s">
        <v>153</v>
      </c>
      <c r="E144" s="199" t="s">
        <v>2890</v>
      </c>
      <c r="F144" s="200" t="s">
        <v>2891</v>
      </c>
      <c r="G144" s="201" t="s">
        <v>505</v>
      </c>
      <c r="H144" s="202">
        <v>20</v>
      </c>
      <c r="I144" s="203"/>
      <c r="J144" s="204">
        <f>ROUND(I144*H144,2)</f>
        <v>0</v>
      </c>
      <c r="K144" s="200" t="s">
        <v>486</v>
      </c>
      <c r="L144" s="46"/>
      <c r="M144" s="205" t="s">
        <v>19</v>
      </c>
      <c r="N144" s="206" t="s">
        <v>47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151</v>
      </c>
      <c r="AT144" s="209" t="s">
        <v>153</v>
      </c>
      <c r="AU144" s="209" t="s">
        <v>86</v>
      </c>
      <c r="AY144" s="19" t="s">
        <v>152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84</v>
      </c>
      <c r="BK144" s="210">
        <f>ROUND(I144*H144,2)</f>
        <v>0</v>
      </c>
      <c r="BL144" s="19" t="s">
        <v>151</v>
      </c>
      <c r="BM144" s="209" t="s">
        <v>2892</v>
      </c>
    </row>
    <row r="145" s="2" customFormat="1">
      <c r="A145" s="40"/>
      <c r="B145" s="41"/>
      <c r="C145" s="42"/>
      <c r="D145" s="229" t="s">
        <v>488</v>
      </c>
      <c r="E145" s="42"/>
      <c r="F145" s="230" t="s">
        <v>2893</v>
      </c>
      <c r="G145" s="42"/>
      <c r="H145" s="42"/>
      <c r="I145" s="213"/>
      <c r="J145" s="42"/>
      <c r="K145" s="42"/>
      <c r="L145" s="46"/>
      <c r="M145" s="214"/>
      <c r="N145" s="21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488</v>
      </c>
      <c r="AU145" s="19" t="s">
        <v>86</v>
      </c>
    </row>
    <row r="146" s="13" customFormat="1">
      <c r="A146" s="13"/>
      <c r="B146" s="231"/>
      <c r="C146" s="232"/>
      <c r="D146" s="211" t="s">
        <v>490</v>
      </c>
      <c r="E146" s="233" t="s">
        <v>19</v>
      </c>
      <c r="F146" s="234" t="s">
        <v>1548</v>
      </c>
      <c r="G146" s="232"/>
      <c r="H146" s="233" t="s">
        <v>19</v>
      </c>
      <c r="I146" s="235"/>
      <c r="J146" s="232"/>
      <c r="K146" s="232"/>
      <c r="L146" s="236"/>
      <c r="M146" s="237"/>
      <c r="N146" s="238"/>
      <c r="O146" s="238"/>
      <c r="P146" s="238"/>
      <c r="Q146" s="238"/>
      <c r="R146" s="238"/>
      <c r="S146" s="238"/>
      <c r="T146" s="23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0" t="s">
        <v>490</v>
      </c>
      <c r="AU146" s="240" t="s">
        <v>86</v>
      </c>
      <c r="AV146" s="13" t="s">
        <v>84</v>
      </c>
      <c r="AW146" s="13" t="s">
        <v>37</v>
      </c>
      <c r="AX146" s="13" t="s">
        <v>76</v>
      </c>
      <c r="AY146" s="240" t="s">
        <v>152</v>
      </c>
    </row>
    <row r="147" s="14" customFormat="1">
      <c r="A147" s="14"/>
      <c r="B147" s="241"/>
      <c r="C147" s="242"/>
      <c r="D147" s="211" t="s">
        <v>490</v>
      </c>
      <c r="E147" s="243" t="s">
        <v>19</v>
      </c>
      <c r="F147" s="244" t="s">
        <v>2884</v>
      </c>
      <c r="G147" s="242"/>
      <c r="H147" s="245">
        <v>20</v>
      </c>
      <c r="I147" s="246"/>
      <c r="J147" s="242"/>
      <c r="K147" s="242"/>
      <c r="L147" s="247"/>
      <c r="M147" s="248"/>
      <c r="N147" s="249"/>
      <c r="O147" s="249"/>
      <c r="P147" s="249"/>
      <c r="Q147" s="249"/>
      <c r="R147" s="249"/>
      <c r="S147" s="249"/>
      <c r="T147" s="25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1" t="s">
        <v>490</v>
      </c>
      <c r="AU147" s="251" t="s">
        <v>86</v>
      </c>
      <c r="AV147" s="14" t="s">
        <v>86</v>
      </c>
      <c r="AW147" s="14" t="s">
        <v>37</v>
      </c>
      <c r="AX147" s="14" t="s">
        <v>84</v>
      </c>
      <c r="AY147" s="251" t="s">
        <v>152</v>
      </c>
    </row>
    <row r="148" s="2" customFormat="1" ht="24.15" customHeight="1">
      <c r="A148" s="40"/>
      <c r="B148" s="41"/>
      <c r="C148" s="198" t="s">
        <v>186</v>
      </c>
      <c r="D148" s="198" t="s">
        <v>153</v>
      </c>
      <c r="E148" s="199" t="s">
        <v>526</v>
      </c>
      <c r="F148" s="200" t="s">
        <v>527</v>
      </c>
      <c r="G148" s="201" t="s">
        <v>505</v>
      </c>
      <c r="H148" s="202">
        <v>20</v>
      </c>
      <c r="I148" s="203"/>
      <c r="J148" s="204">
        <f>ROUND(I148*H148,2)</f>
        <v>0</v>
      </c>
      <c r="K148" s="200" t="s">
        <v>486</v>
      </c>
      <c r="L148" s="46"/>
      <c r="M148" s="205" t="s">
        <v>19</v>
      </c>
      <c r="N148" s="206" t="s">
        <v>47</v>
      </c>
      <c r="O148" s="86"/>
      <c r="P148" s="207">
        <f>O148*H148</f>
        <v>0</v>
      </c>
      <c r="Q148" s="207">
        <v>0</v>
      </c>
      <c r="R148" s="207">
        <f>Q148*H148</f>
        <v>0</v>
      </c>
      <c r="S148" s="207">
        <v>0</v>
      </c>
      <c r="T148" s="20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09" t="s">
        <v>151</v>
      </c>
      <c r="AT148" s="209" t="s">
        <v>153</v>
      </c>
      <c r="AU148" s="209" t="s">
        <v>86</v>
      </c>
      <c r="AY148" s="19" t="s">
        <v>152</v>
      </c>
      <c r="BE148" s="210">
        <f>IF(N148="základní",J148,0)</f>
        <v>0</v>
      </c>
      <c r="BF148" s="210">
        <f>IF(N148="snížená",J148,0)</f>
        <v>0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19" t="s">
        <v>84</v>
      </c>
      <c r="BK148" s="210">
        <f>ROUND(I148*H148,2)</f>
        <v>0</v>
      </c>
      <c r="BL148" s="19" t="s">
        <v>151</v>
      </c>
      <c r="BM148" s="209" t="s">
        <v>2894</v>
      </c>
    </row>
    <row r="149" s="2" customFormat="1">
      <c r="A149" s="40"/>
      <c r="B149" s="41"/>
      <c r="C149" s="42"/>
      <c r="D149" s="229" t="s">
        <v>488</v>
      </c>
      <c r="E149" s="42"/>
      <c r="F149" s="230" t="s">
        <v>529</v>
      </c>
      <c r="G149" s="42"/>
      <c r="H149" s="42"/>
      <c r="I149" s="213"/>
      <c r="J149" s="42"/>
      <c r="K149" s="42"/>
      <c r="L149" s="46"/>
      <c r="M149" s="214"/>
      <c r="N149" s="21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488</v>
      </c>
      <c r="AU149" s="19" t="s">
        <v>86</v>
      </c>
    </row>
    <row r="150" s="13" customFormat="1">
      <c r="A150" s="13"/>
      <c r="B150" s="231"/>
      <c r="C150" s="232"/>
      <c r="D150" s="211" t="s">
        <v>490</v>
      </c>
      <c r="E150" s="233" t="s">
        <v>19</v>
      </c>
      <c r="F150" s="234" t="s">
        <v>1548</v>
      </c>
      <c r="G150" s="232"/>
      <c r="H150" s="233" t="s">
        <v>19</v>
      </c>
      <c r="I150" s="235"/>
      <c r="J150" s="232"/>
      <c r="K150" s="232"/>
      <c r="L150" s="236"/>
      <c r="M150" s="237"/>
      <c r="N150" s="238"/>
      <c r="O150" s="238"/>
      <c r="P150" s="238"/>
      <c r="Q150" s="238"/>
      <c r="R150" s="238"/>
      <c r="S150" s="238"/>
      <c r="T150" s="23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0" t="s">
        <v>490</v>
      </c>
      <c r="AU150" s="240" t="s">
        <v>86</v>
      </c>
      <c r="AV150" s="13" t="s">
        <v>84</v>
      </c>
      <c r="AW150" s="13" t="s">
        <v>37</v>
      </c>
      <c r="AX150" s="13" t="s">
        <v>76</v>
      </c>
      <c r="AY150" s="240" t="s">
        <v>152</v>
      </c>
    </row>
    <row r="151" s="14" customFormat="1">
      <c r="A151" s="14"/>
      <c r="B151" s="241"/>
      <c r="C151" s="242"/>
      <c r="D151" s="211" t="s">
        <v>490</v>
      </c>
      <c r="E151" s="243" t="s">
        <v>19</v>
      </c>
      <c r="F151" s="244" t="s">
        <v>2895</v>
      </c>
      <c r="G151" s="242"/>
      <c r="H151" s="245">
        <v>20</v>
      </c>
      <c r="I151" s="246"/>
      <c r="J151" s="242"/>
      <c r="K151" s="242"/>
      <c r="L151" s="247"/>
      <c r="M151" s="248"/>
      <c r="N151" s="249"/>
      <c r="O151" s="249"/>
      <c r="P151" s="249"/>
      <c r="Q151" s="249"/>
      <c r="R151" s="249"/>
      <c r="S151" s="249"/>
      <c r="T151" s="25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1" t="s">
        <v>490</v>
      </c>
      <c r="AU151" s="251" t="s">
        <v>86</v>
      </c>
      <c r="AV151" s="14" t="s">
        <v>86</v>
      </c>
      <c r="AW151" s="14" t="s">
        <v>37</v>
      </c>
      <c r="AX151" s="14" t="s">
        <v>84</v>
      </c>
      <c r="AY151" s="251" t="s">
        <v>152</v>
      </c>
    </row>
    <row r="152" s="2" customFormat="1" ht="24.15" customHeight="1">
      <c r="A152" s="40"/>
      <c r="B152" s="41"/>
      <c r="C152" s="198" t="s">
        <v>192</v>
      </c>
      <c r="D152" s="198" t="s">
        <v>153</v>
      </c>
      <c r="E152" s="199" t="s">
        <v>2896</v>
      </c>
      <c r="F152" s="200" t="s">
        <v>2897</v>
      </c>
      <c r="G152" s="201" t="s">
        <v>485</v>
      </c>
      <c r="H152" s="202">
        <v>90</v>
      </c>
      <c r="I152" s="203"/>
      <c r="J152" s="204">
        <f>ROUND(I152*H152,2)</f>
        <v>0</v>
      </c>
      <c r="K152" s="200" t="s">
        <v>486</v>
      </c>
      <c r="L152" s="46"/>
      <c r="M152" s="205" t="s">
        <v>19</v>
      </c>
      <c r="N152" s="206" t="s">
        <v>47</v>
      </c>
      <c r="O152" s="86"/>
      <c r="P152" s="207">
        <f>O152*H152</f>
        <v>0</v>
      </c>
      <c r="Q152" s="207">
        <v>0</v>
      </c>
      <c r="R152" s="207">
        <f>Q152*H152</f>
        <v>0</v>
      </c>
      <c r="S152" s="207">
        <v>0</v>
      </c>
      <c r="T152" s="20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09" t="s">
        <v>151</v>
      </c>
      <c r="AT152" s="209" t="s">
        <v>153</v>
      </c>
      <c r="AU152" s="209" t="s">
        <v>86</v>
      </c>
      <c r="AY152" s="19" t="s">
        <v>152</v>
      </c>
      <c r="BE152" s="210">
        <f>IF(N152="základní",J152,0)</f>
        <v>0</v>
      </c>
      <c r="BF152" s="210">
        <f>IF(N152="snížená",J152,0)</f>
        <v>0</v>
      </c>
      <c r="BG152" s="210">
        <f>IF(N152="zákl. přenesená",J152,0)</f>
        <v>0</v>
      </c>
      <c r="BH152" s="210">
        <f>IF(N152="sníž. přenesená",J152,0)</f>
        <v>0</v>
      </c>
      <c r="BI152" s="210">
        <f>IF(N152="nulová",J152,0)</f>
        <v>0</v>
      </c>
      <c r="BJ152" s="19" t="s">
        <v>84</v>
      </c>
      <c r="BK152" s="210">
        <f>ROUND(I152*H152,2)</f>
        <v>0</v>
      </c>
      <c r="BL152" s="19" t="s">
        <v>151</v>
      </c>
      <c r="BM152" s="209" t="s">
        <v>2898</v>
      </c>
    </row>
    <row r="153" s="2" customFormat="1">
      <c r="A153" s="40"/>
      <c r="B153" s="41"/>
      <c r="C153" s="42"/>
      <c r="D153" s="229" t="s">
        <v>488</v>
      </c>
      <c r="E153" s="42"/>
      <c r="F153" s="230" t="s">
        <v>2899</v>
      </c>
      <c r="G153" s="42"/>
      <c r="H153" s="42"/>
      <c r="I153" s="213"/>
      <c r="J153" s="42"/>
      <c r="K153" s="42"/>
      <c r="L153" s="46"/>
      <c r="M153" s="214"/>
      <c r="N153" s="21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488</v>
      </c>
      <c r="AU153" s="19" t="s">
        <v>86</v>
      </c>
    </row>
    <row r="154" s="13" customFormat="1">
      <c r="A154" s="13"/>
      <c r="B154" s="231"/>
      <c r="C154" s="232"/>
      <c r="D154" s="211" t="s">
        <v>490</v>
      </c>
      <c r="E154" s="233" t="s">
        <v>19</v>
      </c>
      <c r="F154" s="234" t="s">
        <v>1548</v>
      </c>
      <c r="G154" s="232"/>
      <c r="H154" s="233" t="s">
        <v>19</v>
      </c>
      <c r="I154" s="235"/>
      <c r="J154" s="232"/>
      <c r="K154" s="232"/>
      <c r="L154" s="236"/>
      <c r="M154" s="237"/>
      <c r="N154" s="238"/>
      <c r="O154" s="238"/>
      <c r="P154" s="238"/>
      <c r="Q154" s="238"/>
      <c r="R154" s="238"/>
      <c r="S154" s="238"/>
      <c r="T154" s="23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0" t="s">
        <v>490</v>
      </c>
      <c r="AU154" s="240" t="s">
        <v>86</v>
      </c>
      <c r="AV154" s="13" t="s">
        <v>84</v>
      </c>
      <c r="AW154" s="13" t="s">
        <v>37</v>
      </c>
      <c r="AX154" s="13" t="s">
        <v>76</v>
      </c>
      <c r="AY154" s="240" t="s">
        <v>152</v>
      </c>
    </row>
    <row r="155" s="14" customFormat="1">
      <c r="A155" s="14"/>
      <c r="B155" s="241"/>
      <c r="C155" s="242"/>
      <c r="D155" s="211" t="s">
        <v>490</v>
      </c>
      <c r="E155" s="243" t="s">
        <v>19</v>
      </c>
      <c r="F155" s="244" t="s">
        <v>2900</v>
      </c>
      <c r="G155" s="242"/>
      <c r="H155" s="245">
        <v>90</v>
      </c>
      <c r="I155" s="246"/>
      <c r="J155" s="242"/>
      <c r="K155" s="242"/>
      <c r="L155" s="247"/>
      <c r="M155" s="248"/>
      <c r="N155" s="249"/>
      <c r="O155" s="249"/>
      <c r="P155" s="249"/>
      <c r="Q155" s="249"/>
      <c r="R155" s="249"/>
      <c r="S155" s="249"/>
      <c r="T155" s="25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1" t="s">
        <v>490</v>
      </c>
      <c r="AU155" s="251" t="s">
        <v>86</v>
      </c>
      <c r="AV155" s="14" t="s">
        <v>86</v>
      </c>
      <c r="AW155" s="14" t="s">
        <v>37</v>
      </c>
      <c r="AX155" s="14" t="s">
        <v>84</v>
      </c>
      <c r="AY155" s="251" t="s">
        <v>152</v>
      </c>
    </row>
    <row r="156" s="2" customFormat="1" ht="16.5" customHeight="1">
      <c r="A156" s="40"/>
      <c r="B156" s="41"/>
      <c r="C156" s="274" t="s">
        <v>197</v>
      </c>
      <c r="D156" s="274" t="s">
        <v>674</v>
      </c>
      <c r="E156" s="275" t="s">
        <v>2901</v>
      </c>
      <c r="F156" s="276" t="s">
        <v>2902</v>
      </c>
      <c r="G156" s="277" t="s">
        <v>1037</v>
      </c>
      <c r="H156" s="278">
        <v>3.6899999999999999</v>
      </c>
      <c r="I156" s="279"/>
      <c r="J156" s="280">
        <f>ROUND(I156*H156,2)</f>
        <v>0</v>
      </c>
      <c r="K156" s="276" t="s">
        <v>486</v>
      </c>
      <c r="L156" s="281"/>
      <c r="M156" s="282" t="s">
        <v>19</v>
      </c>
      <c r="N156" s="283" t="s">
        <v>47</v>
      </c>
      <c r="O156" s="86"/>
      <c r="P156" s="207">
        <f>O156*H156</f>
        <v>0</v>
      </c>
      <c r="Q156" s="207">
        <v>0.001</v>
      </c>
      <c r="R156" s="207">
        <f>Q156*H156</f>
        <v>0.0036900000000000001</v>
      </c>
      <c r="S156" s="207">
        <v>0</v>
      </c>
      <c r="T156" s="20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09" t="s">
        <v>182</v>
      </c>
      <c r="AT156" s="209" t="s">
        <v>674</v>
      </c>
      <c r="AU156" s="209" t="s">
        <v>86</v>
      </c>
      <c r="AY156" s="19" t="s">
        <v>152</v>
      </c>
      <c r="BE156" s="210">
        <f>IF(N156="základní",J156,0)</f>
        <v>0</v>
      </c>
      <c r="BF156" s="210">
        <f>IF(N156="snížená",J156,0)</f>
        <v>0</v>
      </c>
      <c r="BG156" s="210">
        <f>IF(N156="zákl. přenesená",J156,0)</f>
        <v>0</v>
      </c>
      <c r="BH156" s="210">
        <f>IF(N156="sníž. přenesená",J156,0)</f>
        <v>0</v>
      </c>
      <c r="BI156" s="210">
        <f>IF(N156="nulová",J156,0)</f>
        <v>0</v>
      </c>
      <c r="BJ156" s="19" t="s">
        <v>84</v>
      </c>
      <c r="BK156" s="210">
        <f>ROUND(I156*H156,2)</f>
        <v>0</v>
      </c>
      <c r="BL156" s="19" t="s">
        <v>151</v>
      </c>
      <c r="BM156" s="209" t="s">
        <v>2903</v>
      </c>
    </row>
    <row r="157" s="14" customFormat="1">
      <c r="A157" s="14"/>
      <c r="B157" s="241"/>
      <c r="C157" s="242"/>
      <c r="D157" s="211" t="s">
        <v>490</v>
      </c>
      <c r="E157" s="242"/>
      <c r="F157" s="244" t="s">
        <v>2904</v>
      </c>
      <c r="G157" s="242"/>
      <c r="H157" s="245">
        <v>3.6899999999999999</v>
      </c>
      <c r="I157" s="246"/>
      <c r="J157" s="242"/>
      <c r="K157" s="242"/>
      <c r="L157" s="247"/>
      <c r="M157" s="248"/>
      <c r="N157" s="249"/>
      <c r="O157" s="249"/>
      <c r="P157" s="249"/>
      <c r="Q157" s="249"/>
      <c r="R157" s="249"/>
      <c r="S157" s="249"/>
      <c r="T157" s="25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1" t="s">
        <v>490</v>
      </c>
      <c r="AU157" s="251" t="s">
        <v>86</v>
      </c>
      <c r="AV157" s="14" t="s">
        <v>86</v>
      </c>
      <c r="AW157" s="14" t="s">
        <v>4</v>
      </c>
      <c r="AX157" s="14" t="s">
        <v>84</v>
      </c>
      <c r="AY157" s="251" t="s">
        <v>152</v>
      </c>
    </row>
    <row r="158" s="2" customFormat="1" ht="24.15" customHeight="1">
      <c r="A158" s="40"/>
      <c r="B158" s="41"/>
      <c r="C158" s="198" t="s">
        <v>201</v>
      </c>
      <c r="D158" s="198" t="s">
        <v>153</v>
      </c>
      <c r="E158" s="199" t="s">
        <v>2905</v>
      </c>
      <c r="F158" s="200" t="s">
        <v>2906</v>
      </c>
      <c r="G158" s="201" t="s">
        <v>485</v>
      </c>
      <c r="H158" s="202">
        <v>90</v>
      </c>
      <c r="I158" s="203"/>
      <c r="J158" s="204">
        <f>ROUND(I158*H158,2)</f>
        <v>0</v>
      </c>
      <c r="K158" s="200" t="s">
        <v>486</v>
      </c>
      <c r="L158" s="46"/>
      <c r="M158" s="205" t="s">
        <v>19</v>
      </c>
      <c r="N158" s="206" t="s">
        <v>47</v>
      </c>
      <c r="O158" s="86"/>
      <c r="P158" s="207">
        <f>O158*H158</f>
        <v>0</v>
      </c>
      <c r="Q158" s="207">
        <v>0</v>
      </c>
      <c r="R158" s="207">
        <f>Q158*H158</f>
        <v>0</v>
      </c>
      <c r="S158" s="207">
        <v>0</v>
      </c>
      <c r="T158" s="208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09" t="s">
        <v>151</v>
      </c>
      <c r="AT158" s="209" t="s">
        <v>153</v>
      </c>
      <c r="AU158" s="209" t="s">
        <v>86</v>
      </c>
      <c r="AY158" s="19" t="s">
        <v>152</v>
      </c>
      <c r="BE158" s="210">
        <f>IF(N158="základní",J158,0)</f>
        <v>0</v>
      </c>
      <c r="BF158" s="210">
        <f>IF(N158="snížená",J158,0)</f>
        <v>0</v>
      </c>
      <c r="BG158" s="210">
        <f>IF(N158="zákl. přenesená",J158,0)</f>
        <v>0</v>
      </c>
      <c r="BH158" s="210">
        <f>IF(N158="sníž. přenesená",J158,0)</f>
        <v>0</v>
      </c>
      <c r="BI158" s="210">
        <f>IF(N158="nulová",J158,0)</f>
        <v>0</v>
      </c>
      <c r="BJ158" s="19" t="s">
        <v>84</v>
      </c>
      <c r="BK158" s="210">
        <f>ROUND(I158*H158,2)</f>
        <v>0</v>
      </c>
      <c r="BL158" s="19" t="s">
        <v>151</v>
      </c>
      <c r="BM158" s="209" t="s">
        <v>2907</v>
      </c>
    </row>
    <row r="159" s="2" customFormat="1">
      <c r="A159" s="40"/>
      <c r="B159" s="41"/>
      <c r="C159" s="42"/>
      <c r="D159" s="229" t="s">
        <v>488</v>
      </c>
      <c r="E159" s="42"/>
      <c r="F159" s="230" t="s">
        <v>2908</v>
      </c>
      <c r="G159" s="42"/>
      <c r="H159" s="42"/>
      <c r="I159" s="213"/>
      <c r="J159" s="42"/>
      <c r="K159" s="42"/>
      <c r="L159" s="46"/>
      <c r="M159" s="214"/>
      <c r="N159" s="21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488</v>
      </c>
      <c r="AU159" s="19" t="s">
        <v>86</v>
      </c>
    </row>
    <row r="160" s="13" customFormat="1">
      <c r="A160" s="13"/>
      <c r="B160" s="231"/>
      <c r="C160" s="232"/>
      <c r="D160" s="211" t="s">
        <v>490</v>
      </c>
      <c r="E160" s="233" t="s">
        <v>19</v>
      </c>
      <c r="F160" s="234" t="s">
        <v>1548</v>
      </c>
      <c r="G160" s="232"/>
      <c r="H160" s="233" t="s">
        <v>19</v>
      </c>
      <c r="I160" s="235"/>
      <c r="J160" s="232"/>
      <c r="K160" s="232"/>
      <c r="L160" s="236"/>
      <c r="M160" s="237"/>
      <c r="N160" s="238"/>
      <c r="O160" s="238"/>
      <c r="P160" s="238"/>
      <c r="Q160" s="238"/>
      <c r="R160" s="238"/>
      <c r="S160" s="238"/>
      <c r="T160" s="23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0" t="s">
        <v>490</v>
      </c>
      <c r="AU160" s="240" t="s">
        <v>86</v>
      </c>
      <c r="AV160" s="13" t="s">
        <v>84</v>
      </c>
      <c r="AW160" s="13" t="s">
        <v>37</v>
      </c>
      <c r="AX160" s="13" t="s">
        <v>76</v>
      </c>
      <c r="AY160" s="240" t="s">
        <v>152</v>
      </c>
    </row>
    <row r="161" s="14" customFormat="1">
      <c r="A161" s="14"/>
      <c r="B161" s="241"/>
      <c r="C161" s="242"/>
      <c r="D161" s="211" t="s">
        <v>490</v>
      </c>
      <c r="E161" s="243" t="s">
        <v>19</v>
      </c>
      <c r="F161" s="244" t="s">
        <v>2900</v>
      </c>
      <c r="G161" s="242"/>
      <c r="H161" s="245">
        <v>90</v>
      </c>
      <c r="I161" s="246"/>
      <c r="J161" s="242"/>
      <c r="K161" s="242"/>
      <c r="L161" s="247"/>
      <c r="M161" s="248"/>
      <c r="N161" s="249"/>
      <c r="O161" s="249"/>
      <c r="P161" s="249"/>
      <c r="Q161" s="249"/>
      <c r="R161" s="249"/>
      <c r="S161" s="249"/>
      <c r="T161" s="25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1" t="s">
        <v>490</v>
      </c>
      <c r="AU161" s="251" t="s">
        <v>86</v>
      </c>
      <c r="AV161" s="14" t="s">
        <v>86</v>
      </c>
      <c r="AW161" s="14" t="s">
        <v>37</v>
      </c>
      <c r="AX161" s="14" t="s">
        <v>84</v>
      </c>
      <c r="AY161" s="251" t="s">
        <v>152</v>
      </c>
    </row>
    <row r="162" s="2" customFormat="1" ht="21.75" customHeight="1">
      <c r="A162" s="40"/>
      <c r="B162" s="41"/>
      <c r="C162" s="198" t="s">
        <v>205</v>
      </c>
      <c r="D162" s="198" t="s">
        <v>153</v>
      </c>
      <c r="E162" s="199" t="s">
        <v>2909</v>
      </c>
      <c r="F162" s="200" t="s">
        <v>2910</v>
      </c>
      <c r="G162" s="201" t="s">
        <v>485</v>
      </c>
      <c r="H162" s="202">
        <v>90</v>
      </c>
      <c r="I162" s="203"/>
      <c r="J162" s="204">
        <f>ROUND(I162*H162,2)</f>
        <v>0</v>
      </c>
      <c r="K162" s="200" t="s">
        <v>486</v>
      </c>
      <c r="L162" s="46"/>
      <c r="M162" s="205" t="s">
        <v>19</v>
      </c>
      <c r="N162" s="206" t="s">
        <v>47</v>
      </c>
      <c r="O162" s="86"/>
      <c r="P162" s="207">
        <f>O162*H162</f>
        <v>0</v>
      </c>
      <c r="Q162" s="207">
        <v>0</v>
      </c>
      <c r="R162" s="207">
        <f>Q162*H162</f>
        <v>0</v>
      </c>
      <c r="S162" s="207">
        <v>0</v>
      </c>
      <c r="T162" s="208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09" t="s">
        <v>151</v>
      </c>
      <c r="AT162" s="209" t="s">
        <v>153</v>
      </c>
      <c r="AU162" s="209" t="s">
        <v>86</v>
      </c>
      <c r="AY162" s="19" t="s">
        <v>152</v>
      </c>
      <c r="BE162" s="210">
        <f>IF(N162="základní",J162,0)</f>
        <v>0</v>
      </c>
      <c r="BF162" s="210">
        <f>IF(N162="snížená",J162,0)</f>
        <v>0</v>
      </c>
      <c r="BG162" s="210">
        <f>IF(N162="zákl. přenesená",J162,0)</f>
        <v>0</v>
      </c>
      <c r="BH162" s="210">
        <f>IF(N162="sníž. přenesená",J162,0)</f>
        <v>0</v>
      </c>
      <c r="BI162" s="210">
        <f>IF(N162="nulová",J162,0)</f>
        <v>0</v>
      </c>
      <c r="BJ162" s="19" t="s">
        <v>84</v>
      </c>
      <c r="BK162" s="210">
        <f>ROUND(I162*H162,2)</f>
        <v>0</v>
      </c>
      <c r="BL162" s="19" t="s">
        <v>151</v>
      </c>
      <c r="BM162" s="209" t="s">
        <v>2911</v>
      </c>
    </row>
    <row r="163" s="2" customFormat="1">
      <c r="A163" s="40"/>
      <c r="B163" s="41"/>
      <c r="C163" s="42"/>
      <c r="D163" s="229" t="s">
        <v>488</v>
      </c>
      <c r="E163" s="42"/>
      <c r="F163" s="230" t="s">
        <v>2912</v>
      </c>
      <c r="G163" s="42"/>
      <c r="H163" s="42"/>
      <c r="I163" s="213"/>
      <c r="J163" s="42"/>
      <c r="K163" s="42"/>
      <c r="L163" s="46"/>
      <c r="M163" s="214"/>
      <c r="N163" s="21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488</v>
      </c>
      <c r="AU163" s="19" t="s">
        <v>86</v>
      </c>
    </row>
    <row r="164" s="13" customFormat="1">
      <c r="A164" s="13"/>
      <c r="B164" s="231"/>
      <c r="C164" s="232"/>
      <c r="D164" s="211" t="s">
        <v>490</v>
      </c>
      <c r="E164" s="233" t="s">
        <v>19</v>
      </c>
      <c r="F164" s="234" t="s">
        <v>1548</v>
      </c>
      <c r="G164" s="232"/>
      <c r="H164" s="233" t="s">
        <v>19</v>
      </c>
      <c r="I164" s="235"/>
      <c r="J164" s="232"/>
      <c r="K164" s="232"/>
      <c r="L164" s="236"/>
      <c r="M164" s="237"/>
      <c r="N164" s="238"/>
      <c r="O164" s="238"/>
      <c r="P164" s="238"/>
      <c r="Q164" s="238"/>
      <c r="R164" s="238"/>
      <c r="S164" s="238"/>
      <c r="T164" s="23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0" t="s">
        <v>490</v>
      </c>
      <c r="AU164" s="240" t="s">
        <v>86</v>
      </c>
      <c r="AV164" s="13" t="s">
        <v>84</v>
      </c>
      <c r="AW164" s="13" t="s">
        <v>37</v>
      </c>
      <c r="AX164" s="13" t="s">
        <v>76</v>
      </c>
      <c r="AY164" s="240" t="s">
        <v>152</v>
      </c>
    </row>
    <row r="165" s="14" customFormat="1">
      <c r="A165" s="14"/>
      <c r="B165" s="241"/>
      <c r="C165" s="242"/>
      <c r="D165" s="211" t="s">
        <v>490</v>
      </c>
      <c r="E165" s="243" t="s">
        <v>19</v>
      </c>
      <c r="F165" s="244" t="s">
        <v>2900</v>
      </c>
      <c r="G165" s="242"/>
      <c r="H165" s="245">
        <v>90</v>
      </c>
      <c r="I165" s="246"/>
      <c r="J165" s="242"/>
      <c r="K165" s="242"/>
      <c r="L165" s="247"/>
      <c r="M165" s="248"/>
      <c r="N165" s="249"/>
      <c r="O165" s="249"/>
      <c r="P165" s="249"/>
      <c r="Q165" s="249"/>
      <c r="R165" s="249"/>
      <c r="S165" s="249"/>
      <c r="T165" s="25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1" t="s">
        <v>490</v>
      </c>
      <c r="AU165" s="251" t="s">
        <v>86</v>
      </c>
      <c r="AV165" s="14" t="s">
        <v>86</v>
      </c>
      <c r="AW165" s="14" t="s">
        <v>37</v>
      </c>
      <c r="AX165" s="14" t="s">
        <v>84</v>
      </c>
      <c r="AY165" s="251" t="s">
        <v>152</v>
      </c>
    </row>
    <row r="166" s="11" customFormat="1" ht="22.8" customHeight="1">
      <c r="A166" s="11"/>
      <c r="B166" s="184"/>
      <c r="C166" s="185"/>
      <c r="D166" s="186" t="s">
        <v>75</v>
      </c>
      <c r="E166" s="227" t="s">
        <v>86</v>
      </c>
      <c r="F166" s="227" t="s">
        <v>535</v>
      </c>
      <c r="G166" s="185"/>
      <c r="H166" s="185"/>
      <c r="I166" s="188"/>
      <c r="J166" s="228">
        <f>BK166</f>
        <v>0</v>
      </c>
      <c r="K166" s="185"/>
      <c r="L166" s="190"/>
      <c r="M166" s="191"/>
      <c r="N166" s="192"/>
      <c r="O166" s="192"/>
      <c r="P166" s="193">
        <f>SUM(P167:P210)</f>
        <v>0</v>
      </c>
      <c r="Q166" s="192"/>
      <c r="R166" s="193">
        <f>SUM(R167:R210)</f>
        <v>17.46093552</v>
      </c>
      <c r="S166" s="192"/>
      <c r="T166" s="194">
        <f>SUM(T167:T210)</f>
        <v>0</v>
      </c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R166" s="195" t="s">
        <v>84</v>
      </c>
      <c r="AT166" s="196" t="s">
        <v>75</v>
      </c>
      <c r="AU166" s="196" t="s">
        <v>84</v>
      </c>
      <c r="AY166" s="195" t="s">
        <v>152</v>
      </c>
      <c r="BK166" s="197">
        <f>SUM(BK167:BK210)</f>
        <v>0</v>
      </c>
    </row>
    <row r="167" s="2" customFormat="1" ht="16.5" customHeight="1">
      <c r="A167" s="40"/>
      <c r="B167" s="41"/>
      <c r="C167" s="198" t="s">
        <v>209</v>
      </c>
      <c r="D167" s="198" t="s">
        <v>153</v>
      </c>
      <c r="E167" s="199" t="s">
        <v>536</v>
      </c>
      <c r="F167" s="200" t="s">
        <v>537</v>
      </c>
      <c r="G167" s="201" t="s">
        <v>505</v>
      </c>
      <c r="H167" s="202">
        <v>4.2389999999999999</v>
      </c>
      <c r="I167" s="203"/>
      <c r="J167" s="204">
        <f>ROUND(I167*H167,2)</f>
        <v>0</v>
      </c>
      <c r="K167" s="200" t="s">
        <v>486</v>
      </c>
      <c r="L167" s="46"/>
      <c r="M167" s="205" t="s">
        <v>19</v>
      </c>
      <c r="N167" s="206" t="s">
        <v>47</v>
      </c>
      <c r="O167" s="86"/>
      <c r="P167" s="207">
        <f>O167*H167</f>
        <v>0</v>
      </c>
      <c r="Q167" s="207">
        <v>2.1600000000000001</v>
      </c>
      <c r="R167" s="207">
        <f>Q167*H167</f>
        <v>9.1562400000000004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151</v>
      </c>
      <c r="AT167" s="209" t="s">
        <v>153</v>
      </c>
      <c r="AU167" s="209" t="s">
        <v>86</v>
      </c>
      <c r="AY167" s="19" t="s">
        <v>152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9" t="s">
        <v>84</v>
      </c>
      <c r="BK167" s="210">
        <f>ROUND(I167*H167,2)</f>
        <v>0</v>
      </c>
      <c r="BL167" s="19" t="s">
        <v>151</v>
      </c>
      <c r="BM167" s="209" t="s">
        <v>2913</v>
      </c>
    </row>
    <row r="168" s="2" customFormat="1">
      <c r="A168" s="40"/>
      <c r="B168" s="41"/>
      <c r="C168" s="42"/>
      <c r="D168" s="229" t="s">
        <v>488</v>
      </c>
      <c r="E168" s="42"/>
      <c r="F168" s="230" t="s">
        <v>539</v>
      </c>
      <c r="G168" s="42"/>
      <c r="H168" s="42"/>
      <c r="I168" s="213"/>
      <c r="J168" s="42"/>
      <c r="K168" s="42"/>
      <c r="L168" s="46"/>
      <c r="M168" s="214"/>
      <c r="N168" s="215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488</v>
      </c>
      <c r="AU168" s="19" t="s">
        <v>86</v>
      </c>
    </row>
    <row r="169" s="2" customFormat="1">
      <c r="A169" s="40"/>
      <c r="B169" s="41"/>
      <c r="C169" s="42"/>
      <c r="D169" s="211" t="s">
        <v>394</v>
      </c>
      <c r="E169" s="42"/>
      <c r="F169" s="212" t="s">
        <v>540</v>
      </c>
      <c r="G169" s="42"/>
      <c r="H169" s="42"/>
      <c r="I169" s="213"/>
      <c r="J169" s="42"/>
      <c r="K169" s="42"/>
      <c r="L169" s="46"/>
      <c r="M169" s="214"/>
      <c r="N169" s="21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394</v>
      </c>
      <c r="AU169" s="19" t="s">
        <v>86</v>
      </c>
    </row>
    <row r="170" s="13" customFormat="1">
      <c r="A170" s="13"/>
      <c r="B170" s="231"/>
      <c r="C170" s="232"/>
      <c r="D170" s="211" t="s">
        <v>490</v>
      </c>
      <c r="E170" s="233" t="s">
        <v>19</v>
      </c>
      <c r="F170" s="234" t="s">
        <v>2914</v>
      </c>
      <c r="G170" s="232"/>
      <c r="H170" s="233" t="s">
        <v>19</v>
      </c>
      <c r="I170" s="235"/>
      <c r="J170" s="232"/>
      <c r="K170" s="232"/>
      <c r="L170" s="236"/>
      <c r="M170" s="237"/>
      <c r="N170" s="238"/>
      <c r="O170" s="238"/>
      <c r="P170" s="238"/>
      <c r="Q170" s="238"/>
      <c r="R170" s="238"/>
      <c r="S170" s="238"/>
      <c r="T170" s="23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0" t="s">
        <v>490</v>
      </c>
      <c r="AU170" s="240" t="s">
        <v>86</v>
      </c>
      <c r="AV170" s="13" t="s">
        <v>84</v>
      </c>
      <c r="AW170" s="13" t="s">
        <v>37</v>
      </c>
      <c r="AX170" s="13" t="s">
        <v>76</v>
      </c>
      <c r="AY170" s="240" t="s">
        <v>152</v>
      </c>
    </row>
    <row r="171" s="14" customFormat="1">
      <c r="A171" s="14"/>
      <c r="B171" s="241"/>
      <c r="C171" s="242"/>
      <c r="D171" s="211" t="s">
        <v>490</v>
      </c>
      <c r="E171" s="243" t="s">
        <v>19</v>
      </c>
      <c r="F171" s="244" t="s">
        <v>2915</v>
      </c>
      <c r="G171" s="242"/>
      <c r="H171" s="245">
        <v>4</v>
      </c>
      <c r="I171" s="246"/>
      <c r="J171" s="242"/>
      <c r="K171" s="242"/>
      <c r="L171" s="247"/>
      <c r="M171" s="248"/>
      <c r="N171" s="249"/>
      <c r="O171" s="249"/>
      <c r="P171" s="249"/>
      <c r="Q171" s="249"/>
      <c r="R171" s="249"/>
      <c r="S171" s="249"/>
      <c r="T171" s="25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1" t="s">
        <v>490</v>
      </c>
      <c r="AU171" s="251" t="s">
        <v>86</v>
      </c>
      <c r="AV171" s="14" t="s">
        <v>86</v>
      </c>
      <c r="AW171" s="14" t="s">
        <v>37</v>
      </c>
      <c r="AX171" s="14" t="s">
        <v>76</v>
      </c>
      <c r="AY171" s="251" t="s">
        <v>152</v>
      </c>
    </row>
    <row r="172" s="13" customFormat="1">
      <c r="A172" s="13"/>
      <c r="B172" s="231"/>
      <c r="C172" s="232"/>
      <c r="D172" s="211" t="s">
        <v>490</v>
      </c>
      <c r="E172" s="233" t="s">
        <v>19</v>
      </c>
      <c r="F172" s="234" t="s">
        <v>2916</v>
      </c>
      <c r="G172" s="232"/>
      <c r="H172" s="233" t="s">
        <v>19</v>
      </c>
      <c r="I172" s="235"/>
      <c r="J172" s="232"/>
      <c r="K172" s="232"/>
      <c r="L172" s="236"/>
      <c r="M172" s="237"/>
      <c r="N172" s="238"/>
      <c r="O172" s="238"/>
      <c r="P172" s="238"/>
      <c r="Q172" s="238"/>
      <c r="R172" s="238"/>
      <c r="S172" s="238"/>
      <c r="T172" s="23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0" t="s">
        <v>490</v>
      </c>
      <c r="AU172" s="240" t="s">
        <v>86</v>
      </c>
      <c r="AV172" s="13" t="s">
        <v>84</v>
      </c>
      <c r="AW172" s="13" t="s">
        <v>37</v>
      </c>
      <c r="AX172" s="13" t="s">
        <v>76</v>
      </c>
      <c r="AY172" s="240" t="s">
        <v>152</v>
      </c>
    </row>
    <row r="173" s="13" customFormat="1">
      <c r="A173" s="13"/>
      <c r="B173" s="231"/>
      <c r="C173" s="232"/>
      <c r="D173" s="211" t="s">
        <v>490</v>
      </c>
      <c r="E173" s="233" t="s">
        <v>19</v>
      </c>
      <c r="F173" s="234" t="s">
        <v>2917</v>
      </c>
      <c r="G173" s="232"/>
      <c r="H173" s="233" t="s">
        <v>19</v>
      </c>
      <c r="I173" s="235"/>
      <c r="J173" s="232"/>
      <c r="K173" s="232"/>
      <c r="L173" s="236"/>
      <c r="M173" s="237"/>
      <c r="N173" s="238"/>
      <c r="O173" s="238"/>
      <c r="P173" s="238"/>
      <c r="Q173" s="238"/>
      <c r="R173" s="238"/>
      <c r="S173" s="238"/>
      <c r="T173" s="23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0" t="s">
        <v>490</v>
      </c>
      <c r="AU173" s="240" t="s">
        <v>86</v>
      </c>
      <c r="AV173" s="13" t="s">
        <v>84</v>
      </c>
      <c r="AW173" s="13" t="s">
        <v>37</v>
      </c>
      <c r="AX173" s="13" t="s">
        <v>76</v>
      </c>
      <c r="AY173" s="240" t="s">
        <v>152</v>
      </c>
    </row>
    <row r="174" s="14" customFormat="1">
      <c r="A174" s="14"/>
      <c r="B174" s="241"/>
      <c r="C174" s="242"/>
      <c r="D174" s="211" t="s">
        <v>490</v>
      </c>
      <c r="E174" s="243" t="s">
        <v>19</v>
      </c>
      <c r="F174" s="244" t="s">
        <v>2918</v>
      </c>
      <c r="G174" s="242"/>
      <c r="H174" s="245">
        <v>0.23899999999999999</v>
      </c>
      <c r="I174" s="246"/>
      <c r="J174" s="242"/>
      <c r="K174" s="242"/>
      <c r="L174" s="247"/>
      <c r="M174" s="248"/>
      <c r="N174" s="249"/>
      <c r="O174" s="249"/>
      <c r="P174" s="249"/>
      <c r="Q174" s="249"/>
      <c r="R174" s="249"/>
      <c r="S174" s="249"/>
      <c r="T174" s="25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1" t="s">
        <v>490</v>
      </c>
      <c r="AU174" s="251" t="s">
        <v>86</v>
      </c>
      <c r="AV174" s="14" t="s">
        <v>86</v>
      </c>
      <c r="AW174" s="14" t="s">
        <v>37</v>
      </c>
      <c r="AX174" s="14" t="s">
        <v>76</v>
      </c>
      <c r="AY174" s="251" t="s">
        <v>152</v>
      </c>
    </row>
    <row r="175" s="15" customFormat="1">
      <c r="A175" s="15"/>
      <c r="B175" s="252"/>
      <c r="C175" s="253"/>
      <c r="D175" s="211" t="s">
        <v>490</v>
      </c>
      <c r="E175" s="254" t="s">
        <v>19</v>
      </c>
      <c r="F175" s="255" t="s">
        <v>502</v>
      </c>
      <c r="G175" s="253"/>
      <c r="H175" s="256">
        <v>4.2389999999999999</v>
      </c>
      <c r="I175" s="257"/>
      <c r="J175" s="253"/>
      <c r="K175" s="253"/>
      <c r="L175" s="258"/>
      <c r="M175" s="259"/>
      <c r="N175" s="260"/>
      <c r="O175" s="260"/>
      <c r="P175" s="260"/>
      <c r="Q175" s="260"/>
      <c r="R175" s="260"/>
      <c r="S175" s="260"/>
      <c r="T175" s="26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62" t="s">
        <v>490</v>
      </c>
      <c r="AU175" s="262" t="s">
        <v>86</v>
      </c>
      <c r="AV175" s="15" t="s">
        <v>151</v>
      </c>
      <c r="AW175" s="15" t="s">
        <v>37</v>
      </c>
      <c r="AX175" s="15" t="s">
        <v>84</v>
      </c>
      <c r="AY175" s="262" t="s">
        <v>152</v>
      </c>
    </row>
    <row r="176" s="2" customFormat="1" ht="16.5" customHeight="1">
      <c r="A176" s="40"/>
      <c r="B176" s="41"/>
      <c r="C176" s="198" t="s">
        <v>8</v>
      </c>
      <c r="D176" s="198" t="s">
        <v>153</v>
      </c>
      <c r="E176" s="199" t="s">
        <v>2919</v>
      </c>
      <c r="F176" s="200" t="s">
        <v>2920</v>
      </c>
      <c r="G176" s="201" t="s">
        <v>505</v>
      </c>
      <c r="H176" s="202">
        <v>2.3660000000000001</v>
      </c>
      <c r="I176" s="203"/>
      <c r="J176" s="204">
        <f>ROUND(I176*H176,2)</f>
        <v>0</v>
      </c>
      <c r="K176" s="200" t="s">
        <v>486</v>
      </c>
      <c r="L176" s="46"/>
      <c r="M176" s="205" t="s">
        <v>19</v>
      </c>
      <c r="N176" s="206" t="s">
        <v>47</v>
      </c>
      <c r="O176" s="86"/>
      <c r="P176" s="207">
        <f>O176*H176</f>
        <v>0</v>
      </c>
      <c r="Q176" s="207">
        <v>2.5018699999999998</v>
      </c>
      <c r="R176" s="207">
        <f>Q176*H176</f>
        <v>5.9194244199999995</v>
      </c>
      <c r="S176" s="207">
        <v>0</v>
      </c>
      <c r="T176" s="208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09" t="s">
        <v>151</v>
      </c>
      <c r="AT176" s="209" t="s">
        <v>153</v>
      </c>
      <c r="AU176" s="209" t="s">
        <v>86</v>
      </c>
      <c r="AY176" s="19" t="s">
        <v>152</v>
      </c>
      <c r="BE176" s="210">
        <f>IF(N176="základní",J176,0)</f>
        <v>0</v>
      </c>
      <c r="BF176" s="210">
        <f>IF(N176="snížená",J176,0)</f>
        <v>0</v>
      </c>
      <c r="BG176" s="210">
        <f>IF(N176="zákl. přenesená",J176,0)</f>
        <v>0</v>
      </c>
      <c r="BH176" s="210">
        <f>IF(N176="sníž. přenesená",J176,0)</f>
        <v>0</v>
      </c>
      <c r="BI176" s="210">
        <f>IF(N176="nulová",J176,0)</f>
        <v>0</v>
      </c>
      <c r="BJ176" s="19" t="s">
        <v>84</v>
      </c>
      <c r="BK176" s="210">
        <f>ROUND(I176*H176,2)</f>
        <v>0</v>
      </c>
      <c r="BL176" s="19" t="s">
        <v>151</v>
      </c>
      <c r="BM176" s="209" t="s">
        <v>2921</v>
      </c>
    </row>
    <row r="177" s="2" customFormat="1">
      <c r="A177" s="40"/>
      <c r="B177" s="41"/>
      <c r="C177" s="42"/>
      <c r="D177" s="229" t="s">
        <v>488</v>
      </c>
      <c r="E177" s="42"/>
      <c r="F177" s="230" t="s">
        <v>2922</v>
      </c>
      <c r="G177" s="42"/>
      <c r="H177" s="42"/>
      <c r="I177" s="213"/>
      <c r="J177" s="42"/>
      <c r="K177" s="42"/>
      <c r="L177" s="46"/>
      <c r="M177" s="214"/>
      <c r="N177" s="215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488</v>
      </c>
      <c r="AU177" s="19" t="s">
        <v>86</v>
      </c>
    </row>
    <row r="178" s="2" customFormat="1">
      <c r="A178" s="40"/>
      <c r="B178" s="41"/>
      <c r="C178" s="42"/>
      <c r="D178" s="211" t="s">
        <v>394</v>
      </c>
      <c r="E178" s="42"/>
      <c r="F178" s="212" t="s">
        <v>2923</v>
      </c>
      <c r="G178" s="42"/>
      <c r="H178" s="42"/>
      <c r="I178" s="213"/>
      <c r="J178" s="42"/>
      <c r="K178" s="42"/>
      <c r="L178" s="46"/>
      <c r="M178" s="214"/>
      <c r="N178" s="215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394</v>
      </c>
      <c r="AU178" s="19" t="s">
        <v>86</v>
      </c>
    </row>
    <row r="179" s="13" customFormat="1">
      <c r="A179" s="13"/>
      <c r="B179" s="231"/>
      <c r="C179" s="232"/>
      <c r="D179" s="211" t="s">
        <v>490</v>
      </c>
      <c r="E179" s="233" t="s">
        <v>19</v>
      </c>
      <c r="F179" s="234" t="s">
        <v>2914</v>
      </c>
      <c r="G179" s="232"/>
      <c r="H179" s="233" t="s">
        <v>19</v>
      </c>
      <c r="I179" s="235"/>
      <c r="J179" s="232"/>
      <c r="K179" s="232"/>
      <c r="L179" s="236"/>
      <c r="M179" s="237"/>
      <c r="N179" s="238"/>
      <c r="O179" s="238"/>
      <c r="P179" s="238"/>
      <c r="Q179" s="238"/>
      <c r="R179" s="238"/>
      <c r="S179" s="238"/>
      <c r="T179" s="23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0" t="s">
        <v>490</v>
      </c>
      <c r="AU179" s="240" t="s">
        <v>86</v>
      </c>
      <c r="AV179" s="13" t="s">
        <v>84</v>
      </c>
      <c r="AW179" s="13" t="s">
        <v>37</v>
      </c>
      <c r="AX179" s="13" t="s">
        <v>76</v>
      </c>
      <c r="AY179" s="240" t="s">
        <v>152</v>
      </c>
    </row>
    <row r="180" s="13" customFormat="1">
      <c r="A180" s="13"/>
      <c r="B180" s="231"/>
      <c r="C180" s="232"/>
      <c r="D180" s="211" t="s">
        <v>490</v>
      </c>
      <c r="E180" s="233" t="s">
        <v>19</v>
      </c>
      <c r="F180" s="234" t="s">
        <v>2924</v>
      </c>
      <c r="G180" s="232"/>
      <c r="H180" s="233" t="s">
        <v>19</v>
      </c>
      <c r="I180" s="235"/>
      <c r="J180" s="232"/>
      <c r="K180" s="232"/>
      <c r="L180" s="236"/>
      <c r="M180" s="237"/>
      <c r="N180" s="238"/>
      <c r="O180" s="238"/>
      <c r="P180" s="238"/>
      <c r="Q180" s="238"/>
      <c r="R180" s="238"/>
      <c r="S180" s="238"/>
      <c r="T180" s="23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0" t="s">
        <v>490</v>
      </c>
      <c r="AU180" s="240" t="s">
        <v>86</v>
      </c>
      <c r="AV180" s="13" t="s">
        <v>84</v>
      </c>
      <c r="AW180" s="13" t="s">
        <v>37</v>
      </c>
      <c r="AX180" s="13" t="s">
        <v>76</v>
      </c>
      <c r="AY180" s="240" t="s">
        <v>152</v>
      </c>
    </row>
    <row r="181" s="14" customFormat="1">
      <c r="A181" s="14"/>
      <c r="B181" s="241"/>
      <c r="C181" s="242"/>
      <c r="D181" s="211" t="s">
        <v>490</v>
      </c>
      <c r="E181" s="243" t="s">
        <v>19</v>
      </c>
      <c r="F181" s="244" t="s">
        <v>2925</v>
      </c>
      <c r="G181" s="242"/>
      <c r="H181" s="245">
        <v>0.497</v>
      </c>
      <c r="I181" s="246"/>
      <c r="J181" s="242"/>
      <c r="K181" s="242"/>
      <c r="L181" s="247"/>
      <c r="M181" s="248"/>
      <c r="N181" s="249"/>
      <c r="O181" s="249"/>
      <c r="P181" s="249"/>
      <c r="Q181" s="249"/>
      <c r="R181" s="249"/>
      <c r="S181" s="249"/>
      <c r="T181" s="25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1" t="s">
        <v>490</v>
      </c>
      <c r="AU181" s="251" t="s">
        <v>86</v>
      </c>
      <c r="AV181" s="14" t="s">
        <v>86</v>
      </c>
      <c r="AW181" s="14" t="s">
        <v>37</v>
      </c>
      <c r="AX181" s="14" t="s">
        <v>76</v>
      </c>
      <c r="AY181" s="251" t="s">
        <v>152</v>
      </c>
    </row>
    <row r="182" s="14" customFormat="1">
      <c r="A182" s="14"/>
      <c r="B182" s="241"/>
      <c r="C182" s="242"/>
      <c r="D182" s="211" t="s">
        <v>490</v>
      </c>
      <c r="E182" s="243" t="s">
        <v>19</v>
      </c>
      <c r="F182" s="244" t="s">
        <v>2926</v>
      </c>
      <c r="G182" s="242"/>
      <c r="H182" s="245">
        <v>0.56799999999999995</v>
      </c>
      <c r="I182" s="246"/>
      <c r="J182" s="242"/>
      <c r="K182" s="242"/>
      <c r="L182" s="247"/>
      <c r="M182" s="248"/>
      <c r="N182" s="249"/>
      <c r="O182" s="249"/>
      <c r="P182" s="249"/>
      <c r="Q182" s="249"/>
      <c r="R182" s="249"/>
      <c r="S182" s="249"/>
      <c r="T182" s="25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1" t="s">
        <v>490</v>
      </c>
      <c r="AU182" s="251" t="s">
        <v>86</v>
      </c>
      <c r="AV182" s="14" t="s">
        <v>86</v>
      </c>
      <c r="AW182" s="14" t="s">
        <v>37</v>
      </c>
      <c r="AX182" s="14" t="s">
        <v>76</v>
      </c>
      <c r="AY182" s="251" t="s">
        <v>152</v>
      </c>
    </row>
    <row r="183" s="14" customFormat="1">
      <c r="A183" s="14"/>
      <c r="B183" s="241"/>
      <c r="C183" s="242"/>
      <c r="D183" s="211" t="s">
        <v>490</v>
      </c>
      <c r="E183" s="243" t="s">
        <v>19</v>
      </c>
      <c r="F183" s="244" t="s">
        <v>2927</v>
      </c>
      <c r="G183" s="242"/>
      <c r="H183" s="245">
        <v>1.2210000000000001</v>
      </c>
      <c r="I183" s="246"/>
      <c r="J183" s="242"/>
      <c r="K183" s="242"/>
      <c r="L183" s="247"/>
      <c r="M183" s="248"/>
      <c r="N183" s="249"/>
      <c r="O183" s="249"/>
      <c r="P183" s="249"/>
      <c r="Q183" s="249"/>
      <c r="R183" s="249"/>
      <c r="S183" s="249"/>
      <c r="T183" s="25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1" t="s">
        <v>490</v>
      </c>
      <c r="AU183" s="251" t="s">
        <v>86</v>
      </c>
      <c r="AV183" s="14" t="s">
        <v>86</v>
      </c>
      <c r="AW183" s="14" t="s">
        <v>37</v>
      </c>
      <c r="AX183" s="14" t="s">
        <v>76</v>
      </c>
      <c r="AY183" s="251" t="s">
        <v>152</v>
      </c>
    </row>
    <row r="184" s="16" customFormat="1">
      <c r="A184" s="16"/>
      <c r="B184" s="263"/>
      <c r="C184" s="264"/>
      <c r="D184" s="211" t="s">
        <v>490</v>
      </c>
      <c r="E184" s="265" t="s">
        <v>19</v>
      </c>
      <c r="F184" s="266" t="s">
        <v>518</v>
      </c>
      <c r="G184" s="264"/>
      <c r="H184" s="267">
        <v>2.286</v>
      </c>
      <c r="I184" s="268"/>
      <c r="J184" s="264"/>
      <c r="K184" s="264"/>
      <c r="L184" s="269"/>
      <c r="M184" s="270"/>
      <c r="N184" s="271"/>
      <c r="O184" s="271"/>
      <c r="P184" s="271"/>
      <c r="Q184" s="271"/>
      <c r="R184" s="271"/>
      <c r="S184" s="271"/>
      <c r="T184" s="272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T184" s="273" t="s">
        <v>490</v>
      </c>
      <c r="AU184" s="273" t="s">
        <v>86</v>
      </c>
      <c r="AV184" s="16" t="s">
        <v>163</v>
      </c>
      <c r="AW184" s="16" t="s">
        <v>37</v>
      </c>
      <c r="AX184" s="16" t="s">
        <v>76</v>
      </c>
      <c r="AY184" s="273" t="s">
        <v>152</v>
      </c>
    </row>
    <row r="185" s="14" customFormat="1">
      <c r="A185" s="14"/>
      <c r="B185" s="241"/>
      <c r="C185" s="242"/>
      <c r="D185" s="211" t="s">
        <v>490</v>
      </c>
      <c r="E185" s="243" t="s">
        <v>19</v>
      </c>
      <c r="F185" s="244" t="s">
        <v>2928</v>
      </c>
      <c r="G185" s="242"/>
      <c r="H185" s="245">
        <v>2.3660000000000001</v>
      </c>
      <c r="I185" s="246"/>
      <c r="J185" s="242"/>
      <c r="K185" s="242"/>
      <c r="L185" s="247"/>
      <c r="M185" s="248"/>
      <c r="N185" s="249"/>
      <c r="O185" s="249"/>
      <c r="P185" s="249"/>
      <c r="Q185" s="249"/>
      <c r="R185" s="249"/>
      <c r="S185" s="249"/>
      <c r="T185" s="25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1" t="s">
        <v>490</v>
      </c>
      <c r="AU185" s="251" t="s">
        <v>86</v>
      </c>
      <c r="AV185" s="14" t="s">
        <v>86</v>
      </c>
      <c r="AW185" s="14" t="s">
        <v>37</v>
      </c>
      <c r="AX185" s="14" t="s">
        <v>84</v>
      </c>
      <c r="AY185" s="251" t="s">
        <v>152</v>
      </c>
    </row>
    <row r="186" s="2" customFormat="1" ht="21.75" customHeight="1">
      <c r="A186" s="40"/>
      <c r="B186" s="41"/>
      <c r="C186" s="198" t="s">
        <v>216</v>
      </c>
      <c r="D186" s="198" t="s">
        <v>153</v>
      </c>
      <c r="E186" s="199" t="s">
        <v>545</v>
      </c>
      <c r="F186" s="200" t="s">
        <v>546</v>
      </c>
      <c r="G186" s="201" t="s">
        <v>505</v>
      </c>
      <c r="H186" s="202">
        <v>0.92900000000000005</v>
      </c>
      <c r="I186" s="203"/>
      <c r="J186" s="204">
        <f>ROUND(I186*H186,2)</f>
        <v>0</v>
      </c>
      <c r="K186" s="200" t="s">
        <v>486</v>
      </c>
      <c r="L186" s="46"/>
      <c r="M186" s="205" t="s">
        <v>19</v>
      </c>
      <c r="N186" s="206" t="s">
        <v>47</v>
      </c>
      <c r="O186" s="86"/>
      <c r="P186" s="207">
        <f>O186*H186</f>
        <v>0</v>
      </c>
      <c r="Q186" s="207">
        <v>2.5018699999999998</v>
      </c>
      <c r="R186" s="207">
        <f>Q186*H186</f>
        <v>2.32423723</v>
      </c>
      <c r="S186" s="207">
        <v>0</v>
      </c>
      <c r="T186" s="208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09" t="s">
        <v>151</v>
      </c>
      <c r="AT186" s="209" t="s">
        <v>153</v>
      </c>
      <c r="AU186" s="209" t="s">
        <v>86</v>
      </c>
      <c r="AY186" s="19" t="s">
        <v>152</v>
      </c>
      <c r="BE186" s="210">
        <f>IF(N186="základní",J186,0)</f>
        <v>0</v>
      </c>
      <c r="BF186" s="210">
        <f>IF(N186="snížená",J186,0)</f>
        <v>0</v>
      </c>
      <c r="BG186" s="210">
        <f>IF(N186="zákl. přenesená",J186,0)</f>
        <v>0</v>
      </c>
      <c r="BH186" s="210">
        <f>IF(N186="sníž. přenesená",J186,0)</f>
        <v>0</v>
      </c>
      <c r="BI186" s="210">
        <f>IF(N186="nulová",J186,0)</f>
        <v>0</v>
      </c>
      <c r="BJ186" s="19" t="s">
        <v>84</v>
      </c>
      <c r="BK186" s="210">
        <f>ROUND(I186*H186,2)</f>
        <v>0</v>
      </c>
      <c r="BL186" s="19" t="s">
        <v>151</v>
      </c>
      <c r="BM186" s="209" t="s">
        <v>2929</v>
      </c>
    </row>
    <row r="187" s="2" customFormat="1">
      <c r="A187" s="40"/>
      <c r="B187" s="41"/>
      <c r="C187" s="42"/>
      <c r="D187" s="229" t="s">
        <v>488</v>
      </c>
      <c r="E187" s="42"/>
      <c r="F187" s="230" t="s">
        <v>548</v>
      </c>
      <c r="G187" s="42"/>
      <c r="H187" s="42"/>
      <c r="I187" s="213"/>
      <c r="J187" s="42"/>
      <c r="K187" s="42"/>
      <c r="L187" s="46"/>
      <c r="M187" s="214"/>
      <c r="N187" s="215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488</v>
      </c>
      <c r="AU187" s="19" t="s">
        <v>86</v>
      </c>
    </row>
    <row r="188" s="2" customFormat="1">
      <c r="A188" s="40"/>
      <c r="B188" s="41"/>
      <c r="C188" s="42"/>
      <c r="D188" s="211" t="s">
        <v>394</v>
      </c>
      <c r="E188" s="42"/>
      <c r="F188" s="212" t="s">
        <v>549</v>
      </c>
      <c r="G188" s="42"/>
      <c r="H188" s="42"/>
      <c r="I188" s="213"/>
      <c r="J188" s="42"/>
      <c r="K188" s="42"/>
      <c r="L188" s="46"/>
      <c r="M188" s="214"/>
      <c r="N188" s="215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394</v>
      </c>
      <c r="AU188" s="19" t="s">
        <v>86</v>
      </c>
    </row>
    <row r="189" s="13" customFormat="1">
      <c r="A189" s="13"/>
      <c r="B189" s="231"/>
      <c r="C189" s="232"/>
      <c r="D189" s="211" t="s">
        <v>490</v>
      </c>
      <c r="E189" s="233" t="s">
        <v>19</v>
      </c>
      <c r="F189" s="234" t="s">
        <v>2916</v>
      </c>
      <c r="G189" s="232"/>
      <c r="H189" s="233" t="s">
        <v>19</v>
      </c>
      <c r="I189" s="235"/>
      <c r="J189" s="232"/>
      <c r="K189" s="232"/>
      <c r="L189" s="236"/>
      <c r="M189" s="237"/>
      <c r="N189" s="238"/>
      <c r="O189" s="238"/>
      <c r="P189" s="238"/>
      <c r="Q189" s="238"/>
      <c r="R189" s="238"/>
      <c r="S189" s="238"/>
      <c r="T189" s="23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0" t="s">
        <v>490</v>
      </c>
      <c r="AU189" s="240" t="s">
        <v>86</v>
      </c>
      <c r="AV189" s="13" t="s">
        <v>84</v>
      </c>
      <c r="AW189" s="13" t="s">
        <v>37</v>
      </c>
      <c r="AX189" s="13" t="s">
        <v>76</v>
      </c>
      <c r="AY189" s="240" t="s">
        <v>152</v>
      </c>
    </row>
    <row r="190" s="13" customFormat="1">
      <c r="A190" s="13"/>
      <c r="B190" s="231"/>
      <c r="C190" s="232"/>
      <c r="D190" s="211" t="s">
        <v>490</v>
      </c>
      <c r="E190" s="233" t="s">
        <v>19</v>
      </c>
      <c r="F190" s="234" t="s">
        <v>2917</v>
      </c>
      <c r="G190" s="232"/>
      <c r="H190" s="233" t="s">
        <v>19</v>
      </c>
      <c r="I190" s="235"/>
      <c r="J190" s="232"/>
      <c r="K190" s="232"/>
      <c r="L190" s="236"/>
      <c r="M190" s="237"/>
      <c r="N190" s="238"/>
      <c r="O190" s="238"/>
      <c r="P190" s="238"/>
      <c r="Q190" s="238"/>
      <c r="R190" s="238"/>
      <c r="S190" s="238"/>
      <c r="T190" s="23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0" t="s">
        <v>490</v>
      </c>
      <c r="AU190" s="240" t="s">
        <v>86</v>
      </c>
      <c r="AV190" s="13" t="s">
        <v>84</v>
      </c>
      <c r="AW190" s="13" t="s">
        <v>37</v>
      </c>
      <c r="AX190" s="13" t="s">
        <v>76</v>
      </c>
      <c r="AY190" s="240" t="s">
        <v>152</v>
      </c>
    </row>
    <row r="191" s="14" customFormat="1">
      <c r="A191" s="14"/>
      <c r="B191" s="241"/>
      <c r="C191" s="242"/>
      <c r="D191" s="211" t="s">
        <v>490</v>
      </c>
      <c r="E191" s="243" t="s">
        <v>19</v>
      </c>
      <c r="F191" s="244" t="s">
        <v>2930</v>
      </c>
      <c r="G191" s="242"/>
      <c r="H191" s="245">
        <v>0.89800000000000002</v>
      </c>
      <c r="I191" s="246"/>
      <c r="J191" s="242"/>
      <c r="K191" s="242"/>
      <c r="L191" s="247"/>
      <c r="M191" s="248"/>
      <c r="N191" s="249"/>
      <c r="O191" s="249"/>
      <c r="P191" s="249"/>
      <c r="Q191" s="249"/>
      <c r="R191" s="249"/>
      <c r="S191" s="249"/>
      <c r="T191" s="25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1" t="s">
        <v>490</v>
      </c>
      <c r="AU191" s="251" t="s">
        <v>86</v>
      </c>
      <c r="AV191" s="14" t="s">
        <v>86</v>
      </c>
      <c r="AW191" s="14" t="s">
        <v>37</v>
      </c>
      <c r="AX191" s="14" t="s">
        <v>76</v>
      </c>
      <c r="AY191" s="251" t="s">
        <v>152</v>
      </c>
    </row>
    <row r="192" s="16" customFormat="1">
      <c r="A192" s="16"/>
      <c r="B192" s="263"/>
      <c r="C192" s="264"/>
      <c r="D192" s="211" t="s">
        <v>490</v>
      </c>
      <c r="E192" s="265" t="s">
        <v>19</v>
      </c>
      <c r="F192" s="266" t="s">
        <v>518</v>
      </c>
      <c r="G192" s="264"/>
      <c r="H192" s="267">
        <v>0.89800000000000002</v>
      </c>
      <c r="I192" s="268"/>
      <c r="J192" s="264"/>
      <c r="K192" s="264"/>
      <c r="L192" s="269"/>
      <c r="M192" s="270"/>
      <c r="N192" s="271"/>
      <c r="O192" s="271"/>
      <c r="P192" s="271"/>
      <c r="Q192" s="271"/>
      <c r="R192" s="271"/>
      <c r="S192" s="271"/>
      <c r="T192" s="272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73" t="s">
        <v>490</v>
      </c>
      <c r="AU192" s="273" t="s">
        <v>86</v>
      </c>
      <c r="AV192" s="16" t="s">
        <v>163</v>
      </c>
      <c r="AW192" s="16" t="s">
        <v>37</v>
      </c>
      <c r="AX192" s="16" t="s">
        <v>76</v>
      </c>
      <c r="AY192" s="273" t="s">
        <v>152</v>
      </c>
    </row>
    <row r="193" s="14" customFormat="1">
      <c r="A193" s="14"/>
      <c r="B193" s="241"/>
      <c r="C193" s="242"/>
      <c r="D193" s="211" t="s">
        <v>490</v>
      </c>
      <c r="E193" s="243" t="s">
        <v>19</v>
      </c>
      <c r="F193" s="244" t="s">
        <v>2931</v>
      </c>
      <c r="G193" s="242"/>
      <c r="H193" s="245">
        <v>0.92900000000000005</v>
      </c>
      <c r="I193" s="246"/>
      <c r="J193" s="242"/>
      <c r="K193" s="242"/>
      <c r="L193" s="247"/>
      <c r="M193" s="248"/>
      <c r="N193" s="249"/>
      <c r="O193" s="249"/>
      <c r="P193" s="249"/>
      <c r="Q193" s="249"/>
      <c r="R193" s="249"/>
      <c r="S193" s="249"/>
      <c r="T193" s="25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1" t="s">
        <v>490</v>
      </c>
      <c r="AU193" s="251" t="s">
        <v>86</v>
      </c>
      <c r="AV193" s="14" t="s">
        <v>86</v>
      </c>
      <c r="AW193" s="14" t="s">
        <v>37</v>
      </c>
      <c r="AX193" s="14" t="s">
        <v>84</v>
      </c>
      <c r="AY193" s="251" t="s">
        <v>152</v>
      </c>
    </row>
    <row r="194" s="2" customFormat="1" ht="16.5" customHeight="1">
      <c r="A194" s="40"/>
      <c r="B194" s="41"/>
      <c r="C194" s="198" t="s">
        <v>220</v>
      </c>
      <c r="D194" s="198" t="s">
        <v>153</v>
      </c>
      <c r="E194" s="199" t="s">
        <v>2371</v>
      </c>
      <c r="F194" s="200" t="s">
        <v>2372</v>
      </c>
      <c r="G194" s="201" t="s">
        <v>485</v>
      </c>
      <c r="H194" s="202">
        <v>2.54</v>
      </c>
      <c r="I194" s="203"/>
      <c r="J194" s="204">
        <f>ROUND(I194*H194,2)</f>
        <v>0</v>
      </c>
      <c r="K194" s="200" t="s">
        <v>486</v>
      </c>
      <c r="L194" s="46"/>
      <c r="M194" s="205" t="s">
        <v>19</v>
      </c>
      <c r="N194" s="206" t="s">
        <v>47</v>
      </c>
      <c r="O194" s="86"/>
      <c r="P194" s="207">
        <f>O194*H194</f>
        <v>0</v>
      </c>
      <c r="Q194" s="207">
        <v>0.0026900000000000001</v>
      </c>
      <c r="R194" s="207">
        <f>Q194*H194</f>
        <v>0.0068326000000000003</v>
      </c>
      <c r="S194" s="207">
        <v>0</v>
      </c>
      <c r="T194" s="208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09" t="s">
        <v>151</v>
      </c>
      <c r="AT194" s="209" t="s">
        <v>153</v>
      </c>
      <c r="AU194" s="209" t="s">
        <v>86</v>
      </c>
      <c r="AY194" s="19" t="s">
        <v>152</v>
      </c>
      <c r="BE194" s="210">
        <f>IF(N194="základní",J194,0)</f>
        <v>0</v>
      </c>
      <c r="BF194" s="210">
        <f>IF(N194="snížená",J194,0)</f>
        <v>0</v>
      </c>
      <c r="BG194" s="210">
        <f>IF(N194="zákl. přenesená",J194,0)</f>
        <v>0</v>
      </c>
      <c r="BH194" s="210">
        <f>IF(N194="sníž. přenesená",J194,0)</f>
        <v>0</v>
      </c>
      <c r="BI194" s="210">
        <f>IF(N194="nulová",J194,0)</f>
        <v>0</v>
      </c>
      <c r="BJ194" s="19" t="s">
        <v>84</v>
      </c>
      <c r="BK194" s="210">
        <f>ROUND(I194*H194,2)</f>
        <v>0</v>
      </c>
      <c r="BL194" s="19" t="s">
        <v>151</v>
      </c>
      <c r="BM194" s="209" t="s">
        <v>2932</v>
      </c>
    </row>
    <row r="195" s="2" customFormat="1">
      <c r="A195" s="40"/>
      <c r="B195" s="41"/>
      <c r="C195" s="42"/>
      <c r="D195" s="229" t="s">
        <v>488</v>
      </c>
      <c r="E195" s="42"/>
      <c r="F195" s="230" t="s">
        <v>2374</v>
      </c>
      <c r="G195" s="42"/>
      <c r="H195" s="42"/>
      <c r="I195" s="213"/>
      <c r="J195" s="42"/>
      <c r="K195" s="42"/>
      <c r="L195" s="46"/>
      <c r="M195" s="214"/>
      <c r="N195" s="215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488</v>
      </c>
      <c r="AU195" s="19" t="s">
        <v>86</v>
      </c>
    </row>
    <row r="196" s="13" customFormat="1">
      <c r="A196" s="13"/>
      <c r="B196" s="231"/>
      <c r="C196" s="232"/>
      <c r="D196" s="211" t="s">
        <v>490</v>
      </c>
      <c r="E196" s="233" t="s">
        <v>19</v>
      </c>
      <c r="F196" s="234" t="s">
        <v>2914</v>
      </c>
      <c r="G196" s="232"/>
      <c r="H196" s="233" t="s">
        <v>19</v>
      </c>
      <c r="I196" s="235"/>
      <c r="J196" s="232"/>
      <c r="K196" s="232"/>
      <c r="L196" s="236"/>
      <c r="M196" s="237"/>
      <c r="N196" s="238"/>
      <c r="O196" s="238"/>
      <c r="P196" s="238"/>
      <c r="Q196" s="238"/>
      <c r="R196" s="238"/>
      <c r="S196" s="238"/>
      <c r="T196" s="23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0" t="s">
        <v>490</v>
      </c>
      <c r="AU196" s="240" t="s">
        <v>86</v>
      </c>
      <c r="AV196" s="13" t="s">
        <v>84</v>
      </c>
      <c r="AW196" s="13" t="s">
        <v>37</v>
      </c>
      <c r="AX196" s="13" t="s">
        <v>76</v>
      </c>
      <c r="AY196" s="240" t="s">
        <v>152</v>
      </c>
    </row>
    <row r="197" s="13" customFormat="1">
      <c r="A197" s="13"/>
      <c r="B197" s="231"/>
      <c r="C197" s="232"/>
      <c r="D197" s="211" t="s">
        <v>490</v>
      </c>
      <c r="E197" s="233" t="s">
        <v>19</v>
      </c>
      <c r="F197" s="234" t="s">
        <v>2924</v>
      </c>
      <c r="G197" s="232"/>
      <c r="H197" s="233" t="s">
        <v>19</v>
      </c>
      <c r="I197" s="235"/>
      <c r="J197" s="232"/>
      <c r="K197" s="232"/>
      <c r="L197" s="236"/>
      <c r="M197" s="237"/>
      <c r="N197" s="238"/>
      <c r="O197" s="238"/>
      <c r="P197" s="238"/>
      <c r="Q197" s="238"/>
      <c r="R197" s="238"/>
      <c r="S197" s="238"/>
      <c r="T197" s="23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0" t="s">
        <v>490</v>
      </c>
      <c r="AU197" s="240" t="s">
        <v>86</v>
      </c>
      <c r="AV197" s="13" t="s">
        <v>84</v>
      </c>
      <c r="AW197" s="13" t="s">
        <v>37</v>
      </c>
      <c r="AX197" s="13" t="s">
        <v>76</v>
      </c>
      <c r="AY197" s="240" t="s">
        <v>152</v>
      </c>
    </row>
    <row r="198" s="14" customFormat="1">
      <c r="A198" s="14"/>
      <c r="B198" s="241"/>
      <c r="C198" s="242"/>
      <c r="D198" s="211" t="s">
        <v>490</v>
      </c>
      <c r="E198" s="243" t="s">
        <v>19</v>
      </c>
      <c r="F198" s="244" t="s">
        <v>2933</v>
      </c>
      <c r="G198" s="242"/>
      <c r="H198" s="245">
        <v>0.28399999999999997</v>
      </c>
      <c r="I198" s="246"/>
      <c r="J198" s="242"/>
      <c r="K198" s="242"/>
      <c r="L198" s="247"/>
      <c r="M198" s="248"/>
      <c r="N198" s="249"/>
      <c r="O198" s="249"/>
      <c r="P198" s="249"/>
      <c r="Q198" s="249"/>
      <c r="R198" s="249"/>
      <c r="S198" s="249"/>
      <c r="T198" s="25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1" t="s">
        <v>490</v>
      </c>
      <c r="AU198" s="251" t="s">
        <v>86</v>
      </c>
      <c r="AV198" s="14" t="s">
        <v>86</v>
      </c>
      <c r="AW198" s="14" t="s">
        <v>37</v>
      </c>
      <c r="AX198" s="14" t="s">
        <v>76</v>
      </c>
      <c r="AY198" s="251" t="s">
        <v>152</v>
      </c>
    </row>
    <row r="199" s="14" customFormat="1">
      <c r="A199" s="14"/>
      <c r="B199" s="241"/>
      <c r="C199" s="242"/>
      <c r="D199" s="211" t="s">
        <v>490</v>
      </c>
      <c r="E199" s="243" t="s">
        <v>19</v>
      </c>
      <c r="F199" s="244" t="s">
        <v>2934</v>
      </c>
      <c r="G199" s="242"/>
      <c r="H199" s="245">
        <v>0.66800000000000004</v>
      </c>
      <c r="I199" s="246"/>
      <c r="J199" s="242"/>
      <c r="K199" s="242"/>
      <c r="L199" s="247"/>
      <c r="M199" s="248"/>
      <c r="N199" s="249"/>
      <c r="O199" s="249"/>
      <c r="P199" s="249"/>
      <c r="Q199" s="249"/>
      <c r="R199" s="249"/>
      <c r="S199" s="249"/>
      <c r="T199" s="25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1" t="s">
        <v>490</v>
      </c>
      <c r="AU199" s="251" t="s">
        <v>86</v>
      </c>
      <c r="AV199" s="14" t="s">
        <v>86</v>
      </c>
      <c r="AW199" s="14" t="s">
        <v>37</v>
      </c>
      <c r="AX199" s="14" t="s">
        <v>76</v>
      </c>
      <c r="AY199" s="251" t="s">
        <v>152</v>
      </c>
    </row>
    <row r="200" s="14" customFormat="1">
      <c r="A200" s="14"/>
      <c r="B200" s="241"/>
      <c r="C200" s="242"/>
      <c r="D200" s="211" t="s">
        <v>490</v>
      </c>
      <c r="E200" s="243" t="s">
        <v>19</v>
      </c>
      <c r="F200" s="244" t="s">
        <v>2935</v>
      </c>
      <c r="G200" s="242"/>
      <c r="H200" s="245">
        <v>1.0720000000000001</v>
      </c>
      <c r="I200" s="246"/>
      <c r="J200" s="242"/>
      <c r="K200" s="242"/>
      <c r="L200" s="247"/>
      <c r="M200" s="248"/>
      <c r="N200" s="249"/>
      <c r="O200" s="249"/>
      <c r="P200" s="249"/>
      <c r="Q200" s="249"/>
      <c r="R200" s="249"/>
      <c r="S200" s="249"/>
      <c r="T200" s="25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1" t="s">
        <v>490</v>
      </c>
      <c r="AU200" s="251" t="s">
        <v>86</v>
      </c>
      <c r="AV200" s="14" t="s">
        <v>86</v>
      </c>
      <c r="AW200" s="14" t="s">
        <v>37</v>
      </c>
      <c r="AX200" s="14" t="s">
        <v>76</v>
      </c>
      <c r="AY200" s="251" t="s">
        <v>152</v>
      </c>
    </row>
    <row r="201" s="14" customFormat="1">
      <c r="A201" s="14"/>
      <c r="B201" s="241"/>
      <c r="C201" s="242"/>
      <c r="D201" s="211" t="s">
        <v>490</v>
      </c>
      <c r="E201" s="243" t="s">
        <v>19</v>
      </c>
      <c r="F201" s="244" t="s">
        <v>2936</v>
      </c>
      <c r="G201" s="242"/>
      <c r="H201" s="245">
        <v>0.51600000000000001</v>
      </c>
      <c r="I201" s="246"/>
      <c r="J201" s="242"/>
      <c r="K201" s="242"/>
      <c r="L201" s="247"/>
      <c r="M201" s="248"/>
      <c r="N201" s="249"/>
      <c r="O201" s="249"/>
      <c r="P201" s="249"/>
      <c r="Q201" s="249"/>
      <c r="R201" s="249"/>
      <c r="S201" s="249"/>
      <c r="T201" s="25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1" t="s">
        <v>490</v>
      </c>
      <c r="AU201" s="251" t="s">
        <v>86</v>
      </c>
      <c r="AV201" s="14" t="s">
        <v>86</v>
      </c>
      <c r="AW201" s="14" t="s">
        <v>37</v>
      </c>
      <c r="AX201" s="14" t="s">
        <v>76</v>
      </c>
      <c r="AY201" s="251" t="s">
        <v>152</v>
      </c>
    </row>
    <row r="202" s="15" customFormat="1">
      <c r="A202" s="15"/>
      <c r="B202" s="252"/>
      <c r="C202" s="253"/>
      <c r="D202" s="211" t="s">
        <v>490</v>
      </c>
      <c r="E202" s="254" t="s">
        <v>19</v>
      </c>
      <c r="F202" s="255" t="s">
        <v>502</v>
      </c>
      <c r="G202" s="253"/>
      <c r="H202" s="256">
        <v>2.54</v>
      </c>
      <c r="I202" s="257"/>
      <c r="J202" s="253"/>
      <c r="K202" s="253"/>
      <c r="L202" s="258"/>
      <c r="M202" s="259"/>
      <c r="N202" s="260"/>
      <c r="O202" s="260"/>
      <c r="P202" s="260"/>
      <c r="Q202" s="260"/>
      <c r="R202" s="260"/>
      <c r="S202" s="260"/>
      <c r="T202" s="261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2" t="s">
        <v>490</v>
      </c>
      <c r="AU202" s="262" t="s">
        <v>86</v>
      </c>
      <c r="AV202" s="15" t="s">
        <v>151</v>
      </c>
      <c r="AW202" s="15" t="s">
        <v>37</v>
      </c>
      <c r="AX202" s="15" t="s">
        <v>84</v>
      </c>
      <c r="AY202" s="262" t="s">
        <v>152</v>
      </c>
    </row>
    <row r="203" s="2" customFormat="1" ht="16.5" customHeight="1">
      <c r="A203" s="40"/>
      <c r="B203" s="41"/>
      <c r="C203" s="198" t="s">
        <v>224</v>
      </c>
      <c r="D203" s="198" t="s">
        <v>153</v>
      </c>
      <c r="E203" s="199" t="s">
        <v>2376</v>
      </c>
      <c r="F203" s="200" t="s">
        <v>2377</v>
      </c>
      <c r="G203" s="201" t="s">
        <v>485</v>
      </c>
      <c r="H203" s="202">
        <v>2.54</v>
      </c>
      <c r="I203" s="203"/>
      <c r="J203" s="204">
        <f>ROUND(I203*H203,2)</f>
        <v>0</v>
      </c>
      <c r="K203" s="200" t="s">
        <v>486</v>
      </c>
      <c r="L203" s="46"/>
      <c r="M203" s="205" t="s">
        <v>19</v>
      </c>
      <c r="N203" s="206" t="s">
        <v>47</v>
      </c>
      <c r="O203" s="86"/>
      <c r="P203" s="207">
        <f>O203*H203</f>
        <v>0</v>
      </c>
      <c r="Q203" s="207">
        <v>0</v>
      </c>
      <c r="R203" s="207">
        <f>Q203*H203</f>
        <v>0</v>
      </c>
      <c r="S203" s="207">
        <v>0</v>
      </c>
      <c r="T203" s="208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09" t="s">
        <v>151</v>
      </c>
      <c r="AT203" s="209" t="s">
        <v>153</v>
      </c>
      <c r="AU203" s="209" t="s">
        <v>86</v>
      </c>
      <c r="AY203" s="19" t="s">
        <v>152</v>
      </c>
      <c r="BE203" s="210">
        <f>IF(N203="základní",J203,0)</f>
        <v>0</v>
      </c>
      <c r="BF203" s="210">
        <f>IF(N203="snížená",J203,0)</f>
        <v>0</v>
      </c>
      <c r="BG203" s="210">
        <f>IF(N203="zákl. přenesená",J203,0)</f>
        <v>0</v>
      </c>
      <c r="BH203" s="210">
        <f>IF(N203="sníž. přenesená",J203,0)</f>
        <v>0</v>
      </c>
      <c r="BI203" s="210">
        <f>IF(N203="nulová",J203,0)</f>
        <v>0</v>
      </c>
      <c r="BJ203" s="19" t="s">
        <v>84</v>
      </c>
      <c r="BK203" s="210">
        <f>ROUND(I203*H203,2)</f>
        <v>0</v>
      </c>
      <c r="BL203" s="19" t="s">
        <v>151</v>
      </c>
      <c r="BM203" s="209" t="s">
        <v>2937</v>
      </c>
    </row>
    <row r="204" s="2" customFormat="1">
      <c r="A204" s="40"/>
      <c r="B204" s="41"/>
      <c r="C204" s="42"/>
      <c r="D204" s="229" t="s">
        <v>488</v>
      </c>
      <c r="E204" s="42"/>
      <c r="F204" s="230" t="s">
        <v>2379</v>
      </c>
      <c r="G204" s="42"/>
      <c r="H204" s="42"/>
      <c r="I204" s="213"/>
      <c r="J204" s="42"/>
      <c r="K204" s="42"/>
      <c r="L204" s="46"/>
      <c r="M204" s="214"/>
      <c r="N204" s="215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488</v>
      </c>
      <c r="AU204" s="19" t="s">
        <v>86</v>
      </c>
    </row>
    <row r="205" s="2" customFormat="1" ht="16.5" customHeight="1">
      <c r="A205" s="40"/>
      <c r="B205" s="41"/>
      <c r="C205" s="198" t="s">
        <v>228</v>
      </c>
      <c r="D205" s="198" t="s">
        <v>153</v>
      </c>
      <c r="E205" s="199" t="s">
        <v>556</v>
      </c>
      <c r="F205" s="200" t="s">
        <v>557</v>
      </c>
      <c r="G205" s="201" t="s">
        <v>558</v>
      </c>
      <c r="H205" s="202">
        <v>0.050999999999999997</v>
      </c>
      <c r="I205" s="203"/>
      <c r="J205" s="204">
        <f>ROUND(I205*H205,2)</f>
        <v>0</v>
      </c>
      <c r="K205" s="200" t="s">
        <v>486</v>
      </c>
      <c r="L205" s="46"/>
      <c r="M205" s="205" t="s">
        <v>19</v>
      </c>
      <c r="N205" s="206" t="s">
        <v>47</v>
      </c>
      <c r="O205" s="86"/>
      <c r="P205" s="207">
        <f>O205*H205</f>
        <v>0</v>
      </c>
      <c r="Q205" s="207">
        <v>1.06277</v>
      </c>
      <c r="R205" s="207">
        <f>Q205*H205</f>
        <v>0.054201269999999996</v>
      </c>
      <c r="S205" s="207">
        <v>0</v>
      </c>
      <c r="T205" s="208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09" t="s">
        <v>151</v>
      </c>
      <c r="AT205" s="209" t="s">
        <v>153</v>
      </c>
      <c r="AU205" s="209" t="s">
        <v>86</v>
      </c>
      <c r="AY205" s="19" t="s">
        <v>152</v>
      </c>
      <c r="BE205" s="210">
        <f>IF(N205="základní",J205,0)</f>
        <v>0</v>
      </c>
      <c r="BF205" s="210">
        <f>IF(N205="snížená",J205,0)</f>
        <v>0</v>
      </c>
      <c r="BG205" s="210">
        <f>IF(N205="zákl. přenesená",J205,0)</f>
        <v>0</v>
      </c>
      <c r="BH205" s="210">
        <f>IF(N205="sníž. přenesená",J205,0)</f>
        <v>0</v>
      </c>
      <c r="BI205" s="210">
        <f>IF(N205="nulová",J205,0)</f>
        <v>0</v>
      </c>
      <c r="BJ205" s="19" t="s">
        <v>84</v>
      </c>
      <c r="BK205" s="210">
        <f>ROUND(I205*H205,2)</f>
        <v>0</v>
      </c>
      <c r="BL205" s="19" t="s">
        <v>151</v>
      </c>
      <c r="BM205" s="209" t="s">
        <v>2938</v>
      </c>
    </row>
    <row r="206" s="2" customFormat="1">
      <c r="A206" s="40"/>
      <c r="B206" s="41"/>
      <c r="C206" s="42"/>
      <c r="D206" s="229" t="s">
        <v>488</v>
      </c>
      <c r="E206" s="42"/>
      <c r="F206" s="230" t="s">
        <v>560</v>
      </c>
      <c r="G206" s="42"/>
      <c r="H206" s="42"/>
      <c r="I206" s="213"/>
      <c r="J206" s="42"/>
      <c r="K206" s="42"/>
      <c r="L206" s="46"/>
      <c r="M206" s="214"/>
      <c r="N206" s="215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488</v>
      </c>
      <c r="AU206" s="19" t="s">
        <v>86</v>
      </c>
    </row>
    <row r="207" s="13" customFormat="1">
      <c r="A207" s="13"/>
      <c r="B207" s="231"/>
      <c r="C207" s="232"/>
      <c r="D207" s="211" t="s">
        <v>490</v>
      </c>
      <c r="E207" s="233" t="s">
        <v>19</v>
      </c>
      <c r="F207" s="234" t="s">
        <v>2916</v>
      </c>
      <c r="G207" s="232"/>
      <c r="H207" s="233" t="s">
        <v>19</v>
      </c>
      <c r="I207" s="235"/>
      <c r="J207" s="232"/>
      <c r="K207" s="232"/>
      <c r="L207" s="236"/>
      <c r="M207" s="237"/>
      <c r="N207" s="238"/>
      <c r="O207" s="238"/>
      <c r="P207" s="238"/>
      <c r="Q207" s="238"/>
      <c r="R207" s="238"/>
      <c r="S207" s="238"/>
      <c r="T207" s="23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0" t="s">
        <v>490</v>
      </c>
      <c r="AU207" s="240" t="s">
        <v>86</v>
      </c>
      <c r="AV207" s="13" t="s">
        <v>84</v>
      </c>
      <c r="AW207" s="13" t="s">
        <v>37</v>
      </c>
      <c r="AX207" s="13" t="s">
        <v>76</v>
      </c>
      <c r="AY207" s="240" t="s">
        <v>152</v>
      </c>
    </row>
    <row r="208" s="13" customFormat="1">
      <c r="A208" s="13"/>
      <c r="B208" s="231"/>
      <c r="C208" s="232"/>
      <c r="D208" s="211" t="s">
        <v>490</v>
      </c>
      <c r="E208" s="233" t="s">
        <v>19</v>
      </c>
      <c r="F208" s="234" t="s">
        <v>2917</v>
      </c>
      <c r="G208" s="232"/>
      <c r="H208" s="233" t="s">
        <v>19</v>
      </c>
      <c r="I208" s="235"/>
      <c r="J208" s="232"/>
      <c r="K208" s="232"/>
      <c r="L208" s="236"/>
      <c r="M208" s="237"/>
      <c r="N208" s="238"/>
      <c r="O208" s="238"/>
      <c r="P208" s="238"/>
      <c r="Q208" s="238"/>
      <c r="R208" s="238"/>
      <c r="S208" s="238"/>
      <c r="T208" s="23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0" t="s">
        <v>490</v>
      </c>
      <c r="AU208" s="240" t="s">
        <v>86</v>
      </c>
      <c r="AV208" s="13" t="s">
        <v>84</v>
      </c>
      <c r="AW208" s="13" t="s">
        <v>37</v>
      </c>
      <c r="AX208" s="13" t="s">
        <v>76</v>
      </c>
      <c r="AY208" s="240" t="s">
        <v>152</v>
      </c>
    </row>
    <row r="209" s="14" customFormat="1">
      <c r="A209" s="14"/>
      <c r="B209" s="241"/>
      <c r="C209" s="242"/>
      <c r="D209" s="211" t="s">
        <v>490</v>
      </c>
      <c r="E209" s="243" t="s">
        <v>19</v>
      </c>
      <c r="F209" s="244" t="s">
        <v>2939</v>
      </c>
      <c r="G209" s="242"/>
      <c r="H209" s="245">
        <v>9.7289999999999992</v>
      </c>
      <c r="I209" s="246"/>
      <c r="J209" s="242"/>
      <c r="K209" s="242"/>
      <c r="L209" s="247"/>
      <c r="M209" s="248"/>
      <c r="N209" s="249"/>
      <c r="O209" s="249"/>
      <c r="P209" s="249"/>
      <c r="Q209" s="249"/>
      <c r="R209" s="249"/>
      <c r="S209" s="249"/>
      <c r="T209" s="25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1" t="s">
        <v>490</v>
      </c>
      <c r="AU209" s="251" t="s">
        <v>86</v>
      </c>
      <c r="AV209" s="14" t="s">
        <v>86</v>
      </c>
      <c r="AW209" s="14" t="s">
        <v>37</v>
      </c>
      <c r="AX209" s="14" t="s">
        <v>76</v>
      </c>
      <c r="AY209" s="251" t="s">
        <v>152</v>
      </c>
    </row>
    <row r="210" s="14" customFormat="1">
      <c r="A210" s="14"/>
      <c r="B210" s="241"/>
      <c r="C210" s="242"/>
      <c r="D210" s="211" t="s">
        <v>490</v>
      </c>
      <c r="E210" s="243" t="s">
        <v>19</v>
      </c>
      <c r="F210" s="244" t="s">
        <v>2940</v>
      </c>
      <c r="G210" s="242"/>
      <c r="H210" s="245">
        <v>0.050999999999999997</v>
      </c>
      <c r="I210" s="246"/>
      <c r="J210" s="242"/>
      <c r="K210" s="242"/>
      <c r="L210" s="247"/>
      <c r="M210" s="248"/>
      <c r="N210" s="249"/>
      <c r="O210" s="249"/>
      <c r="P210" s="249"/>
      <c r="Q210" s="249"/>
      <c r="R210" s="249"/>
      <c r="S210" s="249"/>
      <c r="T210" s="25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1" t="s">
        <v>490</v>
      </c>
      <c r="AU210" s="251" t="s">
        <v>86</v>
      </c>
      <c r="AV210" s="14" t="s">
        <v>86</v>
      </c>
      <c r="AW210" s="14" t="s">
        <v>37</v>
      </c>
      <c r="AX210" s="14" t="s">
        <v>84</v>
      </c>
      <c r="AY210" s="251" t="s">
        <v>152</v>
      </c>
    </row>
    <row r="211" s="11" customFormat="1" ht="22.8" customHeight="1">
      <c r="A211" s="11"/>
      <c r="B211" s="184"/>
      <c r="C211" s="185"/>
      <c r="D211" s="186" t="s">
        <v>75</v>
      </c>
      <c r="E211" s="227" t="s">
        <v>163</v>
      </c>
      <c r="F211" s="227" t="s">
        <v>564</v>
      </c>
      <c r="G211" s="185"/>
      <c r="H211" s="185"/>
      <c r="I211" s="188"/>
      <c r="J211" s="228">
        <f>BK211</f>
        <v>0</v>
      </c>
      <c r="K211" s="185"/>
      <c r="L211" s="190"/>
      <c r="M211" s="191"/>
      <c r="N211" s="192"/>
      <c r="O211" s="192"/>
      <c r="P211" s="193">
        <f>SUM(P212:P221)</f>
        <v>0</v>
      </c>
      <c r="Q211" s="192"/>
      <c r="R211" s="193">
        <f>SUM(R212:R221)</f>
        <v>0.89065499999999997</v>
      </c>
      <c r="S211" s="192"/>
      <c r="T211" s="194">
        <f>SUM(T212:T221)</f>
        <v>0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R211" s="195" t="s">
        <v>84</v>
      </c>
      <c r="AT211" s="196" t="s">
        <v>75</v>
      </c>
      <c r="AU211" s="196" t="s">
        <v>84</v>
      </c>
      <c r="AY211" s="195" t="s">
        <v>152</v>
      </c>
      <c r="BK211" s="197">
        <f>SUM(BK212:BK221)</f>
        <v>0</v>
      </c>
    </row>
    <row r="212" s="2" customFormat="1" ht="24.15" customHeight="1">
      <c r="A212" s="40"/>
      <c r="B212" s="41"/>
      <c r="C212" s="198" t="s">
        <v>232</v>
      </c>
      <c r="D212" s="198" t="s">
        <v>153</v>
      </c>
      <c r="E212" s="199" t="s">
        <v>2941</v>
      </c>
      <c r="F212" s="200" t="s">
        <v>2942</v>
      </c>
      <c r="G212" s="201" t="s">
        <v>485</v>
      </c>
      <c r="H212" s="202">
        <v>2.7000000000000002</v>
      </c>
      <c r="I212" s="203"/>
      <c r="J212" s="204">
        <f>ROUND(I212*H212,2)</f>
        <v>0</v>
      </c>
      <c r="K212" s="200" t="s">
        <v>486</v>
      </c>
      <c r="L212" s="46"/>
      <c r="M212" s="205" t="s">
        <v>19</v>
      </c>
      <c r="N212" s="206" t="s">
        <v>47</v>
      </c>
      <c r="O212" s="86"/>
      <c r="P212" s="207">
        <f>O212*H212</f>
        <v>0</v>
      </c>
      <c r="Q212" s="207">
        <v>0.25364999999999999</v>
      </c>
      <c r="R212" s="207">
        <f>Q212*H212</f>
        <v>0.68485499999999999</v>
      </c>
      <c r="S212" s="207">
        <v>0</v>
      </c>
      <c r="T212" s="208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09" t="s">
        <v>151</v>
      </c>
      <c r="AT212" s="209" t="s">
        <v>153</v>
      </c>
      <c r="AU212" s="209" t="s">
        <v>86</v>
      </c>
      <c r="AY212" s="19" t="s">
        <v>152</v>
      </c>
      <c r="BE212" s="210">
        <f>IF(N212="základní",J212,0)</f>
        <v>0</v>
      </c>
      <c r="BF212" s="210">
        <f>IF(N212="snížená",J212,0)</f>
        <v>0</v>
      </c>
      <c r="BG212" s="210">
        <f>IF(N212="zákl. přenesená",J212,0)</f>
        <v>0</v>
      </c>
      <c r="BH212" s="210">
        <f>IF(N212="sníž. přenesená",J212,0)</f>
        <v>0</v>
      </c>
      <c r="BI212" s="210">
        <f>IF(N212="nulová",J212,0)</f>
        <v>0</v>
      </c>
      <c r="BJ212" s="19" t="s">
        <v>84</v>
      </c>
      <c r="BK212" s="210">
        <f>ROUND(I212*H212,2)</f>
        <v>0</v>
      </c>
      <c r="BL212" s="19" t="s">
        <v>151</v>
      </c>
      <c r="BM212" s="209" t="s">
        <v>2943</v>
      </c>
    </row>
    <row r="213" s="2" customFormat="1">
      <c r="A213" s="40"/>
      <c r="B213" s="41"/>
      <c r="C213" s="42"/>
      <c r="D213" s="229" t="s">
        <v>488</v>
      </c>
      <c r="E213" s="42"/>
      <c r="F213" s="230" t="s">
        <v>2944</v>
      </c>
      <c r="G213" s="42"/>
      <c r="H213" s="42"/>
      <c r="I213" s="213"/>
      <c r="J213" s="42"/>
      <c r="K213" s="42"/>
      <c r="L213" s="46"/>
      <c r="M213" s="214"/>
      <c r="N213" s="215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488</v>
      </c>
      <c r="AU213" s="19" t="s">
        <v>86</v>
      </c>
    </row>
    <row r="214" s="13" customFormat="1">
      <c r="A214" s="13"/>
      <c r="B214" s="231"/>
      <c r="C214" s="232"/>
      <c r="D214" s="211" t="s">
        <v>490</v>
      </c>
      <c r="E214" s="233" t="s">
        <v>19</v>
      </c>
      <c r="F214" s="234" t="s">
        <v>541</v>
      </c>
      <c r="G214" s="232"/>
      <c r="H214" s="233" t="s">
        <v>19</v>
      </c>
      <c r="I214" s="235"/>
      <c r="J214" s="232"/>
      <c r="K214" s="232"/>
      <c r="L214" s="236"/>
      <c r="M214" s="237"/>
      <c r="N214" s="238"/>
      <c r="O214" s="238"/>
      <c r="P214" s="238"/>
      <c r="Q214" s="238"/>
      <c r="R214" s="238"/>
      <c r="S214" s="238"/>
      <c r="T214" s="23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0" t="s">
        <v>490</v>
      </c>
      <c r="AU214" s="240" t="s">
        <v>86</v>
      </c>
      <c r="AV214" s="13" t="s">
        <v>84</v>
      </c>
      <c r="AW214" s="13" t="s">
        <v>37</v>
      </c>
      <c r="AX214" s="13" t="s">
        <v>76</v>
      </c>
      <c r="AY214" s="240" t="s">
        <v>152</v>
      </c>
    </row>
    <row r="215" s="13" customFormat="1">
      <c r="A215" s="13"/>
      <c r="B215" s="231"/>
      <c r="C215" s="232"/>
      <c r="D215" s="211" t="s">
        <v>490</v>
      </c>
      <c r="E215" s="233" t="s">
        <v>19</v>
      </c>
      <c r="F215" s="234" t="s">
        <v>2945</v>
      </c>
      <c r="G215" s="232"/>
      <c r="H215" s="233" t="s">
        <v>19</v>
      </c>
      <c r="I215" s="235"/>
      <c r="J215" s="232"/>
      <c r="K215" s="232"/>
      <c r="L215" s="236"/>
      <c r="M215" s="237"/>
      <c r="N215" s="238"/>
      <c r="O215" s="238"/>
      <c r="P215" s="238"/>
      <c r="Q215" s="238"/>
      <c r="R215" s="238"/>
      <c r="S215" s="238"/>
      <c r="T215" s="23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0" t="s">
        <v>490</v>
      </c>
      <c r="AU215" s="240" t="s">
        <v>86</v>
      </c>
      <c r="AV215" s="13" t="s">
        <v>84</v>
      </c>
      <c r="AW215" s="13" t="s">
        <v>37</v>
      </c>
      <c r="AX215" s="13" t="s">
        <v>76</v>
      </c>
      <c r="AY215" s="240" t="s">
        <v>152</v>
      </c>
    </row>
    <row r="216" s="14" customFormat="1">
      <c r="A216" s="14"/>
      <c r="B216" s="241"/>
      <c r="C216" s="242"/>
      <c r="D216" s="211" t="s">
        <v>490</v>
      </c>
      <c r="E216" s="243" t="s">
        <v>19</v>
      </c>
      <c r="F216" s="244" t="s">
        <v>2946</v>
      </c>
      <c r="G216" s="242"/>
      <c r="H216" s="245">
        <v>2.7000000000000002</v>
      </c>
      <c r="I216" s="246"/>
      <c r="J216" s="242"/>
      <c r="K216" s="242"/>
      <c r="L216" s="247"/>
      <c r="M216" s="248"/>
      <c r="N216" s="249"/>
      <c r="O216" s="249"/>
      <c r="P216" s="249"/>
      <c r="Q216" s="249"/>
      <c r="R216" s="249"/>
      <c r="S216" s="249"/>
      <c r="T216" s="25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1" t="s">
        <v>490</v>
      </c>
      <c r="AU216" s="251" t="s">
        <v>86</v>
      </c>
      <c r="AV216" s="14" t="s">
        <v>86</v>
      </c>
      <c r="AW216" s="14" t="s">
        <v>37</v>
      </c>
      <c r="AX216" s="14" t="s">
        <v>84</v>
      </c>
      <c r="AY216" s="251" t="s">
        <v>152</v>
      </c>
    </row>
    <row r="217" s="2" customFormat="1" ht="21.75" customHeight="1">
      <c r="A217" s="40"/>
      <c r="B217" s="41"/>
      <c r="C217" s="198" t="s">
        <v>7</v>
      </c>
      <c r="D217" s="198" t="s">
        <v>153</v>
      </c>
      <c r="E217" s="199" t="s">
        <v>2947</v>
      </c>
      <c r="F217" s="200" t="s">
        <v>2948</v>
      </c>
      <c r="G217" s="201" t="s">
        <v>485</v>
      </c>
      <c r="H217" s="202">
        <v>1.3999999999999999</v>
      </c>
      <c r="I217" s="203"/>
      <c r="J217" s="204">
        <f>ROUND(I217*H217,2)</f>
        <v>0</v>
      </c>
      <c r="K217" s="200" t="s">
        <v>486</v>
      </c>
      <c r="L217" s="46"/>
      <c r="M217" s="205" t="s">
        <v>19</v>
      </c>
      <c r="N217" s="206" t="s">
        <v>47</v>
      </c>
      <c r="O217" s="86"/>
      <c r="P217" s="207">
        <f>O217*H217</f>
        <v>0</v>
      </c>
      <c r="Q217" s="207">
        <v>0.14699999999999999</v>
      </c>
      <c r="R217" s="207">
        <f>Q217*H217</f>
        <v>0.20579999999999998</v>
      </c>
      <c r="S217" s="207">
        <v>0</v>
      </c>
      <c r="T217" s="208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09" t="s">
        <v>151</v>
      </c>
      <c r="AT217" s="209" t="s">
        <v>153</v>
      </c>
      <c r="AU217" s="209" t="s">
        <v>86</v>
      </c>
      <c r="AY217" s="19" t="s">
        <v>152</v>
      </c>
      <c r="BE217" s="210">
        <f>IF(N217="základní",J217,0)</f>
        <v>0</v>
      </c>
      <c r="BF217" s="210">
        <f>IF(N217="snížená",J217,0)</f>
        <v>0</v>
      </c>
      <c r="BG217" s="210">
        <f>IF(N217="zákl. přenesená",J217,0)</f>
        <v>0</v>
      </c>
      <c r="BH217" s="210">
        <f>IF(N217="sníž. přenesená",J217,0)</f>
        <v>0</v>
      </c>
      <c r="BI217" s="210">
        <f>IF(N217="nulová",J217,0)</f>
        <v>0</v>
      </c>
      <c r="BJ217" s="19" t="s">
        <v>84</v>
      </c>
      <c r="BK217" s="210">
        <f>ROUND(I217*H217,2)</f>
        <v>0</v>
      </c>
      <c r="BL217" s="19" t="s">
        <v>151</v>
      </c>
      <c r="BM217" s="209" t="s">
        <v>2949</v>
      </c>
    </row>
    <row r="218" s="2" customFormat="1">
      <c r="A218" s="40"/>
      <c r="B218" s="41"/>
      <c r="C218" s="42"/>
      <c r="D218" s="229" t="s">
        <v>488</v>
      </c>
      <c r="E218" s="42"/>
      <c r="F218" s="230" t="s">
        <v>2950</v>
      </c>
      <c r="G218" s="42"/>
      <c r="H218" s="42"/>
      <c r="I218" s="213"/>
      <c r="J218" s="42"/>
      <c r="K218" s="42"/>
      <c r="L218" s="46"/>
      <c r="M218" s="214"/>
      <c r="N218" s="215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488</v>
      </c>
      <c r="AU218" s="19" t="s">
        <v>86</v>
      </c>
    </row>
    <row r="219" s="13" customFormat="1">
      <c r="A219" s="13"/>
      <c r="B219" s="231"/>
      <c r="C219" s="232"/>
      <c r="D219" s="211" t="s">
        <v>490</v>
      </c>
      <c r="E219" s="233" t="s">
        <v>19</v>
      </c>
      <c r="F219" s="234" t="s">
        <v>2951</v>
      </c>
      <c r="G219" s="232"/>
      <c r="H219" s="233" t="s">
        <v>19</v>
      </c>
      <c r="I219" s="235"/>
      <c r="J219" s="232"/>
      <c r="K219" s="232"/>
      <c r="L219" s="236"/>
      <c r="M219" s="237"/>
      <c r="N219" s="238"/>
      <c r="O219" s="238"/>
      <c r="P219" s="238"/>
      <c r="Q219" s="238"/>
      <c r="R219" s="238"/>
      <c r="S219" s="238"/>
      <c r="T219" s="23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0" t="s">
        <v>490</v>
      </c>
      <c r="AU219" s="240" t="s">
        <v>86</v>
      </c>
      <c r="AV219" s="13" t="s">
        <v>84</v>
      </c>
      <c r="AW219" s="13" t="s">
        <v>37</v>
      </c>
      <c r="AX219" s="13" t="s">
        <v>76</v>
      </c>
      <c r="AY219" s="240" t="s">
        <v>152</v>
      </c>
    </row>
    <row r="220" s="13" customFormat="1">
      <c r="A220" s="13"/>
      <c r="B220" s="231"/>
      <c r="C220" s="232"/>
      <c r="D220" s="211" t="s">
        <v>490</v>
      </c>
      <c r="E220" s="233" t="s">
        <v>19</v>
      </c>
      <c r="F220" s="234" t="s">
        <v>2952</v>
      </c>
      <c r="G220" s="232"/>
      <c r="H220" s="233" t="s">
        <v>19</v>
      </c>
      <c r="I220" s="235"/>
      <c r="J220" s="232"/>
      <c r="K220" s="232"/>
      <c r="L220" s="236"/>
      <c r="M220" s="237"/>
      <c r="N220" s="238"/>
      <c r="O220" s="238"/>
      <c r="P220" s="238"/>
      <c r="Q220" s="238"/>
      <c r="R220" s="238"/>
      <c r="S220" s="238"/>
      <c r="T220" s="23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0" t="s">
        <v>490</v>
      </c>
      <c r="AU220" s="240" t="s">
        <v>86</v>
      </c>
      <c r="AV220" s="13" t="s">
        <v>84</v>
      </c>
      <c r="AW220" s="13" t="s">
        <v>37</v>
      </c>
      <c r="AX220" s="13" t="s">
        <v>76</v>
      </c>
      <c r="AY220" s="240" t="s">
        <v>152</v>
      </c>
    </row>
    <row r="221" s="14" customFormat="1">
      <c r="A221" s="14"/>
      <c r="B221" s="241"/>
      <c r="C221" s="242"/>
      <c r="D221" s="211" t="s">
        <v>490</v>
      </c>
      <c r="E221" s="243" t="s">
        <v>19</v>
      </c>
      <c r="F221" s="244" t="s">
        <v>2953</v>
      </c>
      <c r="G221" s="242"/>
      <c r="H221" s="245">
        <v>1.3999999999999999</v>
      </c>
      <c r="I221" s="246"/>
      <c r="J221" s="242"/>
      <c r="K221" s="242"/>
      <c r="L221" s="247"/>
      <c r="M221" s="248"/>
      <c r="N221" s="249"/>
      <c r="O221" s="249"/>
      <c r="P221" s="249"/>
      <c r="Q221" s="249"/>
      <c r="R221" s="249"/>
      <c r="S221" s="249"/>
      <c r="T221" s="25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1" t="s">
        <v>490</v>
      </c>
      <c r="AU221" s="251" t="s">
        <v>86</v>
      </c>
      <c r="AV221" s="14" t="s">
        <v>86</v>
      </c>
      <c r="AW221" s="14" t="s">
        <v>37</v>
      </c>
      <c r="AX221" s="14" t="s">
        <v>84</v>
      </c>
      <c r="AY221" s="251" t="s">
        <v>152</v>
      </c>
    </row>
    <row r="222" s="11" customFormat="1" ht="22.8" customHeight="1">
      <c r="A222" s="11"/>
      <c r="B222" s="184"/>
      <c r="C222" s="185"/>
      <c r="D222" s="186" t="s">
        <v>75</v>
      </c>
      <c r="E222" s="227" t="s">
        <v>151</v>
      </c>
      <c r="F222" s="227" t="s">
        <v>587</v>
      </c>
      <c r="G222" s="185"/>
      <c r="H222" s="185"/>
      <c r="I222" s="188"/>
      <c r="J222" s="228">
        <f>BK222</f>
        <v>0</v>
      </c>
      <c r="K222" s="185"/>
      <c r="L222" s="190"/>
      <c r="M222" s="191"/>
      <c r="N222" s="192"/>
      <c r="O222" s="192"/>
      <c r="P222" s="193">
        <f>SUM(P223:P225)</f>
        <v>0</v>
      </c>
      <c r="Q222" s="192"/>
      <c r="R222" s="193">
        <f>SUM(R223:R225)</f>
        <v>0.4204</v>
      </c>
      <c r="S222" s="192"/>
      <c r="T222" s="194">
        <f>SUM(T223:T225)</f>
        <v>0</v>
      </c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R222" s="195" t="s">
        <v>84</v>
      </c>
      <c r="AT222" s="196" t="s">
        <v>75</v>
      </c>
      <c r="AU222" s="196" t="s">
        <v>84</v>
      </c>
      <c r="AY222" s="195" t="s">
        <v>152</v>
      </c>
      <c r="BK222" s="197">
        <f>SUM(BK223:BK225)</f>
        <v>0</v>
      </c>
    </row>
    <row r="223" s="2" customFormat="1" ht="21.75" customHeight="1">
      <c r="A223" s="40"/>
      <c r="B223" s="41"/>
      <c r="C223" s="198" t="s">
        <v>239</v>
      </c>
      <c r="D223" s="198" t="s">
        <v>153</v>
      </c>
      <c r="E223" s="199" t="s">
        <v>2954</v>
      </c>
      <c r="F223" s="200" t="s">
        <v>2955</v>
      </c>
      <c r="G223" s="201" t="s">
        <v>388</v>
      </c>
      <c r="H223" s="202">
        <v>1</v>
      </c>
      <c r="I223" s="203"/>
      <c r="J223" s="204">
        <f>ROUND(I223*H223,2)</f>
        <v>0</v>
      </c>
      <c r="K223" s="200" t="s">
        <v>157</v>
      </c>
      <c r="L223" s="46"/>
      <c r="M223" s="205" t="s">
        <v>19</v>
      </c>
      <c r="N223" s="206" t="s">
        <v>47</v>
      </c>
      <c r="O223" s="86"/>
      <c r="P223" s="207">
        <f>O223*H223</f>
        <v>0</v>
      </c>
      <c r="Q223" s="207">
        <v>0.4204</v>
      </c>
      <c r="R223" s="207">
        <f>Q223*H223</f>
        <v>0.4204</v>
      </c>
      <c r="S223" s="207">
        <v>0</v>
      </c>
      <c r="T223" s="208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09" t="s">
        <v>151</v>
      </c>
      <c r="AT223" s="209" t="s">
        <v>153</v>
      </c>
      <c r="AU223" s="209" t="s">
        <v>86</v>
      </c>
      <c r="AY223" s="19" t="s">
        <v>152</v>
      </c>
      <c r="BE223" s="210">
        <f>IF(N223="základní",J223,0)</f>
        <v>0</v>
      </c>
      <c r="BF223" s="210">
        <f>IF(N223="snížená",J223,0)</f>
        <v>0</v>
      </c>
      <c r="BG223" s="210">
        <f>IF(N223="zákl. přenesená",J223,0)</f>
        <v>0</v>
      </c>
      <c r="BH223" s="210">
        <f>IF(N223="sníž. přenesená",J223,0)</f>
        <v>0</v>
      </c>
      <c r="BI223" s="210">
        <f>IF(N223="nulová",J223,0)</f>
        <v>0</v>
      </c>
      <c r="BJ223" s="19" t="s">
        <v>84</v>
      </c>
      <c r="BK223" s="210">
        <f>ROUND(I223*H223,2)</f>
        <v>0</v>
      </c>
      <c r="BL223" s="19" t="s">
        <v>151</v>
      </c>
      <c r="BM223" s="209" t="s">
        <v>2956</v>
      </c>
    </row>
    <row r="224" s="13" customFormat="1">
      <c r="A224" s="13"/>
      <c r="B224" s="231"/>
      <c r="C224" s="232"/>
      <c r="D224" s="211" t="s">
        <v>490</v>
      </c>
      <c r="E224" s="233" t="s">
        <v>19</v>
      </c>
      <c r="F224" s="234" t="s">
        <v>2914</v>
      </c>
      <c r="G224" s="232"/>
      <c r="H224" s="233" t="s">
        <v>19</v>
      </c>
      <c r="I224" s="235"/>
      <c r="J224" s="232"/>
      <c r="K224" s="232"/>
      <c r="L224" s="236"/>
      <c r="M224" s="237"/>
      <c r="N224" s="238"/>
      <c r="O224" s="238"/>
      <c r="P224" s="238"/>
      <c r="Q224" s="238"/>
      <c r="R224" s="238"/>
      <c r="S224" s="238"/>
      <c r="T224" s="23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0" t="s">
        <v>490</v>
      </c>
      <c r="AU224" s="240" t="s">
        <v>86</v>
      </c>
      <c r="AV224" s="13" t="s">
        <v>84</v>
      </c>
      <c r="AW224" s="13" t="s">
        <v>37</v>
      </c>
      <c r="AX224" s="13" t="s">
        <v>76</v>
      </c>
      <c r="AY224" s="240" t="s">
        <v>152</v>
      </c>
    </row>
    <row r="225" s="14" customFormat="1">
      <c r="A225" s="14"/>
      <c r="B225" s="241"/>
      <c r="C225" s="242"/>
      <c r="D225" s="211" t="s">
        <v>490</v>
      </c>
      <c r="E225" s="243" t="s">
        <v>19</v>
      </c>
      <c r="F225" s="244" t="s">
        <v>2957</v>
      </c>
      <c r="G225" s="242"/>
      <c r="H225" s="245">
        <v>1</v>
      </c>
      <c r="I225" s="246"/>
      <c r="J225" s="242"/>
      <c r="K225" s="242"/>
      <c r="L225" s="247"/>
      <c r="M225" s="248"/>
      <c r="N225" s="249"/>
      <c r="O225" s="249"/>
      <c r="P225" s="249"/>
      <c r="Q225" s="249"/>
      <c r="R225" s="249"/>
      <c r="S225" s="249"/>
      <c r="T225" s="25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1" t="s">
        <v>490</v>
      </c>
      <c r="AU225" s="251" t="s">
        <v>86</v>
      </c>
      <c r="AV225" s="14" t="s">
        <v>86</v>
      </c>
      <c r="AW225" s="14" t="s">
        <v>37</v>
      </c>
      <c r="AX225" s="14" t="s">
        <v>84</v>
      </c>
      <c r="AY225" s="251" t="s">
        <v>152</v>
      </c>
    </row>
    <row r="226" s="11" customFormat="1" ht="22.8" customHeight="1">
      <c r="A226" s="11"/>
      <c r="B226" s="184"/>
      <c r="C226" s="185"/>
      <c r="D226" s="186" t="s">
        <v>75</v>
      </c>
      <c r="E226" s="227" t="s">
        <v>170</v>
      </c>
      <c r="F226" s="227" t="s">
        <v>622</v>
      </c>
      <c r="G226" s="185"/>
      <c r="H226" s="185"/>
      <c r="I226" s="188"/>
      <c r="J226" s="228">
        <f>BK226</f>
        <v>0</v>
      </c>
      <c r="K226" s="185"/>
      <c r="L226" s="190"/>
      <c r="M226" s="191"/>
      <c r="N226" s="192"/>
      <c r="O226" s="192"/>
      <c r="P226" s="193">
        <f>SUM(P227:P233)</f>
        <v>0</v>
      </c>
      <c r="Q226" s="192"/>
      <c r="R226" s="193">
        <f>SUM(R227:R233)</f>
        <v>0.13383000000000001</v>
      </c>
      <c r="S226" s="192"/>
      <c r="T226" s="194">
        <f>SUM(T227:T233)</f>
        <v>0</v>
      </c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R226" s="195" t="s">
        <v>84</v>
      </c>
      <c r="AT226" s="196" t="s">
        <v>75</v>
      </c>
      <c r="AU226" s="196" t="s">
        <v>84</v>
      </c>
      <c r="AY226" s="195" t="s">
        <v>152</v>
      </c>
      <c r="BK226" s="197">
        <f>SUM(BK227:BK233)</f>
        <v>0</v>
      </c>
    </row>
    <row r="227" s="2" customFormat="1" ht="21.75" customHeight="1">
      <c r="A227" s="40"/>
      <c r="B227" s="41"/>
      <c r="C227" s="198" t="s">
        <v>243</v>
      </c>
      <c r="D227" s="198" t="s">
        <v>153</v>
      </c>
      <c r="E227" s="199" t="s">
        <v>623</v>
      </c>
      <c r="F227" s="200" t="s">
        <v>624</v>
      </c>
      <c r="G227" s="201" t="s">
        <v>485</v>
      </c>
      <c r="H227" s="202">
        <v>1.5</v>
      </c>
      <c r="I227" s="203"/>
      <c r="J227" s="204">
        <f>ROUND(I227*H227,2)</f>
        <v>0</v>
      </c>
      <c r="K227" s="200" t="s">
        <v>486</v>
      </c>
      <c r="L227" s="46"/>
      <c r="M227" s="205" t="s">
        <v>19</v>
      </c>
      <c r="N227" s="206" t="s">
        <v>47</v>
      </c>
      <c r="O227" s="86"/>
      <c r="P227" s="207">
        <f>O227*H227</f>
        <v>0</v>
      </c>
      <c r="Q227" s="207">
        <v>0</v>
      </c>
      <c r="R227" s="207">
        <f>Q227*H227</f>
        <v>0</v>
      </c>
      <c r="S227" s="207">
        <v>0</v>
      </c>
      <c r="T227" s="208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09" t="s">
        <v>151</v>
      </c>
      <c r="AT227" s="209" t="s">
        <v>153</v>
      </c>
      <c r="AU227" s="209" t="s">
        <v>86</v>
      </c>
      <c r="AY227" s="19" t="s">
        <v>152</v>
      </c>
      <c r="BE227" s="210">
        <f>IF(N227="základní",J227,0)</f>
        <v>0</v>
      </c>
      <c r="BF227" s="210">
        <f>IF(N227="snížená",J227,0)</f>
        <v>0</v>
      </c>
      <c r="BG227" s="210">
        <f>IF(N227="zákl. přenesená",J227,0)</f>
        <v>0</v>
      </c>
      <c r="BH227" s="210">
        <f>IF(N227="sníž. přenesená",J227,0)</f>
        <v>0</v>
      </c>
      <c r="BI227" s="210">
        <f>IF(N227="nulová",J227,0)</f>
        <v>0</v>
      </c>
      <c r="BJ227" s="19" t="s">
        <v>84</v>
      </c>
      <c r="BK227" s="210">
        <f>ROUND(I227*H227,2)</f>
        <v>0</v>
      </c>
      <c r="BL227" s="19" t="s">
        <v>151</v>
      </c>
      <c r="BM227" s="209" t="s">
        <v>2958</v>
      </c>
    </row>
    <row r="228" s="2" customFormat="1">
      <c r="A228" s="40"/>
      <c r="B228" s="41"/>
      <c r="C228" s="42"/>
      <c r="D228" s="229" t="s">
        <v>488</v>
      </c>
      <c r="E228" s="42"/>
      <c r="F228" s="230" t="s">
        <v>626</v>
      </c>
      <c r="G228" s="42"/>
      <c r="H228" s="42"/>
      <c r="I228" s="213"/>
      <c r="J228" s="42"/>
      <c r="K228" s="42"/>
      <c r="L228" s="46"/>
      <c r="M228" s="214"/>
      <c r="N228" s="215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488</v>
      </c>
      <c r="AU228" s="19" t="s">
        <v>86</v>
      </c>
    </row>
    <row r="229" s="2" customFormat="1" ht="37.8" customHeight="1">
      <c r="A229" s="40"/>
      <c r="B229" s="41"/>
      <c r="C229" s="198" t="s">
        <v>247</v>
      </c>
      <c r="D229" s="198" t="s">
        <v>153</v>
      </c>
      <c r="E229" s="199" t="s">
        <v>2959</v>
      </c>
      <c r="F229" s="200" t="s">
        <v>2960</v>
      </c>
      <c r="G229" s="201" t="s">
        <v>485</v>
      </c>
      <c r="H229" s="202">
        <v>1.5</v>
      </c>
      <c r="I229" s="203"/>
      <c r="J229" s="204">
        <f>ROUND(I229*H229,2)</f>
        <v>0</v>
      </c>
      <c r="K229" s="200" t="s">
        <v>486</v>
      </c>
      <c r="L229" s="46"/>
      <c r="M229" s="205" t="s">
        <v>19</v>
      </c>
      <c r="N229" s="206" t="s">
        <v>47</v>
      </c>
      <c r="O229" s="86"/>
      <c r="P229" s="207">
        <f>O229*H229</f>
        <v>0</v>
      </c>
      <c r="Q229" s="207">
        <v>0.089219999999999994</v>
      </c>
      <c r="R229" s="207">
        <f>Q229*H229</f>
        <v>0.13383000000000001</v>
      </c>
      <c r="S229" s="207">
        <v>0</v>
      </c>
      <c r="T229" s="208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09" t="s">
        <v>151</v>
      </c>
      <c r="AT229" s="209" t="s">
        <v>153</v>
      </c>
      <c r="AU229" s="209" t="s">
        <v>86</v>
      </c>
      <c r="AY229" s="19" t="s">
        <v>152</v>
      </c>
      <c r="BE229" s="210">
        <f>IF(N229="základní",J229,0)</f>
        <v>0</v>
      </c>
      <c r="BF229" s="210">
        <f>IF(N229="snížená",J229,0)</f>
        <v>0</v>
      </c>
      <c r="BG229" s="210">
        <f>IF(N229="zákl. přenesená",J229,0)</f>
        <v>0</v>
      </c>
      <c r="BH229" s="210">
        <f>IF(N229="sníž. přenesená",J229,0)</f>
        <v>0</v>
      </c>
      <c r="BI229" s="210">
        <f>IF(N229="nulová",J229,0)</f>
        <v>0</v>
      </c>
      <c r="BJ229" s="19" t="s">
        <v>84</v>
      </c>
      <c r="BK229" s="210">
        <f>ROUND(I229*H229,2)</f>
        <v>0</v>
      </c>
      <c r="BL229" s="19" t="s">
        <v>151</v>
      </c>
      <c r="BM229" s="209" t="s">
        <v>2961</v>
      </c>
    </row>
    <row r="230" s="2" customFormat="1">
      <c r="A230" s="40"/>
      <c r="B230" s="41"/>
      <c r="C230" s="42"/>
      <c r="D230" s="229" t="s">
        <v>488</v>
      </c>
      <c r="E230" s="42"/>
      <c r="F230" s="230" t="s">
        <v>2962</v>
      </c>
      <c r="G230" s="42"/>
      <c r="H230" s="42"/>
      <c r="I230" s="213"/>
      <c r="J230" s="42"/>
      <c r="K230" s="42"/>
      <c r="L230" s="46"/>
      <c r="M230" s="214"/>
      <c r="N230" s="215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488</v>
      </c>
      <c r="AU230" s="19" t="s">
        <v>86</v>
      </c>
    </row>
    <row r="231" s="2" customFormat="1">
      <c r="A231" s="40"/>
      <c r="B231" s="41"/>
      <c r="C231" s="42"/>
      <c r="D231" s="211" t="s">
        <v>394</v>
      </c>
      <c r="E231" s="42"/>
      <c r="F231" s="212" t="s">
        <v>2963</v>
      </c>
      <c r="G231" s="42"/>
      <c r="H231" s="42"/>
      <c r="I231" s="213"/>
      <c r="J231" s="42"/>
      <c r="K231" s="42"/>
      <c r="L231" s="46"/>
      <c r="M231" s="214"/>
      <c r="N231" s="215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394</v>
      </c>
      <c r="AU231" s="19" t="s">
        <v>86</v>
      </c>
    </row>
    <row r="232" s="13" customFormat="1">
      <c r="A232" s="13"/>
      <c r="B232" s="231"/>
      <c r="C232" s="232"/>
      <c r="D232" s="211" t="s">
        <v>490</v>
      </c>
      <c r="E232" s="233" t="s">
        <v>19</v>
      </c>
      <c r="F232" s="234" t="s">
        <v>2964</v>
      </c>
      <c r="G232" s="232"/>
      <c r="H232" s="233" t="s">
        <v>19</v>
      </c>
      <c r="I232" s="235"/>
      <c r="J232" s="232"/>
      <c r="K232" s="232"/>
      <c r="L232" s="236"/>
      <c r="M232" s="237"/>
      <c r="N232" s="238"/>
      <c r="O232" s="238"/>
      <c r="P232" s="238"/>
      <c r="Q232" s="238"/>
      <c r="R232" s="238"/>
      <c r="S232" s="238"/>
      <c r="T232" s="23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0" t="s">
        <v>490</v>
      </c>
      <c r="AU232" s="240" t="s">
        <v>86</v>
      </c>
      <c r="AV232" s="13" t="s">
        <v>84</v>
      </c>
      <c r="AW232" s="13" t="s">
        <v>37</v>
      </c>
      <c r="AX232" s="13" t="s">
        <v>76</v>
      </c>
      <c r="AY232" s="240" t="s">
        <v>152</v>
      </c>
    </row>
    <row r="233" s="14" customFormat="1">
      <c r="A233" s="14"/>
      <c r="B233" s="241"/>
      <c r="C233" s="242"/>
      <c r="D233" s="211" t="s">
        <v>490</v>
      </c>
      <c r="E233" s="243" t="s">
        <v>19</v>
      </c>
      <c r="F233" s="244" t="s">
        <v>2965</v>
      </c>
      <c r="G233" s="242"/>
      <c r="H233" s="245">
        <v>1.5</v>
      </c>
      <c r="I233" s="246"/>
      <c r="J233" s="242"/>
      <c r="K233" s="242"/>
      <c r="L233" s="247"/>
      <c r="M233" s="248"/>
      <c r="N233" s="249"/>
      <c r="O233" s="249"/>
      <c r="P233" s="249"/>
      <c r="Q233" s="249"/>
      <c r="R233" s="249"/>
      <c r="S233" s="249"/>
      <c r="T233" s="25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1" t="s">
        <v>490</v>
      </c>
      <c r="AU233" s="251" t="s">
        <v>86</v>
      </c>
      <c r="AV233" s="14" t="s">
        <v>86</v>
      </c>
      <c r="AW233" s="14" t="s">
        <v>37</v>
      </c>
      <c r="AX233" s="14" t="s">
        <v>84</v>
      </c>
      <c r="AY233" s="251" t="s">
        <v>152</v>
      </c>
    </row>
    <row r="234" s="11" customFormat="1" ht="22.8" customHeight="1">
      <c r="A234" s="11"/>
      <c r="B234" s="184"/>
      <c r="C234" s="185"/>
      <c r="D234" s="186" t="s">
        <v>75</v>
      </c>
      <c r="E234" s="227" t="s">
        <v>408</v>
      </c>
      <c r="F234" s="227" t="s">
        <v>632</v>
      </c>
      <c r="G234" s="185"/>
      <c r="H234" s="185"/>
      <c r="I234" s="188"/>
      <c r="J234" s="228">
        <f>BK234</f>
        <v>0</v>
      </c>
      <c r="K234" s="185"/>
      <c r="L234" s="190"/>
      <c r="M234" s="191"/>
      <c r="N234" s="192"/>
      <c r="O234" s="192"/>
      <c r="P234" s="193">
        <f>SUM(P235:P250)</f>
        <v>0</v>
      </c>
      <c r="Q234" s="192"/>
      <c r="R234" s="193">
        <f>SUM(R235:R250)</f>
        <v>0.408947</v>
      </c>
      <c r="S234" s="192"/>
      <c r="T234" s="194">
        <f>SUM(T235:T250)</f>
        <v>0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R234" s="195" t="s">
        <v>84</v>
      </c>
      <c r="AT234" s="196" t="s">
        <v>75</v>
      </c>
      <c r="AU234" s="196" t="s">
        <v>84</v>
      </c>
      <c r="AY234" s="195" t="s">
        <v>152</v>
      </c>
      <c r="BK234" s="197">
        <f>SUM(BK235:BK250)</f>
        <v>0</v>
      </c>
    </row>
    <row r="235" s="2" customFormat="1" ht="21.75" customHeight="1">
      <c r="A235" s="40"/>
      <c r="B235" s="41"/>
      <c r="C235" s="198" t="s">
        <v>251</v>
      </c>
      <c r="D235" s="198" t="s">
        <v>153</v>
      </c>
      <c r="E235" s="199" t="s">
        <v>633</v>
      </c>
      <c r="F235" s="200" t="s">
        <v>634</v>
      </c>
      <c r="G235" s="201" t="s">
        <v>485</v>
      </c>
      <c r="H235" s="202">
        <v>2.7000000000000002</v>
      </c>
      <c r="I235" s="203"/>
      <c r="J235" s="204">
        <f>ROUND(I235*H235,2)</f>
        <v>0</v>
      </c>
      <c r="K235" s="200" t="s">
        <v>486</v>
      </c>
      <c r="L235" s="46"/>
      <c r="M235" s="205" t="s">
        <v>19</v>
      </c>
      <c r="N235" s="206" t="s">
        <v>47</v>
      </c>
      <c r="O235" s="86"/>
      <c r="P235" s="207">
        <f>O235*H235</f>
        <v>0</v>
      </c>
      <c r="Q235" s="207">
        <v>0.0073499999999999998</v>
      </c>
      <c r="R235" s="207">
        <f>Q235*H235</f>
        <v>0.019845000000000002</v>
      </c>
      <c r="S235" s="207">
        <v>0</v>
      </c>
      <c r="T235" s="208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09" t="s">
        <v>151</v>
      </c>
      <c r="AT235" s="209" t="s">
        <v>153</v>
      </c>
      <c r="AU235" s="209" t="s">
        <v>86</v>
      </c>
      <c r="AY235" s="19" t="s">
        <v>152</v>
      </c>
      <c r="BE235" s="210">
        <f>IF(N235="základní",J235,0)</f>
        <v>0</v>
      </c>
      <c r="BF235" s="210">
        <f>IF(N235="snížená",J235,0)</f>
        <v>0</v>
      </c>
      <c r="BG235" s="210">
        <f>IF(N235="zákl. přenesená",J235,0)</f>
        <v>0</v>
      </c>
      <c r="BH235" s="210">
        <f>IF(N235="sníž. přenesená",J235,0)</f>
        <v>0</v>
      </c>
      <c r="BI235" s="210">
        <f>IF(N235="nulová",J235,0)</f>
        <v>0</v>
      </c>
      <c r="BJ235" s="19" t="s">
        <v>84</v>
      </c>
      <c r="BK235" s="210">
        <f>ROUND(I235*H235,2)</f>
        <v>0</v>
      </c>
      <c r="BL235" s="19" t="s">
        <v>151</v>
      </c>
      <c r="BM235" s="209" t="s">
        <v>2966</v>
      </c>
    </row>
    <row r="236" s="2" customFormat="1">
      <c r="A236" s="40"/>
      <c r="B236" s="41"/>
      <c r="C236" s="42"/>
      <c r="D236" s="229" t="s">
        <v>488</v>
      </c>
      <c r="E236" s="42"/>
      <c r="F236" s="230" t="s">
        <v>636</v>
      </c>
      <c r="G236" s="42"/>
      <c r="H236" s="42"/>
      <c r="I236" s="213"/>
      <c r="J236" s="42"/>
      <c r="K236" s="42"/>
      <c r="L236" s="46"/>
      <c r="M236" s="214"/>
      <c r="N236" s="215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488</v>
      </c>
      <c r="AU236" s="19" t="s">
        <v>86</v>
      </c>
    </row>
    <row r="237" s="2" customFormat="1">
      <c r="A237" s="40"/>
      <c r="B237" s="41"/>
      <c r="C237" s="42"/>
      <c r="D237" s="211" t="s">
        <v>394</v>
      </c>
      <c r="E237" s="42"/>
      <c r="F237" s="212" t="s">
        <v>637</v>
      </c>
      <c r="G237" s="42"/>
      <c r="H237" s="42"/>
      <c r="I237" s="213"/>
      <c r="J237" s="42"/>
      <c r="K237" s="42"/>
      <c r="L237" s="46"/>
      <c r="M237" s="214"/>
      <c r="N237" s="215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394</v>
      </c>
      <c r="AU237" s="19" t="s">
        <v>86</v>
      </c>
    </row>
    <row r="238" s="13" customFormat="1">
      <c r="A238" s="13"/>
      <c r="B238" s="231"/>
      <c r="C238" s="232"/>
      <c r="D238" s="211" t="s">
        <v>490</v>
      </c>
      <c r="E238" s="233" t="s">
        <v>19</v>
      </c>
      <c r="F238" s="234" t="s">
        <v>541</v>
      </c>
      <c r="G238" s="232"/>
      <c r="H238" s="233" t="s">
        <v>19</v>
      </c>
      <c r="I238" s="235"/>
      <c r="J238" s="232"/>
      <c r="K238" s="232"/>
      <c r="L238" s="236"/>
      <c r="M238" s="237"/>
      <c r="N238" s="238"/>
      <c r="O238" s="238"/>
      <c r="P238" s="238"/>
      <c r="Q238" s="238"/>
      <c r="R238" s="238"/>
      <c r="S238" s="238"/>
      <c r="T238" s="23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0" t="s">
        <v>490</v>
      </c>
      <c r="AU238" s="240" t="s">
        <v>86</v>
      </c>
      <c r="AV238" s="13" t="s">
        <v>84</v>
      </c>
      <c r="AW238" s="13" t="s">
        <v>37</v>
      </c>
      <c r="AX238" s="13" t="s">
        <v>76</v>
      </c>
      <c r="AY238" s="240" t="s">
        <v>152</v>
      </c>
    </row>
    <row r="239" s="13" customFormat="1">
      <c r="A239" s="13"/>
      <c r="B239" s="231"/>
      <c r="C239" s="232"/>
      <c r="D239" s="211" t="s">
        <v>490</v>
      </c>
      <c r="E239" s="233" t="s">
        <v>19</v>
      </c>
      <c r="F239" s="234" t="s">
        <v>2945</v>
      </c>
      <c r="G239" s="232"/>
      <c r="H239" s="233" t="s">
        <v>19</v>
      </c>
      <c r="I239" s="235"/>
      <c r="J239" s="232"/>
      <c r="K239" s="232"/>
      <c r="L239" s="236"/>
      <c r="M239" s="237"/>
      <c r="N239" s="238"/>
      <c r="O239" s="238"/>
      <c r="P239" s="238"/>
      <c r="Q239" s="238"/>
      <c r="R239" s="238"/>
      <c r="S239" s="238"/>
      <c r="T239" s="23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0" t="s">
        <v>490</v>
      </c>
      <c r="AU239" s="240" t="s">
        <v>86</v>
      </c>
      <c r="AV239" s="13" t="s">
        <v>84</v>
      </c>
      <c r="AW239" s="13" t="s">
        <v>37</v>
      </c>
      <c r="AX239" s="13" t="s">
        <v>76</v>
      </c>
      <c r="AY239" s="240" t="s">
        <v>152</v>
      </c>
    </row>
    <row r="240" s="14" customFormat="1">
      <c r="A240" s="14"/>
      <c r="B240" s="241"/>
      <c r="C240" s="242"/>
      <c r="D240" s="211" t="s">
        <v>490</v>
      </c>
      <c r="E240" s="243" t="s">
        <v>19</v>
      </c>
      <c r="F240" s="244" t="s">
        <v>2946</v>
      </c>
      <c r="G240" s="242"/>
      <c r="H240" s="245">
        <v>2.7000000000000002</v>
      </c>
      <c r="I240" s="246"/>
      <c r="J240" s="242"/>
      <c r="K240" s="242"/>
      <c r="L240" s="247"/>
      <c r="M240" s="248"/>
      <c r="N240" s="249"/>
      <c r="O240" s="249"/>
      <c r="P240" s="249"/>
      <c r="Q240" s="249"/>
      <c r="R240" s="249"/>
      <c r="S240" s="249"/>
      <c r="T240" s="25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1" t="s">
        <v>490</v>
      </c>
      <c r="AU240" s="251" t="s">
        <v>86</v>
      </c>
      <c r="AV240" s="14" t="s">
        <v>86</v>
      </c>
      <c r="AW240" s="14" t="s">
        <v>37</v>
      </c>
      <c r="AX240" s="14" t="s">
        <v>84</v>
      </c>
      <c r="AY240" s="251" t="s">
        <v>152</v>
      </c>
    </row>
    <row r="241" s="2" customFormat="1" ht="16.5" customHeight="1">
      <c r="A241" s="40"/>
      <c r="B241" s="41"/>
      <c r="C241" s="198" t="s">
        <v>255</v>
      </c>
      <c r="D241" s="198" t="s">
        <v>153</v>
      </c>
      <c r="E241" s="199" t="s">
        <v>646</v>
      </c>
      <c r="F241" s="200" t="s">
        <v>647</v>
      </c>
      <c r="G241" s="201" t="s">
        <v>485</v>
      </c>
      <c r="H241" s="202">
        <v>2.7000000000000002</v>
      </c>
      <c r="I241" s="203"/>
      <c r="J241" s="204">
        <f>ROUND(I241*H241,2)</f>
        <v>0</v>
      </c>
      <c r="K241" s="200" t="s">
        <v>486</v>
      </c>
      <c r="L241" s="46"/>
      <c r="M241" s="205" t="s">
        <v>19</v>
      </c>
      <c r="N241" s="206" t="s">
        <v>47</v>
      </c>
      <c r="O241" s="86"/>
      <c r="P241" s="207">
        <f>O241*H241</f>
        <v>0</v>
      </c>
      <c r="Q241" s="207">
        <v>0.00025999999999999998</v>
      </c>
      <c r="R241" s="207">
        <f>Q241*H241</f>
        <v>0.00070199999999999993</v>
      </c>
      <c r="S241" s="207">
        <v>0</v>
      </c>
      <c r="T241" s="208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09" t="s">
        <v>151</v>
      </c>
      <c r="AT241" s="209" t="s">
        <v>153</v>
      </c>
      <c r="AU241" s="209" t="s">
        <v>86</v>
      </c>
      <c r="AY241" s="19" t="s">
        <v>152</v>
      </c>
      <c r="BE241" s="210">
        <f>IF(N241="základní",J241,0)</f>
        <v>0</v>
      </c>
      <c r="BF241" s="210">
        <f>IF(N241="snížená",J241,0)</f>
        <v>0</v>
      </c>
      <c r="BG241" s="210">
        <f>IF(N241="zákl. přenesená",J241,0)</f>
        <v>0</v>
      </c>
      <c r="BH241" s="210">
        <f>IF(N241="sníž. přenesená",J241,0)</f>
        <v>0</v>
      </c>
      <c r="BI241" s="210">
        <f>IF(N241="nulová",J241,0)</f>
        <v>0</v>
      </c>
      <c r="BJ241" s="19" t="s">
        <v>84</v>
      </c>
      <c r="BK241" s="210">
        <f>ROUND(I241*H241,2)</f>
        <v>0</v>
      </c>
      <c r="BL241" s="19" t="s">
        <v>151</v>
      </c>
      <c r="BM241" s="209" t="s">
        <v>2967</v>
      </c>
    </row>
    <row r="242" s="2" customFormat="1">
      <c r="A242" s="40"/>
      <c r="B242" s="41"/>
      <c r="C242" s="42"/>
      <c r="D242" s="229" t="s">
        <v>488</v>
      </c>
      <c r="E242" s="42"/>
      <c r="F242" s="230" t="s">
        <v>649</v>
      </c>
      <c r="G242" s="42"/>
      <c r="H242" s="42"/>
      <c r="I242" s="213"/>
      <c r="J242" s="42"/>
      <c r="K242" s="42"/>
      <c r="L242" s="46"/>
      <c r="M242" s="214"/>
      <c r="N242" s="215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488</v>
      </c>
      <c r="AU242" s="19" t="s">
        <v>86</v>
      </c>
    </row>
    <row r="243" s="13" customFormat="1">
      <c r="A243" s="13"/>
      <c r="B243" s="231"/>
      <c r="C243" s="232"/>
      <c r="D243" s="211" t="s">
        <v>490</v>
      </c>
      <c r="E243" s="233" t="s">
        <v>19</v>
      </c>
      <c r="F243" s="234" t="s">
        <v>541</v>
      </c>
      <c r="G243" s="232"/>
      <c r="H243" s="233" t="s">
        <v>19</v>
      </c>
      <c r="I243" s="235"/>
      <c r="J243" s="232"/>
      <c r="K243" s="232"/>
      <c r="L243" s="236"/>
      <c r="M243" s="237"/>
      <c r="N243" s="238"/>
      <c r="O243" s="238"/>
      <c r="P243" s="238"/>
      <c r="Q243" s="238"/>
      <c r="R243" s="238"/>
      <c r="S243" s="238"/>
      <c r="T243" s="23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0" t="s">
        <v>490</v>
      </c>
      <c r="AU243" s="240" t="s">
        <v>86</v>
      </c>
      <c r="AV243" s="13" t="s">
        <v>84</v>
      </c>
      <c r="AW243" s="13" t="s">
        <v>37</v>
      </c>
      <c r="AX243" s="13" t="s">
        <v>76</v>
      </c>
      <c r="AY243" s="240" t="s">
        <v>152</v>
      </c>
    </row>
    <row r="244" s="13" customFormat="1">
      <c r="A244" s="13"/>
      <c r="B244" s="231"/>
      <c r="C244" s="232"/>
      <c r="D244" s="211" t="s">
        <v>490</v>
      </c>
      <c r="E244" s="233" t="s">
        <v>19</v>
      </c>
      <c r="F244" s="234" t="s">
        <v>2945</v>
      </c>
      <c r="G244" s="232"/>
      <c r="H244" s="233" t="s">
        <v>19</v>
      </c>
      <c r="I244" s="235"/>
      <c r="J244" s="232"/>
      <c r="K244" s="232"/>
      <c r="L244" s="236"/>
      <c r="M244" s="237"/>
      <c r="N244" s="238"/>
      <c r="O244" s="238"/>
      <c r="P244" s="238"/>
      <c r="Q244" s="238"/>
      <c r="R244" s="238"/>
      <c r="S244" s="238"/>
      <c r="T244" s="23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0" t="s">
        <v>490</v>
      </c>
      <c r="AU244" s="240" t="s">
        <v>86</v>
      </c>
      <c r="AV244" s="13" t="s">
        <v>84</v>
      </c>
      <c r="AW244" s="13" t="s">
        <v>37</v>
      </c>
      <c r="AX244" s="13" t="s">
        <v>76</v>
      </c>
      <c r="AY244" s="240" t="s">
        <v>152</v>
      </c>
    </row>
    <row r="245" s="14" customFormat="1">
      <c r="A245" s="14"/>
      <c r="B245" s="241"/>
      <c r="C245" s="242"/>
      <c r="D245" s="211" t="s">
        <v>490</v>
      </c>
      <c r="E245" s="243" t="s">
        <v>19</v>
      </c>
      <c r="F245" s="244" t="s">
        <v>2946</v>
      </c>
      <c r="G245" s="242"/>
      <c r="H245" s="245">
        <v>2.7000000000000002</v>
      </c>
      <c r="I245" s="246"/>
      <c r="J245" s="242"/>
      <c r="K245" s="242"/>
      <c r="L245" s="247"/>
      <c r="M245" s="248"/>
      <c r="N245" s="249"/>
      <c r="O245" s="249"/>
      <c r="P245" s="249"/>
      <c r="Q245" s="249"/>
      <c r="R245" s="249"/>
      <c r="S245" s="249"/>
      <c r="T245" s="25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1" t="s">
        <v>490</v>
      </c>
      <c r="AU245" s="251" t="s">
        <v>86</v>
      </c>
      <c r="AV245" s="14" t="s">
        <v>86</v>
      </c>
      <c r="AW245" s="14" t="s">
        <v>37</v>
      </c>
      <c r="AX245" s="14" t="s">
        <v>84</v>
      </c>
      <c r="AY245" s="251" t="s">
        <v>152</v>
      </c>
    </row>
    <row r="246" s="2" customFormat="1" ht="21.75" customHeight="1">
      <c r="A246" s="40"/>
      <c r="B246" s="41"/>
      <c r="C246" s="198" t="s">
        <v>259</v>
      </c>
      <c r="D246" s="198" t="s">
        <v>153</v>
      </c>
      <c r="E246" s="199" t="s">
        <v>2968</v>
      </c>
      <c r="F246" s="200" t="s">
        <v>2969</v>
      </c>
      <c r="G246" s="201" t="s">
        <v>411</v>
      </c>
      <c r="H246" s="202">
        <v>2</v>
      </c>
      <c r="I246" s="203"/>
      <c r="J246" s="204">
        <f>ROUND(I246*H246,2)</f>
        <v>0</v>
      </c>
      <c r="K246" s="200" t="s">
        <v>486</v>
      </c>
      <c r="L246" s="46"/>
      <c r="M246" s="205" t="s">
        <v>19</v>
      </c>
      <c r="N246" s="206" t="s">
        <v>47</v>
      </c>
      <c r="O246" s="86"/>
      <c r="P246" s="207">
        <f>O246*H246</f>
        <v>0</v>
      </c>
      <c r="Q246" s="207">
        <v>0.19420000000000001</v>
      </c>
      <c r="R246" s="207">
        <f>Q246*H246</f>
        <v>0.38840000000000002</v>
      </c>
      <c r="S246" s="207">
        <v>0</v>
      </c>
      <c r="T246" s="208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09" t="s">
        <v>151</v>
      </c>
      <c r="AT246" s="209" t="s">
        <v>153</v>
      </c>
      <c r="AU246" s="209" t="s">
        <v>86</v>
      </c>
      <c r="AY246" s="19" t="s">
        <v>152</v>
      </c>
      <c r="BE246" s="210">
        <f>IF(N246="základní",J246,0)</f>
        <v>0</v>
      </c>
      <c r="BF246" s="210">
        <f>IF(N246="snížená",J246,0)</f>
        <v>0</v>
      </c>
      <c r="BG246" s="210">
        <f>IF(N246="zákl. přenesená",J246,0)</f>
        <v>0</v>
      </c>
      <c r="BH246" s="210">
        <f>IF(N246="sníž. přenesená",J246,0)</f>
        <v>0</v>
      </c>
      <c r="BI246" s="210">
        <f>IF(N246="nulová",J246,0)</f>
        <v>0</v>
      </c>
      <c r="BJ246" s="19" t="s">
        <v>84</v>
      </c>
      <c r="BK246" s="210">
        <f>ROUND(I246*H246,2)</f>
        <v>0</v>
      </c>
      <c r="BL246" s="19" t="s">
        <v>151</v>
      </c>
      <c r="BM246" s="209" t="s">
        <v>2970</v>
      </c>
    </row>
    <row r="247" s="2" customFormat="1">
      <c r="A247" s="40"/>
      <c r="B247" s="41"/>
      <c r="C247" s="42"/>
      <c r="D247" s="229" t="s">
        <v>488</v>
      </c>
      <c r="E247" s="42"/>
      <c r="F247" s="230" t="s">
        <v>2971</v>
      </c>
      <c r="G247" s="42"/>
      <c r="H247" s="42"/>
      <c r="I247" s="213"/>
      <c r="J247" s="42"/>
      <c r="K247" s="42"/>
      <c r="L247" s="46"/>
      <c r="M247" s="214"/>
      <c r="N247" s="215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488</v>
      </c>
      <c r="AU247" s="19" t="s">
        <v>86</v>
      </c>
    </row>
    <row r="248" s="2" customFormat="1">
      <c r="A248" s="40"/>
      <c r="B248" s="41"/>
      <c r="C248" s="42"/>
      <c r="D248" s="211" t="s">
        <v>394</v>
      </c>
      <c r="E248" s="42"/>
      <c r="F248" s="212" t="s">
        <v>2972</v>
      </c>
      <c r="G248" s="42"/>
      <c r="H248" s="42"/>
      <c r="I248" s="213"/>
      <c r="J248" s="42"/>
      <c r="K248" s="42"/>
      <c r="L248" s="46"/>
      <c r="M248" s="214"/>
      <c r="N248" s="215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394</v>
      </c>
      <c r="AU248" s="19" t="s">
        <v>86</v>
      </c>
    </row>
    <row r="249" s="13" customFormat="1">
      <c r="A249" s="13"/>
      <c r="B249" s="231"/>
      <c r="C249" s="232"/>
      <c r="D249" s="211" t="s">
        <v>490</v>
      </c>
      <c r="E249" s="233" t="s">
        <v>19</v>
      </c>
      <c r="F249" s="234" t="s">
        <v>541</v>
      </c>
      <c r="G249" s="232"/>
      <c r="H249" s="233" t="s">
        <v>19</v>
      </c>
      <c r="I249" s="235"/>
      <c r="J249" s="232"/>
      <c r="K249" s="232"/>
      <c r="L249" s="236"/>
      <c r="M249" s="237"/>
      <c r="N249" s="238"/>
      <c r="O249" s="238"/>
      <c r="P249" s="238"/>
      <c r="Q249" s="238"/>
      <c r="R249" s="238"/>
      <c r="S249" s="238"/>
      <c r="T249" s="23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0" t="s">
        <v>490</v>
      </c>
      <c r="AU249" s="240" t="s">
        <v>86</v>
      </c>
      <c r="AV249" s="13" t="s">
        <v>84</v>
      </c>
      <c r="AW249" s="13" t="s">
        <v>37</v>
      </c>
      <c r="AX249" s="13" t="s">
        <v>76</v>
      </c>
      <c r="AY249" s="240" t="s">
        <v>152</v>
      </c>
    </row>
    <row r="250" s="14" customFormat="1">
      <c r="A250" s="14"/>
      <c r="B250" s="241"/>
      <c r="C250" s="242"/>
      <c r="D250" s="211" t="s">
        <v>490</v>
      </c>
      <c r="E250" s="243" t="s">
        <v>19</v>
      </c>
      <c r="F250" s="244" t="s">
        <v>2973</v>
      </c>
      <c r="G250" s="242"/>
      <c r="H250" s="245">
        <v>2</v>
      </c>
      <c r="I250" s="246"/>
      <c r="J250" s="242"/>
      <c r="K250" s="242"/>
      <c r="L250" s="247"/>
      <c r="M250" s="248"/>
      <c r="N250" s="249"/>
      <c r="O250" s="249"/>
      <c r="P250" s="249"/>
      <c r="Q250" s="249"/>
      <c r="R250" s="249"/>
      <c r="S250" s="249"/>
      <c r="T250" s="25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1" t="s">
        <v>490</v>
      </c>
      <c r="AU250" s="251" t="s">
        <v>86</v>
      </c>
      <c r="AV250" s="14" t="s">
        <v>86</v>
      </c>
      <c r="AW250" s="14" t="s">
        <v>37</v>
      </c>
      <c r="AX250" s="14" t="s">
        <v>84</v>
      </c>
      <c r="AY250" s="251" t="s">
        <v>152</v>
      </c>
    </row>
    <row r="251" s="11" customFormat="1" ht="22.8" customHeight="1">
      <c r="A251" s="11"/>
      <c r="B251" s="184"/>
      <c r="C251" s="185"/>
      <c r="D251" s="186" t="s">
        <v>75</v>
      </c>
      <c r="E251" s="227" t="s">
        <v>414</v>
      </c>
      <c r="F251" s="227" t="s">
        <v>665</v>
      </c>
      <c r="G251" s="185"/>
      <c r="H251" s="185"/>
      <c r="I251" s="188"/>
      <c r="J251" s="228">
        <f>BK251</f>
        <v>0</v>
      </c>
      <c r="K251" s="185"/>
      <c r="L251" s="190"/>
      <c r="M251" s="191"/>
      <c r="N251" s="192"/>
      <c r="O251" s="192"/>
      <c r="P251" s="193">
        <f>SUM(P252:P310)</f>
        <v>0</v>
      </c>
      <c r="Q251" s="192"/>
      <c r="R251" s="193">
        <f>SUM(R252:R310)</f>
        <v>3.0794677499999996</v>
      </c>
      <c r="S251" s="192"/>
      <c r="T251" s="194">
        <f>SUM(T252:T310)</f>
        <v>0</v>
      </c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R251" s="195" t="s">
        <v>84</v>
      </c>
      <c r="AT251" s="196" t="s">
        <v>75</v>
      </c>
      <c r="AU251" s="196" t="s">
        <v>84</v>
      </c>
      <c r="AY251" s="195" t="s">
        <v>152</v>
      </c>
      <c r="BK251" s="197">
        <f>SUM(BK252:BK310)</f>
        <v>0</v>
      </c>
    </row>
    <row r="252" s="2" customFormat="1" ht="21.75" customHeight="1">
      <c r="A252" s="40"/>
      <c r="B252" s="41"/>
      <c r="C252" s="198" t="s">
        <v>263</v>
      </c>
      <c r="D252" s="198" t="s">
        <v>153</v>
      </c>
      <c r="E252" s="199" t="s">
        <v>679</v>
      </c>
      <c r="F252" s="200" t="s">
        <v>680</v>
      </c>
      <c r="G252" s="201" t="s">
        <v>485</v>
      </c>
      <c r="H252" s="202">
        <v>106.7</v>
      </c>
      <c r="I252" s="203"/>
      <c r="J252" s="204">
        <f>ROUND(I252*H252,2)</f>
        <v>0</v>
      </c>
      <c r="K252" s="200" t="s">
        <v>486</v>
      </c>
      <c r="L252" s="46"/>
      <c r="M252" s="205" t="s">
        <v>19</v>
      </c>
      <c r="N252" s="206" t="s">
        <v>47</v>
      </c>
      <c r="O252" s="86"/>
      <c r="P252" s="207">
        <f>O252*H252</f>
        <v>0</v>
      </c>
      <c r="Q252" s="207">
        <v>0.0073499999999999998</v>
      </c>
      <c r="R252" s="207">
        <f>Q252*H252</f>
        <v>0.78424499999999997</v>
      </c>
      <c r="S252" s="207">
        <v>0</v>
      </c>
      <c r="T252" s="208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09" t="s">
        <v>151</v>
      </c>
      <c r="AT252" s="209" t="s">
        <v>153</v>
      </c>
      <c r="AU252" s="209" t="s">
        <v>86</v>
      </c>
      <c r="AY252" s="19" t="s">
        <v>152</v>
      </c>
      <c r="BE252" s="210">
        <f>IF(N252="základní",J252,0)</f>
        <v>0</v>
      </c>
      <c r="BF252" s="210">
        <f>IF(N252="snížená",J252,0)</f>
        <v>0</v>
      </c>
      <c r="BG252" s="210">
        <f>IF(N252="zákl. přenesená",J252,0)</f>
        <v>0</v>
      </c>
      <c r="BH252" s="210">
        <f>IF(N252="sníž. přenesená",J252,0)</f>
        <v>0</v>
      </c>
      <c r="BI252" s="210">
        <f>IF(N252="nulová",J252,0)</f>
        <v>0</v>
      </c>
      <c r="BJ252" s="19" t="s">
        <v>84</v>
      </c>
      <c r="BK252" s="210">
        <f>ROUND(I252*H252,2)</f>
        <v>0</v>
      </c>
      <c r="BL252" s="19" t="s">
        <v>151</v>
      </c>
      <c r="BM252" s="209" t="s">
        <v>2974</v>
      </c>
    </row>
    <row r="253" s="2" customFormat="1">
      <c r="A253" s="40"/>
      <c r="B253" s="41"/>
      <c r="C253" s="42"/>
      <c r="D253" s="229" t="s">
        <v>488</v>
      </c>
      <c r="E253" s="42"/>
      <c r="F253" s="230" t="s">
        <v>682</v>
      </c>
      <c r="G253" s="42"/>
      <c r="H253" s="42"/>
      <c r="I253" s="213"/>
      <c r="J253" s="42"/>
      <c r="K253" s="42"/>
      <c r="L253" s="46"/>
      <c r="M253" s="214"/>
      <c r="N253" s="215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488</v>
      </c>
      <c r="AU253" s="19" t="s">
        <v>86</v>
      </c>
    </row>
    <row r="254" s="13" customFormat="1">
      <c r="A254" s="13"/>
      <c r="B254" s="231"/>
      <c r="C254" s="232"/>
      <c r="D254" s="211" t="s">
        <v>490</v>
      </c>
      <c r="E254" s="233" t="s">
        <v>19</v>
      </c>
      <c r="F254" s="234" t="s">
        <v>541</v>
      </c>
      <c r="G254" s="232"/>
      <c r="H254" s="233" t="s">
        <v>19</v>
      </c>
      <c r="I254" s="235"/>
      <c r="J254" s="232"/>
      <c r="K254" s="232"/>
      <c r="L254" s="236"/>
      <c r="M254" s="237"/>
      <c r="N254" s="238"/>
      <c r="O254" s="238"/>
      <c r="P254" s="238"/>
      <c r="Q254" s="238"/>
      <c r="R254" s="238"/>
      <c r="S254" s="238"/>
      <c r="T254" s="23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0" t="s">
        <v>490</v>
      </c>
      <c r="AU254" s="240" t="s">
        <v>86</v>
      </c>
      <c r="AV254" s="13" t="s">
        <v>84</v>
      </c>
      <c r="AW254" s="13" t="s">
        <v>37</v>
      </c>
      <c r="AX254" s="13" t="s">
        <v>76</v>
      </c>
      <c r="AY254" s="240" t="s">
        <v>152</v>
      </c>
    </row>
    <row r="255" s="13" customFormat="1">
      <c r="A255" s="13"/>
      <c r="B255" s="231"/>
      <c r="C255" s="232"/>
      <c r="D255" s="211" t="s">
        <v>490</v>
      </c>
      <c r="E255" s="233" t="s">
        <v>19</v>
      </c>
      <c r="F255" s="234" t="s">
        <v>2945</v>
      </c>
      <c r="G255" s="232"/>
      <c r="H255" s="233" t="s">
        <v>19</v>
      </c>
      <c r="I255" s="235"/>
      <c r="J255" s="232"/>
      <c r="K255" s="232"/>
      <c r="L255" s="236"/>
      <c r="M255" s="237"/>
      <c r="N255" s="238"/>
      <c r="O255" s="238"/>
      <c r="P255" s="238"/>
      <c r="Q255" s="238"/>
      <c r="R255" s="238"/>
      <c r="S255" s="238"/>
      <c r="T255" s="23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0" t="s">
        <v>490</v>
      </c>
      <c r="AU255" s="240" t="s">
        <v>86</v>
      </c>
      <c r="AV255" s="13" t="s">
        <v>84</v>
      </c>
      <c r="AW255" s="13" t="s">
        <v>37</v>
      </c>
      <c r="AX255" s="13" t="s">
        <v>76</v>
      </c>
      <c r="AY255" s="240" t="s">
        <v>152</v>
      </c>
    </row>
    <row r="256" s="14" customFormat="1">
      <c r="A256" s="14"/>
      <c r="B256" s="241"/>
      <c r="C256" s="242"/>
      <c r="D256" s="211" t="s">
        <v>490</v>
      </c>
      <c r="E256" s="243" t="s">
        <v>19</v>
      </c>
      <c r="F256" s="244" t="s">
        <v>2946</v>
      </c>
      <c r="G256" s="242"/>
      <c r="H256" s="245">
        <v>2.7000000000000002</v>
      </c>
      <c r="I256" s="246"/>
      <c r="J256" s="242"/>
      <c r="K256" s="242"/>
      <c r="L256" s="247"/>
      <c r="M256" s="248"/>
      <c r="N256" s="249"/>
      <c r="O256" s="249"/>
      <c r="P256" s="249"/>
      <c r="Q256" s="249"/>
      <c r="R256" s="249"/>
      <c r="S256" s="249"/>
      <c r="T256" s="25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1" t="s">
        <v>490</v>
      </c>
      <c r="AU256" s="251" t="s">
        <v>86</v>
      </c>
      <c r="AV256" s="14" t="s">
        <v>86</v>
      </c>
      <c r="AW256" s="14" t="s">
        <v>37</v>
      </c>
      <c r="AX256" s="14" t="s">
        <v>76</v>
      </c>
      <c r="AY256" s="251" t="s">
        <v>152</v>
      </c>
    </row>
    <row r="257" s="16" customFormat="1">
      <c r="A257" s="16"/>
      <c r="B257" s="263"/>
      <c r="C257" s="264"/>
      <c r="D257" s="211" t="s">
        <v>490</v>
      </c>
      <c r="E257" s="265" t="s">
        <v>19</v>
      </c>
      <c r="F257" s="266" t="s">
        <v>518</v>
      </c>
      <c r="G257" s="264"/>
      <c r="H257" s="267">
        <v>2.7000000000000002</v>
      </c>
      <c r="I257" s="268"/>
      <c r="J257" s="264"/>
      <c r="K257" s="264"/>
      <c r="L257" s="269"/>
      <c r="M257" s="270"/>
      <c r="N257" s="271"/>
      <c r="O257" s="271"/>
      <c r="P257" s="271"/>
      <c r="Q257" s="271"/>
      <c r="R257" s="271"/>
      <c r="S257" s="271"/>
      <c r="T257" s="272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3" t="s">
        <v>490</v>
      </c>
      <c r="AU257" s="273" t="s">
        <v>86</v>
      </c>
      <c r="AV257" s="16" t="s">
        <v>163</v>
      </c>
      <c r="AW257" s="16" t="s">
        <v>37</v>
      </c>
      <c r="AX257" s="16" t="s">
        <v>76</v>
      </c>
      <c r="AY257" s="273" t="s">
        <v>152</v>
      </c>
    </row>
    <row r="258" s="13" customFormat="1">
      <c r="A258" s="13"/>
      <c r="B258" s="231"/>
      <c r="C258" s="232"/>
      <c r="D258" s="211" t="s">
        <v>490</v>
      </c>
      <c r="E258" s="233" t="s">
        <v>19</v>
      </c>
      <c r="F258" s="234" t="s">
        <v>683</v>
      </c>
      <c r="G258" s="232"/>
      <c r="H258" s="233" t="s">
        <v>19</v>
      </c>
      <c r="I258" s="235"/>
      <c r="J258" s="232"/>
      <c r="K258" s="232"/>
      <c r="L258" s="236"/>
      <c r="M258" s="237"/>
      <c r="N258" s="238"/>
      <c r="O258" s="238"/>
      <c r="P258" s="238"/>
      <c r="Q258" s="238"/>
      <c r="R258" s="238"/>
      <c r="S258" s="238"/>
      <c r="T258" s="23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0" t="s">
        <v>490</v>
      </c>
      <c r="AU258" s="240" t="s">
        <v>86</v>
      </c>
      <c r="AV258" s="13" t="s">
        <v>84</v>
      </c>
      <c r="AW258" s="13" t="s">
        <v>37</v>
      </c>
      <c r="AX258" s="13" t="s">
        <v>76</v>
      </c>
      <c r="AY258" s="240" t="s">
        <v>152</v>
      </c>
    </row>
    <row r="259" s="14" customFormat="1">
      <c r="A259" s="14"/>
      <c r="B259" s="241"/>
      <c r="C259" s="242"/>
      <c r="D259" s="211" t="s">
        <v>490</v>
      </c>
      <c r="E259" s="243" t="s">
        <v>19</v>
      </c>
      <c r="F259" s="244" t="s">
        <v>2975</v>
      </c>
      <c r="G259" s="242"/>
      <c r="H259" s="245">
        <v>21</v>
      </c>
      <c r="I259" s="246"/>
      <c r="J259" s="242"/>
      <c r="K259" s="242"/>
      <c r="L259" s="247"/>
      <c r="M259" s="248"/>
      <c r="N259" s="249"/>
      <c r="O259" s="249"/>
      <c r="P259" s="249"/>
      <c r="Q259" s="249"/>
      <c r="R259" s="249"/>
      <c r="S259" s="249"/>
      <c r="T259" s="25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1" t="s">
        <v>490</v>
      </c>
      <c r="AU259" s="251" t="s">
        <v>86</v>
      </c>
      <c r="AV259" s="14" t="s">
        <v>86</v>
      </c>
      <c r="AW259" s="14" t="s">
        <v>37</v>
      </c>
      <c r="AX259" s="14" t="s">
        <v>76</v>
      </c>
      <c r="AY259" s="251" t="s">
        <v>152</v>
      </c>
    </row>
    <row r="260" s="14" customFormat="1">
      <c r="A260" s="14"/>
      <c r="B260" s="241"/>
      <c r="C260" s="242"/>
      <c r="D260" s="211" t="s">
        <v>490</v>
      </c>
      <c r="E260" s="243" t="s">
        <v>19</v>
      </c>
      <c r="F260" s="244" t="s">
        <v>2976</v>
      </c>
      <c r="G260" s="242"/>
      <c r="H260" s="245">
        <v>43</v>
      </c>
      <c r="I260" s="246"/>
      <c r="J260" s="242"/>
      <c r="K260" s="242"/>
      <c r="L260" s="247"/>
      <c r="M260" s="248"/>
      <c r="N260" s="249"/>
      <c r="O260" s="249"/>
      <c r="P260" s="249"/>
      <c r="Q260" s="249"/>
      <c r="R260" s="249"/>
      <c r="S260" s="249"/>
      <c r="T260" s="25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1" t="s">
        <v>490</v>
      </c>
      <c r="AU260" s="251" t="s">
        <v>86</v>
      </c>
      <c r="AV260" s="14" t="s">
        <v>86</v>
      </c>
      <c r="AW260" s="14" t="s">
        <v>37</v>
      </c>
      <c r="AX260" s="14" t="s">
        <v>76</v>
      </c>
      <c r="AY260" s="251" t="s">
        <v>152</v>
      </c>
    </row>
    <row r="261" s="14" customFormat="1">
      <c r="A261" s="14"/>
      <c r="B261" s="241"/>
      <c r="C261" s="242"/>
      <c r="D261" s="211" t="s">
        <v>490</v>
      </c>
      <c r="E261" s="243" t="s">
        <v>19</v>
      </c>
      <c r="F261" s="244" t="s">
        <v>2977</v>
      </c>
      <c r="G261" s="242"/>
      <c r="H261" s="245">
        <v>40</v>
      </c>
      <c r="I261" s="246"/>
      <c r="J261" s="242"/>
      <c r="K261" s="242"/>
      <c r="L261" s="247"/>
      <c r="M261" s="248"/>
      <c r="N261" s="249"/>
      <c r="O261" s="249"/>
      <c r="P261" s="249"/>
      <c r="Q261" s="249"/>
      <c r="R261" s="249"/>
      <c r="S261" s="249"/>
      <c r="T261" s="25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1" t="s">
        <v>490</v>
      </c>
      <c r="AU261" s="251" t="s">
        <v>86</v>
      </c>
      <c r="AV261" s="14" t="s">
        <v>86</v>
      </c>
      <c r="AW261" s="14" t="s">
        <v>37</v>
      </c>
      <c r="AX261" s="14" t="s">
        <v>76</v>
      </c>
      <c r="AY261" s="251" t="s">
        <v>152</v>
      </c>
    </row>
    <row r="262" s="16" customFormat="1">
      <c r="A262" s="16"/>
      <c r="B262" s="263"/>
      <c r="C262" s="264"/>
      <c r="D262" s="211" t="s">
        <v>490</v>
      </c>
      <c r="E262" s="265" t="s">
        <v>19</v>
      </c>
      <c r="F262" s="266" t="s">
        <v>518</v>
      </c>
      <c r="G262" s="264"/>
      <c r="H262" s="267">
        <v>104</v>
      </c>
      <c r="I262" s="268"/>
      <c r="J262" s="264"/>
      <c r="K262" s="264"/>
      <c r="L262" s="269"/>
      <c r="M262" s="270"/>
      <c r="N262" s="271"/>
      <c r="O262" s="271"/>
      <c r="P262" s="271"/>
      <c r="Q262" s="271"/>
      <c r="R262" s="271"/>
      <c r="S262" s="271"/>
      <c r="T262" s="272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T262" s="273" t="s">
        <v>490</v>
      </c>
      <c r="AU262" s="273" t="s">
        <v>86</v>
      </c>
      <c r="AV262" s="16" t="s">
        <v>163</v>
      </c>
      <c r="AW262" s="16" t="s">
        <v>37</v>
      </c>
      <c r="AX262" s="16" t="s">
        <v>76</v>
      </c>
      <c r="AY262" s="273" t="s">
        <v>152</v>
      </c>
    </row>
    <row r="263" s="15" customFormat="1">
      <c r="A263" s="15"/>
      <c r="B263" s="252"/>
      <c r="C263" s="253"/>
      <c r="D263" s="211" t="s">
        <v>490</v>
      </c>
      <c r="E263" s="254" t="s">
        <v>19</v>
      </c>
      <c r="F263" s="255" t="s">
        <v>502</v>
      </c>
      <c r="G263" s="253"/>
      <c r="H263" s="256">
        <v>106.7</v>
      </c>
      <c r="I263" s="257"/>
      <c r="J263" s="253"/>
      <c r="K263" s="253"/>
      <c r="L263" s="258"/>
      <c r="M263" s="259"/>
      <c r="N263" s="260"/>
      <c r="O263" s="260"/>
      <c r="P263" s="260"/>
      <c r="Q263" s="260"/>
      <c r="R263" s="260"/>
      <c r="S263" s="260"/>
      <c r="T263" s="261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62" t="s">
        <v>490</v>
      </c>
      <c r="AU263" s="262" t="s">
        <v>86</v>
      </c>
      <c r="AV263" s="15" t="s">
        <v>151</v>
      </c>
      <c r="AW263" s="15" t="s">
        <v>37</v>
      </c>
      <c r="AX263" s="15" t="s">
        <v>84</v>
      </c>
      <c r="AY263" s="262" t="s">
        <v>152</v>
      </c>
    </row>
    <row r="264" s="2" customFormat="1" ht="16.5" customHeight="1">
      <c r="A264" s="40"/>
      <c r="B264" s="41"/>
      <c r="C264" s="198" t="s">
        <v>267</v>
      </c>
      <c r="D264" s="198" t="s">
        <v>153</v>
      </c>
      <c r="E264" s="199" t="s">
        <v>685</v>
      </c>
      <c r="F264" s="200" t="s">
        <v>686</v>
      </c>
      <c r="G264" s="201" t="s">
        <v>485</v>
      </c>
      <c r="H264" s="202">
        <v>2.7000000000000002</v>
      </c>
      <c r="I264" s="203"/>
      <c r="J264" s="204">
        <f>ROUND(I264*H264,2)</f>
        <v>0</v>
      </c>
      <c r="K264" s="200" t="s">
        <v>486</v>
      </c>
      <c r="L264" s="46"/>
      <c r="M264" s="205" t="s">
        <v>19</v>
      </c>
      <c r="N264" s="206" t="s">
        <v>47</v>
      </c>
      <c r="O264" s="86"/>
      <c r="P264" s="207">
        <f>O264*H264</f>
        <v>0</v>
      </c>
      <c r="Q264" s="207">
        <v>0.00025999999999999998</v>
      </c>
      <c r="R264" s="207">
        <f>Q264*H264</f>
        <v>0.00070199999999999993</v>
      </c>
      <c r="S264" s="207">
        <v>0</v>
      </c>
      <c r="T264" s="208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09" t="s">
        <v>151</v>
      </c>
      <c r="AT264" s="209" t="s">
        <v>153</v>
      </c>
      <c r="AU264" s="209" t="s">
        <v>86</v>
      </c>
      <c r="AY264" s="19" t="s">
        <v>152</v>
      </c>
      <c r="BE264" s="210">
        <f>IF(N264="základní",J264,0)</f>
        <v>0</v>
      </c>
      <c r="BF264" s="210">
        <f>IF(N264="snížená",J264,0)</f>
        <v>0</v>
      </c>
      <c r="BG264" s="210">
        <f>IF(N264="zákl. přenesená",J264,0)</f>
        <v>0</v>
      </c>
      <c r="BH264" s="210">
        <f>IF(N264="sníž. přenesená",J264,0)</f>
        <v>0</v>
      </c>
      <c r="BI264" s="210">
        <f>IF(N264="nulová",J264,0)</f>
        <v>0</v>
      </c>
      <c r="BJ264" s="19" t="s">
        <v>84</v>
      </c>
      <c r="BK264" s="210">
        <f>ROUND(I264*H264,2)</f>
        <v>0</v>
      </c>
      <c r="BL264" s="19" t="s">
        <v>151</v>
      </c>
      <c r="BM264" s="209" t="s">
        <v>2978</v>
      </c>
    </row>
    <row r="265" s="2" customFormat="1">
      <c r="A265" s="40"/>
      <c r="B265" s="41"/>
      <c r="C265" s="42"/>
      <c r="D265" s="229" t="s">
        <v>488</v>
      </c>
      <c r="E265" s="42"/>
      <c r="F265" s="230" t="s">
        <v>688</v>
      </c>
      <c r="G265" s="42"/>
      <c r="H265" s="42"/>
      <c r="I265" s="213"/>
      <c r="J265" s="42"/>
      <c r="K265" s="42"/>
      <c r="L265" s="46"/>
      <c r="M265" s="214"/>
      <c r="N265" s="215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488</v>
      </c>
      <c r="AU265" s="19" t="s">
        <v>86</v>
      </c>
    </row>
    <row r="266" s="13" customFormat="1">
      <c r="A266" s="13"/>
      <c r="B266" s="231"/>
      <c r="C266" s="232"/>
      <c r="D266" s="211" t="s">
        <v>490</v>
      </c>
      <c r="E266" s="233" t="s">
        <v>19</v>
      </c>
      <c r="F266" s="234" t="s">
        <v>541</v>
      </c>
      <c r="G266" s="232"/>
      <c r="H266" s="233" t="s">
        <v>19</v>
      </c>
      <c r="I266" s="235"/>
      <c r="J266" s="232"/>
      <c r="K266" s="232"/>
      <c r="L266" s="236"/>
      <c r="M266" s="237"/>
      <c r="N266" s="238"/>
      <c r="O266" s="238"/>
      <c r="P266" s="238"/>
      <c r="Q266" s="238"/>
      <c r="R266" s="238"/>
      <c r="S266" s="238"/>
      <c r="T266" s="23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0" t="s">
        <v>490</v>
      </c>
      <c r="AU266" s="240" t="s">
        <v>86</v>
      </c>
      <c r="AV266" s="13" t="s">
        <v>84</v>
      </c>
      <c r="AW266" s="13" t="s">
        <v>37</v>
      </c>
      <c r="AX266" s="13" t="s">
        <v>76</v>
      </c>
      <c r="AY266" s="240" t="s">
        <v>152</v>
      </c>
    </row>
    <row r="267" s="13" customFormat="1">
      <c r="A267" s="13"/>
      <c r="B267" s="231"/>
      <c r="C267" s="232"/>
      <c r="D267" s="211" t="s">
        <v>490</v>
      </c>
      <c r="E267" s="233" t="s">
        <v>19</v>
      </c>
      <c r="F267" s="234" t="s">
        <v>2945</v>
      </c>
      <c r="G267" s="232"/>
      <c r="H267" s="233" t="s">
        <v>19</v>
      </c>
      <c r="I267" s="235"/>
      <c r="J267" s="232"/>
      <c r="K267" s="232"/>
      <c r="L267" s="236"/>
      <c r="M267" s="237"/>
      <c r="N267" s="238"/>
      <c r="O267" s="238"/>
      <c r="P267" s="238"/>
      <c r="Q267" s="238"/>
      <c r="R267" s="238"/>
      <c r="S267" s="238"/>
      <c r="T267" s="23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0" t="s">
        <v>490</v>
      </c>
      <c r="AU267" s="240" t="s">
        <v>86</v>
      </c>
      <c r="AV267" s="13" t="s">
        <v>84</v>
      </c>
      <c r="AW267" s="13" t="s">
        <v>37</v>
      </c>
      <c r="AX267" s="13" t="s">
        <v>76</v>
      </c>
      <c r="AY267" s="240" t="s">
        <v>152</v>
      </c>
    </row>
    <row r="268" s="14" customFormat="1">
      <c r="A268" s="14"/>
      <c r="B268" s="241"/>
      <c r="C268" s="242"/>
      <c r="D268" s="211" t="s">
        <v>490</v>
      </c>
      <c r="E268" s="243" t="s">
        <v>19</v>
      </c>
      <c r="F268" s="244" t="s">
        <v>2946</v>
      </c>
      <c r="G268" s="242"/>
      <c r="H268" s="245">
        <v>2.7000000000000002</v>
      </c>
      <c r="I268" s="246"/>
      <c r="J268" s="242"/>
      <c r="K268" s="242"/>
      <c r="L268" s="247"/>
      <c r="M268" s="248"/>
      <c r="N268" s="249"/>
      <c r="O268" s="249"/>
      <c r="P268" s="249"/>
      <c r="Q268" s="249"/>
      <c r="R268" s="249"/>
      <c r="S268" s="249"/>
      <c r="T268" s="25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1" t="s">
        <v>490</v>
      </c>
      <c r="AU268" s="251" t="s">
        <v>86</v>
      </c>
      <c r="AV268" s="14" t="s">
        <v>86</v>
      </c>
      <c r="AW268" s="14" t="s">
        <v>37</v>
      </c>
      <c r="AX268" s="14" t="s">
        <v>84</v>
      </c>
      <c r="AY268" s="251" t="s">
        <v>152</v>
      </c>
    </row>
    <row r="269" s="2" customFormat="1" ht="24.15" customHeight="1">
      <c r="A269" s="40"/>
      <c r="B269" s="41"/>
      <c r="C269" s="198" t="s">
        <v>271</v>
      </c>
      <c r="D269" s="198" t="s">
        <v>153</v>
      </c>
      <c r="E269" s="199" t="s">
        <v>2979</v>
      </c>
      <c r="F269" s="200" t="s">
        <v>2980</v>
      </c>
      <c r="G269" s="201" t="s">
        <v>485</v>
      </c>
      <c r="H269" s="202">
        <v>106.7</v>
      </c>
      <c r="I269" s="203"/>
      <c r="J269" s="204">
        <f>ROUND(I269*H269,2)</f>
        <v>0</v>
      </c>
      <c r="K269" s="200" t="s">
        <v>486</v>
      </c>
      <c r="L269" s="46"/>
      <c r="M269" s="205" t="s">
        <v>19</v>
      </c>
      <c r="N269" s="206" t="s">
        <v>47</v>
      </c>
      <c r="O269" s="86"/>
      <c r="P269" s="207">
        <f>O269*H269</f>
        <v>0</v>
      </c>
      <c r="Q269" s="207">
        <v>0.0043800000000000002</v>
      </c>
      <c r="R269" s="207">
        <f>Q269*H269</f>
        <v>0.46734600000000004</v>
      </c>
      <c r="S269" s="207">
        <v>0</v>
      </c>
      <c r="T269" s="208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09" t="s">
        <v>151</v>
      </c>
      <c r="AT269" s="209" t="s">
        <v>153</v>
      </c>
      <c r="AU269" s="209" t="s">
        <v>86</v>
      </c>
      <c r="AY269" s="19" t="s">
        <v>152</v>
      </c>
      <c r="BE269" s="210">
        <f>IF(N269="základní",J269,0)</f>
        <v>0</v>
      </c>
      <c r="BF269" s="210">
        <f>IF(N269="snížená",J269,0)</f>
        <v>0</v>
      </c>
      <c r="BG269" s="210">
        <f>IF(N269="zákl. přenesená",J269,0)</f>
        <v>0</v>
      </c>
      <c r="BH269" s="210">
        <f>IF(N269="sníž. přenesená",J269,0)</f>
        <v>0</v>
      </c>
      <c r="BI269" s="210">
        <f>IF(N269="nulová",J269,0)</f>
        <v>0</v>
      </c>
      <c r="BJ269" s="19" t="s">
        <v>84</v>
      </c>
      <c r="BK269" s="210">
        <f>ROUND(I269*H269,2)</f>
        <v>0</v>
      </c>
      <c r="BL269" s="19" t="s">
        <v>151</v>
      </c>
      <c r="BM269" s="209" t="s">
        <v>2981</v>
      </c>
    </row>
    <row r="270" s="2" customFormat="1">
      <c r="A270" s="40"/>
      <c r="B270" s="41"/>
      <c r="C270" s="42"/>
      <c r="D270" s="229" t="s">
        <v>488</v>
      </c>
      <c r="E270" s="42"/>
      <c r="F270" s="230" t="s">
        <v>2982</v>
      </c>
      <c r="G270" s="42"/>
      <c r="H270" s="42"/>
      <c r="I270" s="213"/>
      <c r="J270" s="42"/>
      <c r="K270" s="42"/>
      <c r="L270" s="46"/>
      <c r="M270" s="214"/>
      <c r="N270" s="215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488</v>
      </c>
      <c r="AU270" s="19" t="s">
        <v>86</v>
      </c>
    </row>
    <row r="271" s="13" customFormat="1">
      <c r="A271" s="13"/>
      <c r="B271" s="231"/>
      <c r="C271" s="232"/>
      <c r="D271" s="211" t="s">
        <v>490</v>
      </c>
      <c r="E271" s="233" t="s">
        <v>19</v>
      </c>
      <c r="F271" s="234" t="s">
        <v>541</v>
      </c>
      <c r="G271" s="232"/>
      <c r="H271" s="233" t="s">
        <v>19</v>
      </c>
      <c r="I271" s="235"/>
      <c r="J271" s="232"/>
      <c r="K271" s="232"/>
      <c r="L271" s="236"/>
      <c r="M271" s="237"/>
      <c r="N271" s="238"/>
      <c r="O271" s="238"/>
      <c r="P271" s="238"/>
      <c r="Q271" s="238"/>
      <c r="R271" s="238"/>
      <c r="S271" s="238"/>
      <c r="T271" s="23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0" t="s">
        <v>490</v>
      </c>
      <c r="AU271" s="240" t="s">
        <v>86</v>
      </c>
      <c r="AV271" s="13" t="s">
        <v>84</v>
      </c>
      <c r="AW271" s="13" t="s">
        <v>37</v>
      </c>
      <c r="AX271" s="13" t="s">
        <v>76</v>
      </c>
      <c r="AY271" s="240" t="s">
        <v>152</v>
      </c>
    </row>
    <row r="272" s="13" customFormat="1">
      <c r="A272" s="13"/>
      <c r="B272" s="231"/>
      <c r="C272" s="232"/>
      <c r="D272" s="211" t="s">
        <v>490</v>
      </c>
      <c r="E272" s="233" t="s">
        <v>19</v>
      </c>
      <c r="F272" s="234" t="s">
        <v>2945</v>
      </c>
      <c r="G272" s="232"/>
      <c r="H272" s="233" t="s">
        <v>19</v>
      </c>
      <c r="I272" s="235"/>
      <c r="J272" s="232"/>
      <c r="K272" s="232"/>
      <c r="L272" s="236"/>
      <c r="M272" s="237"/>
      <c r="N272" s="238"/>
      <c r="O272" s="238"/>
      <c r="P272" s="238"/>
      <c r="Q272" s="238"/>
      <c r="R272" s="238"/>
      <c r="S272" s="238"/>
      <c r="T272" s="23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0" t="s">
        <v>490</v>
      </c>
      <c r="AU272" s="240" t="s">
        <v>86</v>
      </c>
      <c r="AV272" s="13" t="s">
        <v>84</v>
      </c>
      <c r="AW272" s="13" t="s">
        <v>37</v>
      </c>
      <c r="AX272" s="13" t="s">
        <v>76</v>
      </c>
      <c r="AY272" s="240" t="s">
        <v>152</v>
      </c>
    </row>
    <row r="273" s="14" customFormat="1">
      <c r="A273" s="14"/>
      <c r="B273" s="241"/>
      <c r="C273" s="242"/>
      <c r="D273" s="211" t="s">
        <v>490</v>
      </c>
      <c r="E273" s="243" t="s">
        <v>19</v>
      </c>
      <c r="F273" s="244" t="s">
        <v>2946</v>
      </c>
      <c r="G273" s="242"/>
      <c r="H273" s="245">
        <v>2.7000000000000002</v>
      </c>
      <c r="I273" s="246"/>
      <c r="J273" s="242"/>
      <c r="K273" s="242"/>
      <c r="L273" s="247"/>
      <c r="M273" s="248"/>
      <c r="N273" s="249"/>
      <c r="O273" s="249"/>
      <c r="P273" s="249"/>
      <c r="Q273" s="249"/>
      <c r="R273" s="249"/>
      <c r="S273" s="249"/>
      <c r="T273" s="25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1" t="s">
        <v>490</v>
      </c>
      <c r="AU273" s="251" t="s">
        <v>86</v>
      </c>
      <c r="AV273" s="14" t="s">
        <v>86</v>
      </c>
      <c r="AW273" s="14" t="s">
        <v>37</v>
      </c>
      <c r="AX273" s="14" t="s">
        <v>76</v>
      </c>
      <c r="AY273" s="251" t="s">
        <v>152</v>
      </c>
    </row>
    <row r="274" s="16" customFormat="1">
      <c r="A274" s="16"/>
      <c r="B274" s="263"/>
      <c r="C274" s="264"/>
      <c r="D274" s="211" t="s">
        <v>490</v>
      </c>
      <c r="E274" s="265" t="s">
        <v>19</v>
      </c>
      <c r="F274" s="266" t="s">
        <v>518</v>
      </c>
      <c r="G274" s="264"/>
      <c r="H274" s="267">
        <v>2.7000000000000002</v>
      </c>
      <c r="I274" s="268"/>
      <c r="J274" s="264"/>
      <c r="K274" s="264"/>
      <c r="L274" s="269"/>
      <c r="M274" s="270"/>
      <c r="N274" s="271"/>
      <c r="O274" s="271"/>
      <c r="P274" s="271"/>
      <c r="Q274" s="271"/>
      <c r="R274" s="271"/>
      <c r="S274" s="271"/>
      <c r="T274" s="272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T274" s="273" t="s">
        <v>490</v>
      </c>
      <c r="AU274" s="273" t="s">
        <v>86</v>
      </c>
      <c r="AV274" s="16" t="s">
        <v>163</v>
      </c>
      <c r="AW274" s="16" t="s">
        <v>37</v>
      </c>
      <c r="AX274" s="16" t="s">
        <v>76</v>
      </c>
      <c r="AY274" s="273" t="s">
        <v>152</v>
      </c>
    </row>
    <row r="275" s="13" customFormat="1">
      <c r="A275" s="13"/>
      <c r="B275" s="231"/>
      <c r="C275" s="232"/>
      <c r="D275" s="211" t="s">
        <v>490</v>
      </c>
      <c r="E275" s="233" t="s">
        <v>19</v>
      </c>
      <c r="F275" s="234" t="s">
        <v>683</v>
      </c>
      <c r="G275" s="232"/>
      <c r="H275" s="233" t="s">
        <v>19</v>
      </c>
      <c r="I275" s="235"/>
      <c r="J275" s="232"/>
      <c r="K275" s="232"/>
      <c r="L275" s="236"/>
      <c r="M275" s="237"/>
      <c r="N275" s="238"/>
      <c r="O275" s="238"/>
      <c r="P275" s="238"/>
      <c r="Q275" s="238"/>
      <c r="R275" s="238"/>
      <c r="S275" s="238"/>
      <c r="T275" s="23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0" t="s">
        <v>490</v>
      </c>
      <c r="AU275" s="240" t="s">
        <v>86</v>
      </c>
      <c r="AV275" s="13" t="s">
        <v>84</v>
      </c>
      <c r="AW275" s="13" t="s">
        <v>37</v>
      </c>
      <c r="AX275" s="13" t="s">
        <v>76</v>
      </c>
      <c r="AY275" s="240" t="s">
        <v>152</v>
      </c>
    </row>
    <row r="276" s="14" customFormat="1">
      <c r="A276" s="14"/>
      <c r="B276" s="241"/>
      <c r="C276" s="242"/>
      <c r="D276" s="211" t="s">
        <v>490</v>
      </c>
      <c r="E276" s="243" t="s">
        <v>19</v>
      </c>
      <c r="F276" s="244" t="s">
        <v>2975</v>
      </c>
      <c r="G276" s="242"/>
      <c r="H276" s="245">
        <v>21</v>
      </c>
      <c r="I276" s="246"/>
      <c r="J276" s="242"/>
      <c r="K276" s="242"/>
      <c r="L276" s="247"/>
      <c r="M276" s="248"/>
      <c r="N276" s="249"/>
      <c r="O276" s="249"/>
      <c r="P276" s="249"/>
      <c r="Q276" s="249"/>
      <c r="R276" s="249"/>
      <c r="S276" s="249"/>
      <c r="T276" s="25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1" t="s">
        <v>490</v>
      </c>
      <c r="AU276" s="251" t="s">
        <v>86</v>
      </c>
      <c r="AV276" s="14" t="s">
        <v>86</v>
      </c>
      <c r="AW276" s="14" t="s">
        <v>37</v>
      </c>
      <c r="AX276" s="14" t="s">
        <v>76</v>
      </c>
      <c r="AY276" s="251" t="s">
        <v>152</v>
      </c>
    </row>
    <row r="277" s="14" customFormat="1">
      <c r="A277" s="14"/>
      <c r="B277" s="241"/>
      <c r="C277" s="242"/>
      <c r="D277" s="211" t="s">
        <v>490</v>
      </c>
      <c r="E277" s="243" t="s">
        <v>19</v>
      </c>
      <c r="F277" s="244" t="s">
        <v>2976</v>
      </c>
      <c r="G277" s="242"/>
      <c r="H277" s="245">
        <v>43</v>
      </c>
      <c r="I277" s="246"/>
      <c r="J277" s="242"/>
      <c r="K277" s="242"/>
      <c r="L277" s="247"/>
      <c r="M277" s="248"/>
      <c r="N277" s="249"/>
      <c r="O277" s="249"/>
      <c r="P277" s="249"/>
      <c r="Q277" s="249"/>
      <c r="R277" s="249"/>
      <c r="S277" s="249"/>
      <c r="T277" s="25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1" t="s">
        <v>490</v>
      </c>
      <c r="AU277" s="251" t="s">
        <v>86</v>
      </c>
      <c r="AV277" s="14" t="s">
        <v>86</v>
      </c>
      <c r="AW277" s="14" t="s">
        <v>37</v>
      </c>
      <c r="AX277" s="14" t="s">
        <v>76</v>
      </c>
      <c r="AY277" s="251" t="s">
        <v>152</v>
      </c>
    </row>
    <row r="278" s="14" customFormat="1">
      <c r="A278" s="14"/>
      <c r="B278" s="241"/>
      <c r="C278" s="242"/>
      <c r="D278" s="211" t="s">
        <v>490</v>
      </c>
      <c r="E278" s="243" t="s">
        <v>19</v>
      </c>
      <c r="F278" s="244" t="s">
        <v>2977</v>
      </c>
      <c r="G278" s="242"/>
      <c r="H278" s="245">
        <v>40</v>
      </c>
      <c r="I278" s="246"/>
      <c r="J278" s="242"/>
      <c r="K278" s="242"/>
      <c r="L278" s="247"/>
      <c r="M278" s="248"/>
      <c r="N278" s="249"/>
      <c r="O278" s="249"/>
      <c r="P278" s="249"/>
      <c r="Q278" s="249"/>
      <c r="R278" s="249"/>
      <c r="S278" s="249"/>
      <c r="T278" s="25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1" t="s">
        <v>490</v>
      </c>
      <c r="AU278" s="251" t="s">
        <v>86</v>
      </c>
      <c r="AV278" s="14" t="s">
        <v>86</v>
      </c>
      <c r="AW278" s="14" t="s">
        <v>37</v>
      </c>
      <c r="AX278" s="14" t="s">
        <v>76</v>
      </c>
      <c r="AY278" s="251" t="s">
        <v>152</v>
      </c>
    </row>
    <row r="279" s="16" customFormat="1">
      <c r="A279" s="16"/>
      <c r="B279" s="263"/>
      <c r="C279" s="264"/>
      <c r="D279" s="211" t="s">
        <v>490</v>
      </c>
      <c r="E279" s="265" t="s">
        <v>19</v>
      </c>
      <c r="F279" s="266" t="s">
        <v>518</v>
      </c>
      <c r="G279" s="264"/>
      <c r="H279" s="267">
        <v>104</v>
      </c>
      <c r="I279" s="268"/>
      <c r="J279" s="264"/>
      <c r="K279" s="264"/>
      <c r="L279" s="269"/>
      <c r="M279" s="270"/>
      <c r="N279" s="271"/>
      <c r="O279" s="271"/>
      <c r="P279" s="271"/>
      <c r="Q279" s="271"/>
      <c r="R279" s="271"/>
      <c r="S279" s="271"/>
      <c r="T279" s="272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T279" s="273" t="s">
        <v>490</v>
      </c>
      <c r="AU279" s="273" t="s">
        <v>86</v>
      </c>
      <c r="AV279" s="16" t="s">
        <v>163</v>
      </c>
      <c r="AW279" s="16" t="s">
        <v>37</v>
      </c>
      <c r="AX279" s="16" t="s">
        <v>76</v>
      </c>
      <c r="AY279" s="273" t="s">
        <v>152</v>
      </c>
    </row>
    <row r="280" s="15" customFormat="1">
      <c r="A280" s="15"/>
      <c r="B280" s="252"/>
      <c r="C280" s="253"/>
      <c r="D280" s="211" t="s">
        <v>490</v>
      </c>
      <c r="E280" s="254" t="s">
        <v>19</v>
      </c>
      <c r="F280" s="255" t="s">
        <v>502</v>
      </c>
      <c r="G280" s="253"/>
      <c r="H280" s="256">
        <v>106.7</v>
      </c>
      <c r="I280" s="257"/>
      <c r="J280" s="253"/>
      <c r="K280" s="253"/>
      <c r="L280" s="258"/>
      <c r="M280" s="259"/>
      <c r="N280" s="260"/>
      <c r="O280" s="260"/>
      <c r="P280" s="260"/>
      <c r="Q280" s="260"/>
      <c r="R280" s="260"/>
      <c r="S280" s="260"/>
      <c r="T280" s="261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2" t="s">
        <v>490</v>
      </c>
      <c r="AU280" s="262" t="s">
        <v>86</v>
      </c>
      <c r="AV280" s="15" t="s">
        <v>151</v>
      </c>
      <c r="AW280" s="15" t="s">
        <v>37</v>
      </c>
      <c r="AX280" s="15" t="s">
        <v>84</v>
      </c>
      <c r="AY280" s="262" t="s">
        <v>152</v>
      </c>
    </row>
    <row r="281" s="2" customFormat="1" ht="37.8" customHeight="1">
      <c r="A281" s="40"/>
      <c r="B281" s="41"/>
      <c r="C281" s="198" t="s">
        <v>275</v>
      </c>
      <c r="D281" s="198" t="s">
        <v>153</v>
      </c>
      <c r="E281" s="199" t="s">
        <v>710</v>
      </c>
      <c r="F281" s="200" t="s">
        <v>711</v>
      </c>
      <c r="G281" s="201" t="s">
        <v>485</v>
      </c>
      <c r="H281" s="202">
        <v>2.7000000000000002</v>
      </c>
      <c r="I281" s="203"/>
      <c r="J281" s="204">
        <f>ROUND(I281*H281,2)</f>
        <v>0</v>
      </c>
      <c r="K281" s="200" t="s">
        <v>486</v>
      </c>
      <c r="L281" s="46"/>
      <c r="M281" s="205" t="s">
        <v>19</v>
      </c>
      <c r="N281" s="206" t="s">
        <v>47</v>
      </c>
      <c r="O281" s="86"/>
      <c r="P281" s="207">
        <f>O281*H281</f>
        <v>0</v>
      </c>
      <c r="Q281" s="207">
        <v>0.0083499999999999998</v>
      </c>
      <c r="R281" s="207">
        <f>Q281*H281</f>
        <v>0.022545000000000003</v>
      </c>
      <c r="S281" s="207">
        <v>0</v>
      </c>
      <c r="T281" s="208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09" t="s">
        <v>151</v>
      </c>
      <c r="AT281" s="209" t="s">
        <v>153</v>
      </c>
      <c r="AU281" s="209" t="s">
        <v>86</v>
      </c>
      <c r="AY281" s="19" t="s">
        <v>152</v>
      </c>
      <c r="BE281" s="210">
        <f>IF(N281="základní",J281,0)</f>
        <v>0</v>
      </c>
      <c r="BF281" s="210">
        <f>IF(N281="snížená",J281,0)</f>
        <v>0</v>
      </c>
      <c r="BG281" s="210">
        <f>IF(N281="zákl. přenesená",J281,0)</f>
        <v>0</v>
      </c>
      <c r="BH281" s="210">
        <f>IF(N281="sníž. přenesená",J281,0)</f>
        <v>0</v>
      </c>
      <c r="BI281" s="210">
        <f>IF(N281="nulová",J281,0)</f>
        <v>0</v>
      </c>
      <c r="BJ281" s="19" t="s">
        <v>84</v>
      </c>
      <c r="BK281" s="210">
        <f>ROUND(I281*H281,2)</f>
        <v>0</v>
      </c>
      <c r="BL281" s="19" t="s">
        <v>151</v>
      </c>
      <c r="BM281" s="209" t="s">
        <v>2983</v>
      </c>
    </row>
    <row r="282" s="2" customFormat="1">
      <c r="A282" s="40"/>
      <c r="B282" s="41"/>
      <c r="C282" s="42"/>
      <c r="D282" s="229" t="s">
        <v>488</v>
      </c>
      <c r="E282" s="42"/>
      <c r="F282" s="230" t="s">
        <v>713</v>
      </c>
      <c r="G282" s="42"/>
      <c r="H282" s="42"/>
      <c r="I282" s="213"/>
      <c r="J282" s="42"/>
      <c r="K282" s="42"/>
      <c r="L282" s="46"/>
      <c r="M282" s="214"/>
      <c r="N282" s="215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488</v>
      </c>
      <c r="AU282" s="19" t="s">
        <v>86</v>
      </c>
    </row>
    <row r="283" s="2" customFormat="1">
      <c r="A283" s="40"/>
      <c r="B283" s="41"/>
      <c r="C283" s="42"/>
      <c r="D283" s="211" t="s">
        <v>394</v>
      </c>
      <c r="E283" s="42"/>
      <c r="F283" s="212" t="s">
        <v>2984</v>
      </c>
      <c r="G283" s="42"/>
      <c r="H283" s="42"/>
      <c r="I283" s="213"/>
      <c r="J283" s="42"/>
      <c r="K283" s="42"/>
      <c r="L283" s="46"/>
      <c r="M283" s="214"/>
      <c r="N283" s="215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394</v>
      </c>
      <c r="AU283" s="19" t="s">
        <v>86</v>
      </c>
    </row>
    <row r="284" s="13" customFormat="1">
      <c r="A284" s="13"/>
      <c r="B284" s="231"/>
      <c r="C284" s="232"/>
      <c r="D284" s="211" t="s">
        <v>490</v>
      </c>
      <c r="E284" s="233" t="s">
        <v>19</v>
      </c>
      <c r="F284" s="234" t="s">
        <v>541</v>
      </c>
      <c r="G284" s="232"/>
      <c r="H284" s="233" t="s">
        <v>19</v>
      </c>
      <c r="I284" s="235"/>
      <c r="J284" s="232"/>
      <c r="K284" s="232"/>
      <c r="L284" s="236"/>
      <c r="M284" s="237"/>
      <c r="N284" s="238"/>
      <c r="O284" s="238"/>
      <c r="P284" s="238"/>
      <c r="Q284" s="238"/>
      <c r="R284" s="238"/>
      <c r="S284" s="238"/>
      <c r="T284" s="23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0" t="s">
        <v>490</v>
      </c>
      <c r="AU284" s="240" t="s">
        <v>86</v>
      </c>
      <c r="AV284" s="13" t="s">
        <v>84</v>
      </c>
      <c r="AW284" s="13" t="s">
        <v>37</v>
      </c>
      <c r="AX284" s="13" t="s">
        <v>76</v>
      </c>
      <c r="AY284" s="240" t="s">
        <v>152</v>
      </c>
    </row>
    <row r="285" s="13" customFormat="1">
      <c r="A285" s="13"/>
      <c r="B285" s="231"/>
      <c r="C285" s="232"/>
      <c r="D285" s="211" t="s">
        <v>490</v>
      </c>
      <c r="E285" s="233" t="s">
        <v>19</v>
      </c>
      <c r="F285" s="234" t="s">
        <v>2945</v>
      </c>
      <c r="G285" s="232"/>
      <c r="H285" s="233" t="s">
        <v>19</v>
      </c>
      <c r="I285" s="235"/>
      <c r="J285" s="232"/>
      <c r="K285" s="232"/>
      <c r="L285" s="236"/>
      <c r="M285" s="237"/>
      <c r="N285" s="238"/>
      <c r="O285" s="238"/>
      <c r="P285" s="238"/>
      <c r="Q285" s="238"/>
      <c r="R285" s="238"/>
      <c r="S285" s="238"/>
      <c r="T285" s="23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0" t="s">
        <v>490</v>
      </c>
      <c r="AU285" s="240" t="s">
        <v>86</v>
      </c>
      <c r="AV285" s="13" t="s">
        <v>84</v>
      </c>
      <c r="AW285" s="13" t="s">
        <v>37</v>
      </c>
      <c r="AX285" s="13" t="s">
        <v>76</v>
      </c>
      <c r="AY285" s="240" t="s">
        <v>152</v>
      </c>
    </row>
    <row r="286" s="14" customFormat="1">
      <c r="A286" s="14"/>
      <c r="B286" s="241"/>
      <c r="C286" s="242"/>
      <c r="D286" s="211" t="s">
        <v>490</v>
      </c>
      <c r="E286" s="243" t="s">
        <v>19</v>
      </c>
      <c r="F286" s="244" t="s">
        <v>2946</v>
      </c>
      <c r="G286" s="242"/>
      <c r="H286" s="245">
        <v>2.7000000000000002</v>
      </c>
      <c r="I286" s="246"/>
      <c r="J286" s="242"/>
      <c r="K286" s="242"/>
      <c r="L286" s="247"/>
      <c r="M286" s="248"/>
      <c r="N286" s="249"/>
      <c r="O286" s="249"/>
      <c r="P286" s="249"/>
      <c r="Q286" s="249"/>
      <c r="R286" s="249"/>
      <c r="S286" s="249"/>
      <c r="T286" s="25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1" t="s">
        <v>490</v>
      </c>
      <c r="AU286" s="251" t="s">
        <v>86</v>
      </c>
      <c r="AV286" s="14" t="s">
        <v>86</v>
      </c>
      <c r="AW286" s="14" t="s">
        <v>37</v>
      </c>
      <c r="AX286" s="14" t="s">
        <v>84</v>
      </c>
      <c r="AY286" s="251" t="s">
        <v>152</v>
      </c>
    </row>
    <row r="287" s="2" customFormat="1" ht="16.5" customHeight="1">
      <c r="A287" s="40"/>
      <c r="B287" s="41"/>
      <c r="C287" s="274" t="s">
        <v>279</v>
      </c>
      <c r="D287" s="274" t="s">
        <v>674</v>
      </c>
      <c r="E287" s="275" t="s">
        <v>2985</v>
      </c>
      <c r="F287" s="276" t="s">
        <v>2986</v>
      </c>
      <c r="G287" s="277" t="s">
        <v>485</v>
      </c>
      <c r="H287" s="278">
        <v>2.835</v>
      </c>
      <c r="I287" s="279"/>
      <c r="J287" s="280">
        <f>ROUND(I287*H287,2)</f>
        <v>0</v>
      </c>
      <c r="K287" s="276" t="s">
        <v>157</v>
      </c>
      <c r="L287" s="281"/>
      <c r="M287" s="282" t="s">
        <v>19</v>
      </c>
      <c r="N287" s="283" t="s">
        <v>47</v>
      </c>
      <c r="O287" s="86"/>
      <c r="P287" s="207">
        <f>O287*H287</f>
        <v>0</v>
      </c>
      <c r="Q287" s="207">
        <v>0.00084999999999999995</v>
      </c>
      <c r="R287" s="207">
        <f>Q287*H287</f>
        <v>0.00240975</v>
      </c>
      <c r="S287" s="207">
        <v>0</v>
      </c>
      <c r="T287" s="208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09" t="s">
        <v>182</v>
      </c>
      <c r="AT287" s="209" t="s">
        <v>674</v>
      </c>
      <c r="AU287" s="209" t="s">
        <v>86</v>
      </c>
      <c r="AY287" s="19" t="s">
        <v>152</v>
      </c>
      <c r="BE287" s="210">
        <f>IF(N287="základní",J287,0)</f>
        <v>0</v>
      </c>
      <c r="BF287" s="210">
        <f>IF(N287="snížená",J287,0)</f>
        <v>0</v>
      </c>
      <c r="BG287" s="210">
        <f>IF(N287="zákl. přenesená",J287,0)</f>
        <v>0</v>
      </c>
      <c r="BH287" s="210">
        <f>IF(N287="sníž. přenesená",J287,0)</f>
        <v>0</v>
      </c>
      <c r="BI287" s="210">
        <f>IF(N287="nulová",J287,0)</f>
        <v>0</v>
      </c>
      <c r="BJ287" s="19" t="s">
        <v>84</v>
      </c>
      <c r="BK287" s="210">
        <f>ROUND(I287*H287,2)</f>
        <v>0</v>
      </c>
      <c r="BL287" s="19" t="s">
        <v>151</v>
      </c>
      <c r="BM287" s="209" t="s">
        <v>2987</v>
      </c>
    </row>
    <row r="288" s="14" customFormat="1">
      <c r="A288" s="14"/>
      <c r="B288" s="241"/>
      <c r="C288" s="242"/>
      <c r="D288" s="211" t="s">
        <v>490</v>
      </c>
      <c r="E288" s="242"/>
      <c r="F288" s="244" t="s">
        <v>2988</v>
      </c>
      <c r="G288" s="242"/>
      <c r="H288" s="245">
        <v>2.835</v>
      </c>
      <c r="I288" s="246"/>
      <c r="J288" s="242"/>
      <c r="K288" s="242"/>
      <c r="L288" s="247"/>
      <c r="M288" s="248"/>
      <c r="N288" s="249"/>
      <c r="O288" s="249"/>
      <c r="P288" s="249"/>
      <c r="Q288" s="249"/>
      <c r="R288" s="249"/>
      <c r="S288" s="249"/>
      <c r="T288" s="25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1" t="s">
        <v>490</v>
      </c>
      <c r="AU288" s="251" t="s">
        <v>86</v>
      </c>
      <c r="AV288" s="14" t="s">
        <v>86</v>
      </c>
      <c r="AW288" s="14" t="s">
        <v>4</v>
      </c>
      <c r="AX288" s="14" t="s">
        <v>84</v>
      </c>
      <c r="AY288" s="251" t="s">
        <v>152</v>
      </c>
    </row>
    <row r="289" s="2" customFormat="1" ht="24.15" customHeight="1">
      <c r="A289" s="40"/>
      <c r="B289" s="41"/>
      <c r="C289" s="198" t="s">
        <v>285</v>
      </c>
      <c r="D289" s="198" t="s">
        <v>153</v>
      </c>
      <c r="E289" s="199" t="s">
        <v>740</v>
      </c>
      <c r="F289" s="200" t="s">
        <v>741</v>
      </c>
      <c r="G289" s="201" t="s">
        <v>485</v>
      </c>
      <c r="H289" s="202">
        <v>106.7</v>
      </c>
      <c r="I289" s="203"/>
      <c r="J289" s="204">
        <f>ROUND(I289*H289,2)</f>
        <v>0</v>
      </c>
      <c r="K289" s="200" t="s">
        <v>486</v>
      </c>
      <c r="L289" s="46"/>
      <c r="M289" s="205" t="s">
        <v>19</v>
      </c>
      <c r="N289" s="206" t="s">
        <v>47</v>
      </c>
      <c r="O289" s="86"/>
      <c r="P289" s="207">
        <f>O289*H289</f>
        <v>0</v>
      </c>
      <c r="Q289" s="207">
        <v>0.01575</v>
      </c>
      <c r="R289" s="207">
        <f>Q289*H289</f>
        <v>1.6805250000000001</v>
      </c>
      <c r="S289" s="207">
        <v>0</v>
      </c>
      <c r="T289" s="208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09" t="s">
        <v>151</v>
      </c>
      <c r="AT289" s="209" t="s">
        <v>153</v>
      </c>
      <c r="AU289" s="209" t="s">
        <v>86</v>
      </c>
      <c r="AY289" s="19" t="s">
        <v>152</v>
      </c>
      <c r="BE289" s="210">
        <f>IF(N289="základní",J289,0)</f>
        <v>0</v>
      </c>
      <c r="BF289" s="210">
        <f>IF(N289="snížená",J289,0)</f>
        <v>0</v>
      </c>
      <c r="BG289" s="210">
        <f>IF(N289="zákl. přenesená",J289,0)</f>
        <v>0</v>
      </c>
      <c r="BH289" s="210">
        <f>IF(N289="sníž. přenesená",J289,0)</f>
        <v>0</v>
      </c>
      <c r="BI289" s="210">
        <f>IF(N289="nulová",J289,0)</f>
        <v>0</v>
      </c>
      <c r="BJ289" s="19" t="s">
        <v>84</v>
      </c>
      <c r="BK289" s="210">
        <f>ROUND(I289*H289,2)</f>
        <v>0</v>
      </c>
      <c r="BL289" s="19" t="s">
        <v>151</v>
      </c>
      <c r="BM289" s="209" t="s">
        <v>2989</v>
      </c>
    </row>
    <row r="290" s="2" customFormat="1">
      <c r="A290" s="40"/>
      <c r="B290" s="41"/>
      <c r="C290" s="42"/>
      <c r="D290" s="229" t="s">
        <v>488</v>
      </c>
      <c r="E290" s="42"/>
      <c r="F290" s="230" t="s">
        <v>743</v>
      </c>
      <c r="G290" s="42"/>
      <c r="H290" s="42"/>
      <c r="I290" s="213"/>
      <c r="J290" s="42"/>
      <c r="K290" s="42"/>
      <c r="L290" s="46"/>
      <c r="M290" s="214"/>
      <c r="N290" s="215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488</v>
      </c>
      <c r="AU290" s="19" t="s">
        <v>86</v>
      </c>
    </row>
    <row r="291" s="13" customFormat="1">
      <c r="A291" s="13"/>
      <c r="B291" s="231"/>
      <c r="C291" s="232"/>
      <c r="D291" s="211" t="s">
        <v>490</v>
      </c>
      <c r="E291" s="233" t="s">
        <v>19</v>
      </c>
      <c r="F291" s="234" t="s">
        <v>541</v>
      </c>
      <c r="G291" s="232"/>
      <c r="H291" s="233" t="s">
        <v>19</v>
      </c>
      <c r="I291" s="235"/>
      <c r="J291" s="232"/>
      <c r="K291" s="232"/>
      <c r="L291" s="236"/>
      <c r="M291" s="237"/>
      <c r="N291" s="238"/>
      <c r="O291" s="238"/>
      <c r="P291" s="238"/>
      <c r="Q291" s="238"/>
      <c r="R291" s="238"/>
      <c r="S291" s="238"/>
      <c r="T291" s="23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0" t="s">
        <v>490</v>
      </c>
      <c r="AU291" s="240" t="s">
        <v>86</v>
      </c>
      <c r="AV291" s="13" t="s">
        <v>84</v>
      </c>
      <c r="AW291" s="13" t="s">
        <v>37</v>
      </c>
      <c r="AX291" s="13" t="s">
        <v>76</v>
      </c>
      <c r="AY291" s="240" t="s">
        <v>152</v>
      </c>
    </row>
    <row r="292" s="13" customFormat="1">
      <c r="A292" s="13"/>
      <c r="B292" s="231"/>
      <c r="C292" s="232"/>
      <c r="D292" s="211" t="s">
        <v>490</v>
      </c>
      <c r="E292" s="233" t="s">
        <v>19</v>
      </c>
      <c r="F292" s="234" t="s">
        <v>2945</v>
      </c>
      <c r="G292" s="232"/>
      <c r="H292" s="233" t="s">
        <v>19</v>
      </c>
      <c r="I292" s="235"/>
      <c r="J292" s="232"/>
      <c r="K292" s="232"/>
      <c r="L292" s="236"/>
      <c r="M292" s="237"/>
      <c r="N292" s="238"/>
      <c r="O292" s="238"/>
      <c r="P292" s="238"/>
      <c r="Q292" s="238"/>
      <c r="R292" s="238"/>
      <c r="S292" s="238"/>
      <c r="T292" s="23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0" t="s">
        <v>490</v>
      </c>
      <c r="AU292" s="240" t="s">
        <v>86</v>
      </c>
      <c r="AV292" s="13" t="s">
        <v>84</v>
      </c>
      <c r="AW292" s="13" t="s">
        <v>37</v>
      </c>
      <c r="AX292" s="13" t="s">
        <v>76</v>
      </c>
      <c r="AY292" s="240" t="s">
        <v>152</v>
      </c>
    </row>
    <row r="293" s="14" customFormat="1">
      <c r="A293" s="14"/>
      <c r="B293" s="241"/>
      <c r="C293" s="242"/>
      <c r="D293" s="211" t="s">
        <v>490</v>
      </c>
      <c r="E293" s="243" t="s">
        <v>19</v>
      </c>
      <c r="F293" s="244" t="s">
        <v>2946</v>
      </c>
      <c r="G293" s="242"/>
      <c r="H293" s="245">
        <v>2.7000000000000002</v>
      </c>
      <c r="I293" s="246"/>
      <c r="J293" s="242"/>
      <c r="K293" s="242"/>
      <c r="L293" s="247"/>
      <c r="M293" s="248"/>
      <c r="N293" s="249"/>
      <c r="O293" s="249"/>
      <c r="P293" s="249"/>
      <c r="Q293" s="249"/>
      <c r="R293" s="249"/>
      <c r="S293" s="249"/>
      <c r="T293" s="25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1" t="s">
        <v>490</v>
      </c>
      <c r="AU293" s="251" t="s">
        <v>86</v>
      </c>
      <c r="AV293" s="14" t="s">
        <v>86</v>
      </c>
      <c r="AW293" s="14" t="s">
        <v>37</v>
      </c>
      <c r="AX293" s="14" t="s">
        <v>76</v>
      </c>
      <c r="AY293" s="251" t="s">
        <v>152</v>
      </c>
    </row>
    <row r="294" s="16" customFormat="1">
      <c r="A294" s="16"/>
      <c r="B294" s="263"/>
      <c r="C294" s="264"/>
      <c r="D294" s="211" t="s">
        <v>490</v>
      </c>
      <c r="E294" s="265" t="s">
        <v>19</v>
      </c>
      <c r="F294" s="266" t="s">
        <v>518</v>
      </c>
      <c r="G294" s="264"/>
      <c r="H294" s="267">
        <v>2.7000000000000002</v>
      </c>
      <c r="I294" s="268"/>
      <c r="J294" s="264"/>
      <c r="K294" s="264"/>
      <c r="L294" s="269"/>
      <c r="M294" s="270"/>
      <c r="N294" s="271"/>
      <c r="O294" s="271"/>
      <c r="P294" s="271"/>
      <c r="Q294" s="271"/>
      <c r="R294" s="271"/>
      <c r="S294" s="271"/>
      <c r="T294" s="272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T294" s="273" t="s">
        <v>490</v>
      </c>
      <c r="AU294" s="273" t="s">
        <v>86</v>
      </c>
      <c r="AV294" s="16" t="s">
        <v>163</v>
      </c>
      <c r="AW294" s="16" t="s">
        <v>37</v>
      </c>
      <c r="AX294" s="16" t="s">
        <v>76</v>
      </c>
      <c r="AY294" s="273" t="s">
        <v>152</v>
      </c>
    </row>
    <row r="295" s="13" customFormat="1">
      <c r="A295" s="13"/>
      <c r="B295" s="231"/>
      <c r="C295" s="232"/>
      <c r="D295" s="211" t="s">
        <v>490</v>
      </c>
      <c r="E295" s="233" t="s">
        <v>19</v>
      </c>
      <c r="F295" s="234" t="s">
        <v>683</v>
      </c>
      <c r="G295" s="232"/>
      <c r="H295" s="233" t="s">
        <v>19</v>
      </c>
      <c r="I295" s="235"/>
      <c r="J295" s="232"/>
      <c r="K295" s="232"/>
      <c r="L295" s="236"/>
      <c r="M295" s="237"/>
      <c r="N295" s="238"/>
      <c r="O295" s="238"/>
      <c r="P295" s="238"/>
      <c r="Q295" s="238"/>
      <c r="R295" s="238"/>
      <c r="S295" s="238"/>
      <c r="T295" s="23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0" t="s">
        <v>490</v>
      </c>
      <c r="AU295" s="240" t="s">
        <v>86</v>
      </c>
      <c r="AV295" s="13" t="s">
        <v>84</v>
      </c>
      <c r="AW295" s="13" t="s">
        <v>37</v>
      </c>
      <c r="AX295" s="13" t="s">
        <v>76</v>
      </c>
      <c r="AY295" s="240" t="s">
        <v>152</v>
      </c>
    </row>
    <row r="296" s="14" customFormat="1">
      <c r="A296" s="14"/>
      <c r="B296" s="241"/>
      <c r="C296" s="242"/>
      <c r="D296" s="211" t="s">
        <v>490</v>
      </c>
      <c r="E296" s="243" t="s">
        <v>19</v>
      </c>
      <c r="F296" s="244" t="s">
        <v>2975</v>
      </c>
      <c r="G296" s="242"/>
      <c r="H296" s="245">
        <v>21</v>
      </c>
      <c r="I296" s="246"/>
      <c r="J296" s="242"/>
      <c r="K296" s="242"/>
      <c r="L296" s="247"/>
      <c r="M296" s="248"/>
      <c r="N296" s="249"/>
      <c r="O296" s="249"/>
      <c r="P296" s="249"/>
      <c r="Q296" s="249"/>
      <c r="R296" s="249"/>
      <c r="S296" s="249"/>
      <c r="T296" s="25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1" t="s">
        <v>490</v>
      </c>
      <c r="AU296" s="251" t="s">
        <v>86</v>
      </c>
      <c r="AV296" s="14" t="s">
        <v>86</v>
      </c>
      <c r="AW296" s="14" t="s">
        <v>37</v>
      </c>
      <c r="AX296" s="14" t="s">
        <v>76</v>
      </c>
      <c r="AY296" s="251" t="s">
        <v>152</v>
      </c>
    </row>
    <row r="297" s="14" customFormat="1">
      <c r="A297" s="14"/>
      <c r="B297" s="241"/>
      <c r="C297" s="242"/>
      <c r="D297" s="211" t="s">
        <v>490</v>
      </c>
      <c r="E297" s="243" t="s">
        <v>19</v>
      </c>
      <c r="F297" s="244" t="s">
        <v>2976</v>
      </c>
      <c r="G297" s="242"/>
      <c r="H297" s="245">
        <v>43</v>
      </c>
      <c r="I297" s="246"/>
      <c r="J297" s="242"/>
      <c r="K297" s="242"/>
      <c r="L297" s="247"/>
      <c r="M297" s="248"/>
      <c r="N297" s="249"/>
      <c r="O297" s="249"/>
      <c r="P297" s="249"/>
      <c r="Q297" s="249"/>
      <c r="R297" s="249"/>
      <c r="S297" s="249"/>
      <c r="T297" s="25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1" t="s">
        <v>490</v>
      </c>
      <c r="AU297" s="251" t="s">
        <v>86</v>
      </c>
      <c r="AV297" s="14" t="s">
        <v>86</v>
      </c>
      <c r="AW297" s="14" t="s">
        <v>37</v>
      </c>
      <c r="AX297" s="14" t="s">
        <v>76</v>
      </c>
      <c r="AY297" s="251" t="s">
        <v>152</v>
      </c>
    </row>
    <row r="298" s="14" customFormat="1">
      <c r="A298" s="14"/>
      <c r="B298" s="241"/>
      <c r="C298" s="242"/>
      <c r="D298" s="211" t="s">
        <v>490</v>
      </c>
      <c r="E298" s="243" t="s">
        <v>19</v>
      </c>
      <c r="F298" s="244" t="s">
        <v>2977</v>
      </c>
      <c r="G298" s="242"/>
      <c r="H298" s="245">
        <v>40</v>
      </c>
      <c r="I298" s="246"/>
      <c r="J298" s="242"/>
      <c r="K298" s="242"/>
      <c r="L298" s="247"/>
      <c r="M298" s="248"/>
      <c r="N298" s="249"/>
      <c r="O298" s="249"/>
      <c r="P298" s="249"/>
      <c r="Q298" s="249"/>
      <c r="R298" s="249"/>
      <c r="S298" s="249"/>
      <c r="T298" s="25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1" t="s">
        <v>490</v>
      </c>
      <c r="AU298" s="251" t="s">
        <v>86</v>
      </c>
      <c r="AV298" s="14" t="s">
        <v>86</v>
      </c>
      <c r="AW298" s="14" t="s">
        <v>37</v>
      </c>
      <c r="AX298" s="14" t="s">
        <v>76</v>
      </c>
      <c r="AY298" s="251" t="s">
        <v>152</v>
      </c>
    </row>
    <row r="299" s="16" customFormat="1">
      <c r="A299" s="16"/>
      <c r="B299" s="263"/>
      <c r="C299" s="264"/>
      <c r="D299" s="211" t="s">
        <v>490</v>
      </c>
      <c r="E299" s="265" t="s">
        <v>19</v>
      </c>
      <c r="F299" s="266" t="s">
        <v>518</v>
      </c>
      <c r="G299" s="264"/>
      <c r="H299" s="267">
        <v>104</v>
      </c>
      <c r="I299" s="268"/>
      <c r="J299" s="264"/>
      <c r="K299" s="264"/>
      <c r="L299" s="269"/>
      <c r="M299" s="270"/>
      <c r="N299" s="271"/>
      <c r="O299" s="271"/>
      <c r="P299" s="271"/>
      <c r="Q299" s="271"/>
      <c r="R299" s="271"/>
      <c r="S299" s="271"/>
      <c r="T299" s="272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73" t="s">
        <v>490</v>
      </c>
      <c r="AU299" s="273" t="s">
        <v>86</v>
      </c>
      <c r="AV299" s="16" t="s">
        <v>163</v>
      </c>
      <c r="AW299" s="16" t="s">
        <v>37</v>
      </c>
      <c r="AX299" s="16" t="s">
        <v>76</v>
      </c>
      <c r="AY299" s="273" t="s">
        <v>152</v>
      </c>
    </row>
    <row r="300" s="15" customFormat="1">
      <c r="A300" s="15"/>
      <c r="B300" s="252"/>
      <c r="C300" s="253"/>
      <c r="D300" s="211" t="s">
        <v>490</v>
      </c>
      <c r="E300" s="254" t="s">
        <v>19</v>
      </c>
      <c r="F300" s="255" t="s">
        <v>502</v>
      </c>
      <c r="G300" s="253"/>
      <c r="H300" s="256">
        <v>106.7</v>
      </c>
      <c r="I300" s="257"/>
      <c r="J300" s="253"/>
      <c r="K300" s="253"/>
      <c r="L300" s="258"/>
      <c r="M300" s="259"/>
      <c r="N300" s="260"/>
      <c r="O300" s="260"/>
      <c r="P300" s="260"/>
      <c r="Q300" s="260"/>
      <c r="R300" s="260"/>
      <c r="S300" s="260"/>
      <c r="T300" s="261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62" t="s">
        <v>490</v>
      </c>
      <c r="AU300" s="262" t="s">
        <v>86</v>
      </c>
      <c r="AV300" s="15" t="s">
        <v>151</v>
      </c>
      <c r="AW300" s="15" t="s">
        <v>37</v>
      </c>
      <c r="AX300" s="15" t="s">
        <v>84</v>
      </c>
      <c r="AY300" s="262" t="s">
        <v>152</v>
      </c>
    </row>
    <row r="301" s="2" customFormat="1" ht="24.15" customHeight="1">
      <c r="A301" s="40"/>
      <c r="B301" s="41"/>
      <c r="C301" s="198" t="s">
        <v>289</v>
      </c>
      <c r="D301" s="198" t="s">
        <v>153</v>
      </c>
      <c r="E301" s="199" t="s">
        <v>753</v>
      </c>
      <c r="F301" s="200" t="s">
        <v>754</v>
      </c>
      <c r="G301" s="201" t="s">
        <v>485</v>
      </c>
      <c r="H301" s="202">
        <v>42.700000000000003</v>
      </c>
      <c r="I301" s="203"/>
      <c r="J301" s="204">
        <f>ROUND(I301*H301,2)</f>
        <v>0</v>
      </c>
      <c r="K301" s="200" t="s">
        <v>486</v>
      </c>
      <c r="L301" s="46"/>
      <c r="M301" s="205" t="s">
        <v>19</v>
      </c>
      <c r="N301" s="206" t="s">
        <v>47</v>
      </c>
      <c r="O301" s="86"/>
      <c r="P301" s="207">
        <f>O301*H301</f>
        <v>0</v>
      </c>
      <c r="Q301" s="207">
        <v>0.0028500000000000001</v>
      </c>
      <c r="R301" s="207">
        <f>Q301*H301</f>
        <v>0.12169500000000001</v>
      </c>
      <c r="S301" s="207">
        <v>0</v>
      </c>
      <c r="T301" s="208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09" t="s">
        <v>151</v>
      </c>
      <c r="AT301" s="209" t="s">
        <v>153</v>
      </c>
      <c r="AU301" s="209" t="s">
        <v>86</v>
      </c>
      <c r="AY301" s="19" t="s">
        <v>152</v>
      </c>
      <c r="BE301" s="210">
        <f>IF(N301="základní",J301,0)</f>
        <v>0</v>
      </c>
      <c r="BF301" s="210">
        <f>IF(N301="snížená",J301,0)</f>
        <v>0</v>
      </c>
      <c r="BG301" s="210">
        <f>IF(N301="zákl. přenesená",J301,0)</f>
        <v>0</v>
      </c>
      <c r="BH301" s="210">
        <f>IF(N301="sníž. přenesená",J301,0)</f>
        <v>0</v>
      </c>
      <c r="BI301" s="210">
        <f>IF(N301="nulová",J301,0)</f>
        <v>0</v>
      </c>
      <c r="BJ301" s="19" t="s">
        <v>84</v>
      </c>
      <c r="BK301" s="210">
        <f>ROUND(I301*H301,2)</f>
        <v>0</v>
      </c>
      <c r="BL301" s="19" t="s">
        <v>151</v>
      </c>
      <c r="BM301" s="209" t="s">
        <v>2990</v>
      </c>
    </row>
    <row r="302" s="2" customFormat="1">
      <c r="A302" s="40"/>
      <c r="B302" s="41"/>
      <c r="C302" s="42"/>
      <c r="D302" s="229" t="s">
        <v>488</v>
      </c>
      <c r="E302" s="42"/>
      <c r="F302" s="230" t="s">
        <v>756</v>
      </c>
      <c r="G302" s="42"/>
      <c r="H302" s="42"/>
      <c r="I302" s="213"/>
      <c r="J302" s="42"/>
      <c r="K302" s="42"/>
      <c r="L302" s="46"/>
      <c r="M302" s="214"/>
      <c r="N302" s="215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488</v>
      </c>
      <c r="AU302" s="19" t="s">
        <v>86</v>
      </c>
    </row>
    <row r="303" s="13" customFormat="1">
      <c r="A303" s="13"/>
      <c r="B303" s="231"/>
      <c r="C303" s="232"/>
      <c r="D303" s="211" t="s">
        <v>490</v>
      </c>
      <c r="E303" s="233" t="s">
        <v>19</v>
      </c>
      <c r="F303" s="234" t="s">
        <v>541</v>
      </c>
      <c r="G303" s="232"/>
      <c r="H303" s="233" t="s">
        <v>19</v>
      </c>
      <c r="I303" s="235"/>
      <c r="J303" s="232"/>
      <c r="K303" s="232"/>
      <c r="L303" s="236"/>
      <c r="M303" s="237"/>
      <c r="N303" s="238"/>
      <c r="O303" s="238"/>
      <c r="P303" s="238"/>
      <c r="Q303" s="238"/>
      <c r="R303" s="238"/>
      <c r="S303" s="238"/>
      <c r="T303" s="23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0" t="s">
        <v>490</v>
      </c>
      <c r="AU303" s="240" t="s">
        <v>86</v>
      </c>
      <c r="AV303" s="13" t="s">
        <v>84</v>
      </c>
      <c r="AW303" s="13" t="s">
        <v>37</v>
      </c>
      <c r="AX303" s="13" t="s">
        <v>76</v>
      </c>
      <c r="AY303" s="240" t="s">
        <v>152</v>
      </c>
    </row>
    <row r="304" s="13" customFormat="1">
      <c r="A304" s="13"/>
      <c r="B304" s="231"/>
      <c r="C304" s="232"/>
      <c r="D304" s="211" t="s">
        <v>490</v>
      </c>
      <c r="E304" s="233" t="s">
        <v>19</v>
      </c>
      <c r="F304" s="234" t="s">
        <v>2945</v>
      </c>
      <c r="G304" s="232"/>
      <c r="H304" s="233" t="s">
        <v>19</v>
      </c>
      <c r="I304" s="235"/>
      <c r="J304" s="232"/>
      <c r="K304" s="232"/>
      <c r="L304" s="236"/>
      <c r="M304" s="237"/>
      <c r="N304" s="238"/>
      <c r="O304" s="238"/>
      <c r="P304" s="238"/>
      <c r="Q304" s="238"/>
      <c r="R304" s="238"/>
      <c r="S304" s="238"/>
      <c r="T304" s="23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0" t="s">
        <v>490</v>
      </c>
      <c r="AU304" s="240" t="s">
        <v>86</v>
      </c>
      <c r="AV304" s="13" t="s">
        <v>84</v>
      </c>
      <c r="AW304" s="13" t="s">
        <v>37</v>
      </c>
      <c r="AX304" s="13" t="s">
        <v>76</v>
      </c>
      <c r="AY304" s="240" t="s">
        <v>152</v>
      </c>
    </row>
    <row r="305" s="14" customFormat="1">
      <c r="A305" s="14"/>
      <c r="B305" s="241"/>
      <c r="C305" s="242"/>
      <c r="D305" s="211" t="s">
        <v>490</v>
      </c>
      <c r="E305" s="243" t="s">
        <v>19</v>
      </c>
      <c r="F305" s="244" t="s">
        <v>2946</v>
      </c>
      <c r="G305" s="242"/>
      <c r="H305" s="245">
        <v>2.7000000000000002</v>
      </c>
      <c r="I305" s="246"/>
      <c r="J305" s="242"/>
      <c r="K305" s="242"/>
      <c r="L305" s="247"/>
      <c r="M305" s="248"/>
      <c r="N305" s="249"/>
      <c r="O305" s="249"/>
      <c r="P305" s="249"/>
      <c r="Q305" s="249"/>
      <c r="R305" s="249"/>
      <c r="S305" s="249"/>
      <c r="T305" s="25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1" t="s">
        <v>490</v>
      </c>
      <c r="AU305" s="251" t="s">
        <v>86</v>
      </c>
      <c r="AV305" s="14" t="s">
        <v>86</v>
      </c>
      <c r="AW305" s="14" t="s">
        <v>37</v>
      </c>
      <c r="AX305" s="14" t="s">
        <v>76</v>
      </c>
      <c r="AY305" s="251" t="s">
        <v>152</v>
      </c>
    </row>
    <row r="306" s="16" customFormat="1">
      <c r="A306" s="16"/>
      <c r="B306" s="263"/>
      <c r="C306" s="264"/>
      <c r="D306" s="211" t="s">
        <v>490</v>
      </c>
      <c r="E306" s="265" t="s">
        <v>19</v>
      </c>
      <c r="F306" s="266" t="s">
        <v>518</v>
      </c>
      <c r="G306" s="264"/>
      <c r="H306" s="267">
        <v>2.7000000000000002</v>
      </c>
      <c r="I306" s="268"/>
      <c r="J306" s="264"/>
      <c r="K306" s="264"/>
      <c r="L306" s="269"/>
      <c r="M306" s="270"/>
      <c r="N306" s="271"/>
      <c r="O306" s="271"/>
      <c r="P306" s="271"/>
      <c r="Q306" s="271"/>
      <c r="R306" s="271"/>
      <c r="S306" s="271"/>
      <c r="T306" s="272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73" t="s">
        <v>490</v>
      </c>
      <c r="AU306" s="273" t="s">
        <v>86</v>
      </c>
      <c r="AV306" s="16" t="s">
        <v>163</v>
      </c>
      <c r="AW306" s="16" t="s">
        <v>37</v>
      </c>
      <c r="AX306" s="16" t="s">
        <v>76</v>
      </c>
      <c r="AY306" s="273" t="s">
        <v>152</v>
      </c>
    </row>
    <row r="307" s="13" customFormat="1">
      <c r="A307" s="13"/>
      <c r="B307" s="231"/>
      <c r="C307" s="232"/>
      <c r="D307" s="211" t="s">
        <v>490</v>
      </c>
      <c r="E307" s="233" t="s">
        <v>19</v>
      </c>
      <c r="F307" s="234" t="s">
        <v>683</v>
      </c>
      <c r="G307" s="232"/>
      <c r="H307" s="233" t="s">
        <v>19</v>
      </c>
      <c r="I307" s="235"/>
      <c r="J307" s="232"/>
      <c r="K307" s="232"/>
      <c r="L307" s="236"/>
      <c r="M307" s="237"/>
      <c r="N307" s="238"/>
      <c r="O307" s="238"/>
      <c r="P307" s="238"/>
      <c r="Q307" s="238"/>
      <c r="R307" s="238"/>
      <c r="S307" s="238"/>
      <c r="T307" s="23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0" t="s">
        <v>490</v>
      </c>
      <c r="AU307" s="240" t="s">
        <v>86</v>
      </c>
      <c r="AV307" s="13" t="s">
        <v>84</v>
      </c>
      <c r="AW307" s="13" t="s">
        <v>37</v>
      </c>
      <c r="AX307" s="13" t="s">
        <v>76</v>
      </c>
      <c r="AY307" s="240" t="s">
        <v>152</v>
      </c>
    </row>
    <row r="308" s="14" customFormat="1">
      <c r="A308" s="14"/>
      <c r="B308" s="241"/>
      <c r="C308" s="242"/>
      <c r="D308" s="211" t="s">
        <v>490</v>
      </c>
      <c r="E308" s="243" t="s">
        <v>19</v>
      </c>
      <c r="F308" s="244" t="s">
        <v>2977</v>
      </c>
      <c r="G308" s="242"/>
      <c r="H308" s="245">
        <v>40</v>
      </c>
      <c r="I308" s="246"/>
      <c r="J308" s="242"/>
      <c r="K308" s="242"/>
      <c r="L308" s="247"/>
      <c r="M308" s="248"/>
      <c r="N308" s="249"/>
      <c r="O308" s="249"/>
      <c r="P308" s="249"/>
      <c r="Q308" s="249"/>
      <c r="R308" s="249"/>
      <c r="S308" s="249"/>
      <c r="T308" s="25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1" t="s">
        <v>490</v>
      </c>
      <c r="AU308" s="251" t="s">
        <v>86</v>
      </c>
      <c r="AV308" s="14" t="s">
        <v>86</v>
      </c>
      <c r="AW308" s="14" t="s">
        <v>37</v>
      </c>
      <c r="AX308" s="14" t="s">
        <v>76</v>
      </c>
      <c r="AY308" s="251" t="s">
        <v>152</v>
      </c>
    </row>
    <row r="309" s="16" customFormat="1">
      <c r="A309" s="16"/>
      <c r="B309" s="263"/>
      <c r="C309" s="264"/>
      <c r="D309" s="211" t="s">
        <v>490</v>
      </c>
      <c r="E309" s="265" t="s">
        <v>19</v>
      </c>
      <c r="F309" s="266" t="s">
        <v>518</v>
      </c>
      <c r="G309" s="264"/>
      <c r="H309" s="267">
        <v>40</v>
      </c>
      <c r="I309" s="268"/>
      <c r="J309" s="264"/>
      <c r="K309" s="264"/>
      <c r="L309" s="269"/>
      <c r="M309" s="270"/>
      <c r="N309" s="271"/>
      <c r="O309" s="271"/>
      <c r="P309" s="271"/>
      <c r="Q309" s="271"/>
      <c r="R309" s="271"/>
      <c r="S309" s="271"/>
      <c r="T309" s="272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T309" s="273" t="s">
        <v>490</v>
      </c>
      <c r="AU309" s="273" t="s">
        <v>86</v>
      </c>
      <c r="AV309" s="16" t="s">
        <v>163</v>
      </c>
      <c r="AW309" s="16" t="s">
        <v>37</v>
      </c>
      <c r="AX309" s="16" t="s">
        <v>76</v>
      </c>
      <c r="AY309" s="273" t="s">
        <v>152</v>
      </c>
    </row>
    <row r="310" s="15" customFormat="1">
      <c r="A310" s="15"/>
      <c r="B310" s="252"/>
      <c r="C310" s="253"/>
      <c r="D310" s="211" t="s">
        <v>490</v>
      </c>
      <c r="E310" s="254" t="s">
        <v>19</v>
      </c>
      <c r="F310" s="255" t="s">
        <v>502</v>
      </c>
      <c r="G310" s="253"/>
      <c r="H310" s="256">
        <v>42.700000000000003</v>
      </c>
      <c r="I310" s="257"/>
      <c r="J310" s="253"/>
      <c r="K310" s="253"/>
      <c r="L310" s="258"/>
      <c r="M310" s="259"/>
      <c r="N310" s="260"/>
      <c r="O310" s="260"/>
      <c r="P310" s="260"/>
      <c r="Q310" s="260"/>
      <c r="R310" s="260"/>
      <c r="S310" s="260"/>
      <c r="T310" s="261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2" t="s">
        <v>490</v>
      </c>
      <c r="AU310" s="262" t="s">
        <v>86</v>
      </c>
      <c r="AV310" s="15" t="s">
        <v>151</v>
      </c>
      <c r="AW310" s="15" t="s">
        <v>37</v>
      </c>
      <c r="AX310" s="15" t="s">
        <v>84</v>
      </c>
      <c r="AY310" s="262" t="s">
        <v>152</v>
      </c>
    </row>
    <row r="311" s="11" customFormat="1" ht="22.8" customHeight="1">
      <c r="A311" s="11"/>
      <c r="B311" s="184"/>
      <c r="C311" s="185"/>
      <c r="D311" s="186" t="s">
        <v>75</v>
      </c>
      <c r="E311" s="227" t="s">
        <v>419</v>
      </c>
      <c r="F311" s="227" t="s">
        <v>757</v>
      </c>
      <c r="G311" s="185"/>
      <c r="H311" s="185"/>
      <c r="I311" s="188"/>
      <c r="J311" s="228">
        <f>BK311</f>
        <v>0</v>
      </c>
      <c r="K311" s="185"/>
      <c r="L311" s="190"/>
      <c r="M311" s="191"/>
      <c r="N311" s="192"/>
      <c r="O311" s="192"/>
      <c r="P311" s="193">
        <f>SUM(P312:P320)</f>
        <v>0</v>
      </c>
      <c r="Q311" s="192"/>
      <c r="R311" s="193">
        <f>SUM(R312:R320)</f>
        <v>9.3557463999999992</v>
      </c>
      <c r="S311" s="192"/>
      <c r="T311" s="194">
        <f>SUM(T312:T320)</f>
        <v>0</v>
      </c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R311" s="195" t="s">
        <v>84</v>
      </c>
      <c r="AT311" s="196" t="s">
        <v>75</v>
      </c>
      <c r="AU311" s="196" t="s">
        <v>84</v>
      </c>
      <c r="AY311" s="195" t="s">
        <v>152</v>
      </c>
      <c r="BK311" s="197">
        <f>SUM(BK312:BK320)</f>
        <v>0</v>
      </c>
    </row>
    <row r="312" s="2" customFormat="1" ht="21.75" customHeight="1">
      <c r="A312" s="40"/>
      <c r="B312" s="41"/>
      <c r="C312" s="198" t="s">
        <v>293</v>
      </c>
      <c r="D312" s="198" t="s">
        <v>153</v>
      </c>
      <c r="E312" s="199" t="s">
        <v>2991</v>
      </c>
      <c r="F312" s="200" t="s">
        <v>2992</v>
      </c>
      <c r="G312" s="201" t="s">
        <v>505</v>
      </c>
      <c r="H312" s="202">
        <v>2.0019999999999998</v>
      </c>
      <c r="I312" s="203"/>
      <c r="J312" s="204">
        <f>ROUND(I312*H312,2)</f>
        <v>0</v>
      </c>
      <c r="K312" s="200" t="s">
        <v>486</v>
      </c>
      <c r="L312" s="46"/>
      <c r="M312" s="205" t="s">
        <v>19</v>
      </c>
      <c r="N312" s="206" t="s">
        <v>47</v>
      </c>
      <c r="O312" s="86"/>
      <c r="P312" s="207">
        <f>O312*H312</f>
        <v>0</v>
      </c>
      <c r="Q312" s="207">
        <v>1.837</v>
      </c>
      <c r="R312" s="207">
        <f>Q312*H312</f>
        <v>3.6776739999999997</v>
      </c>
      <c r="S312" s="207">
        <v>0</v>
      </c>
      <c r="T312" s="208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09" t="s">
        <v>151</v>
      </c>
      <c r="AT312" s="209" t="s">
        <v>153</v>
      </c>
      <c r="AU312" s="209" t="s">
        <v>86</v>
      </c>
      <c r="AY312" s="19" t="s">
        <v>152</v>
      </c>
      <c r="BE312" s="210">
        <f>IF(N312="základní",J312,0)</f>
        <v>0</v>
      </c>
      <c r="BF312" s="210">
        <f>IF(N312="snížená",J312,0)</f>
        <v>0</v>
      </c>
      <c r="BG312" s="210">
        <f>IF(N312="zákl. přenesená",J312,0)</f>
        <v>0</v>
      </c>
      <c r="BH312" s="210">
        <f>IF(N312="sníž. přenesená",J312,0)</f>
        <v>0</v>
      </c>
      <c r="BI312" s="210">
        <f>IF(N312="nulová",J312,0)</f>
        <v>0</v>
      </c>
      <c r="BJ312" s="19" t="s">
        <v>84</v>
      </c>
      <c r="BK312" s="210">
        <f>ROUND(I312*H312,2)</f>
        <v>0</v>
      </c>
      <c r="BL312" s="19" t="s">
        <v>151</v>
      </c>
      <c r="BM312" s="209" t="s">
        <v>2993</v>
      </c>
    </row>
    <row r="313" s="2" customFormat="1">
      <c r="A313" s="40"/>
      <c r="B313" s="41"/>
      <c r="C313" s="42"/>
      <c r="D313" s="229" t="s">
        <v>488</v>
      </c>
      <c r="E313" s="42"/>
      <c r="F313" s="230" t="s">
        <v>2994</v>
      </c>
      <c r="G313" s="42"/>
      <c r="H313" s="42"/>
      <c r="I313" s="213"/>
      <c r="J313" s="42"/>
      <c r="K313" s="42"/>
      <c r="L313" s="46"/>
      <c r="M313" s="214"/>
      <c r="N313" s="215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488</v>
      </c>
      <c r="AU313" s="19" t="s">
        <v>86</v>
      </c>
    </row>
    <row r="314" s="13" customFormat="1">
      <c r="A314" s="13"/>
      <c r="B314" s="231"/>
      <c r="C314" s="232"/>
      <c r="D314" s="211" t="s">
        <v>490</v>
      </c>
      <c r="E314" s="233" t="s">
        <v>19</v>
      </c>
      <c r="F314" s="234" t="s">
        <v>2995</v>
      </c>
      <c r="G314" s="232"/>
      <c r="H314" s="233" t="s">
        <v>19</v>
      </c>
      <c r="I314" s="235"/>
      <c r="J314" s="232"/>
      <c r="K314" s="232"/>
      <c r="L314" s="236"/>
      <c r="M314" s="237"/>
      <c r="N314" s="238"/>
      <c r="O314" s="238"/>
      <c r="P314" s="238"/>
      <c r="Q314" s="238"/>
      <c r="R314" s="238"/>
      <c r="S314" s="238"/>
      <c r="T314" s="23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0" t="s">
        <v>490</v>
      </c>
      <c r="AU314" s="240" t="s">
        <v>86</v>
      </c>
      <c r="AV314" s="13" t="s">
        <v>84</v>
      </c>
      <c r="AW314" s="13" t="s">
        <v>37</v>
      </c>
      <c r="AX314" s="13" t="s">
        <v>76</v>
      </c>
      <c r="AY314" s="240" t="s">
        <v>152</v>
      </c>
    </row>
    <row r="315" s="14" customFormat="1">
      <c r="A315" s="14"/>
      <c r="B315" s="241"/>
      <c r="C315" s="242"/>
      <c r="D315" s="211" t="s">
        <v>490</v>
      </c>
      <c r="E315" s="243" t="s">
        <v>19</v>
      </c>
      <c r="F315" s="244" t="s">
        <v>2996</v>
      </c>
      <c r="G315" s="242"/>
      <c r="H315" s="245">
        <v>2.0019999999999998</v>
      </c>
      <c r="I315" s="246"/>
      <c r="J315" s="242"/>
      <c r="K315" s="242"/>
      <c r="L315" s="247"/>
      <c r="M315" s="248"/>
      <c r="N315" s="249"/>
      <c r="O315" s="249"/>
      <c r="P315" s="249"/>
      <c r="Q315" s="249"/>
      <c r="R315" s="249"/>
      <c r="S315" s="249"/>
      <c r="T315" s="25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1" t="s">
        <v>490</v>
      </c>
      <c r="AU315" s="251" t="s">
        <v>86</v>
      </c>
      <c r="AV315" s="14" t="s">
        <v>86</v>
      </c>
      <c r="AW315" s="14" t="s">
        <v>37</v>
      </c>
      <c r="AX315" s="14" t="s">
        <v>84</v>
      </c>
      <c r="AY315" s="251" t="s">
        <v>152</v>
      </c>
    </row>
    <row r="316" s="2" customFormat="1" ht="21.75" customHeight="1">
      <c r="A316" s="40"/>
      <c r="B316" s="41"/>
      <c r="C316" s="198" t="s">
        <v>297</v>
      </c>
      <c r="D316" s="198" t="s">
        <v>153</v>
      </c>
      <c r="E316" s="199" t="s">
        <v>2997</v>
      </c>
      <c r="F316" s="200" t="s">
        <v>2998</v>
      </c>
      <c r="G316" s="201" t="s">
        <v>485</v>
      </c>
      <c r="H316" s="202">
        <v>20.02</v>
      </c>
      <c r="I316" s="203"/>
      <c r="J316" s="204">
        <f>ROUND(I316*H316,2)</f>
        <v>0</v>
      </c>
      <c r="K316" s="200" t="s">
        <v>486</v>
      </c>
      <c r="L316" s="46"/>
      <c r="M316" s="205" t="s">
        <v>19</v>
      </c>
      <c r="N316" s="206" t="s">
        <v>47</v>
      </c>
      <c r="O316" s="86"/>
      <c r="P316" s="207">
        <f>O316*H316</f>
        <v>0</v>
      </c>
      <c r="Q316" s="207">
        <v>0.28361999999999998</v>
      </c>
      <c r="R316" s="207">
        <f>Q316*H316</f>
        <v>5.6780723999999996</v>
      </c>
      <c r="S316" s="207">
        <v>0</v>
      </c>
      <c r="T316" s="208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09" t="s">
        <v>151</v>
      </c>
      <c r="AT316" s="209" t="s">
        <v>153</v>
      </c>
      <c r="AU316" s="209" t="s">
        <v>86</v>
      </c>
      <c r="AY316" s="19" t="s">
        <v>152</v>
      </c>
      <c r="BE316" s="210">
        <f>IF(N316="základní",J316,0)</f>
        <v>0</v>
      </c>
      <c r="BF316" s="210">
        <f>IF(N316="snížená",J316,0)</f>
        <v>0</v>
      </c>
      <c r="BG316" s="210">
        <f>IF(N316="zákl. přenesená",J316,0)</f>
        <v>0</v>
      </c>
      <c r="BH316" s="210">
        <f>IF(N316="sníž. přenesená",J316,0)</f>
        <v>0</v>
      </c>
      <c r="BI316" s="210">
        <f>IF(N316="nulová",J316,0)</f>
        <v>0</v>
      </c>
      <c r="BJ316" s="19" t="s">
        <v>84</v>
      </c>
      <c r="BK316" s="210">
        <f>ROUND(I316*H316,2)</f>
        <v>0</v>
      </c>
      <c r="BL316" s="19" t="s">
        <v>151</v>
      </c>
      <c r="BM316" s="209" t="s">
        <v>2999</v>
      </c>
    </row>
    <row r="317" s="2" customFormat="1">
      <c r="A317" s="40"/>
      <c r="B317" s="41"/>
      <c r="C317" s="42"/>
      <c r="D317" s="229" t="s">
        <v>488</v>
      </c>
      <c r="E317" s="42"/>
      <c r="F317" s="230" t="s">
        <v>3000</v>
      </c>
      <c r="G317" s="42"/>
      <c r="H317" s="42"/>
      <c r="I317" s="213"/>
      <c r="J317" s="42"/>
      <c r="K317" s="42"/>
      <c r="L317" s="46"/>
      <c r="M317" s="214"/>
      <c r="N317" s="215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488</v>
      </c>
      <c r="AU317" s="19" t="s">
        <v>86</v>
      </c>
    </row>
    <row r="318" s="2" customFormat="1">
      <c r="A318" s="40"/>
      <c r="B318" s="41"/>
      <c r="C318" s="42"/>
      <c r="D318" s="211" t="s">
        <v>394</v>
      </c>
      <c r="E318" s="42"/>
      <c r="F318" s="212" t="s">
        <v>3001</v>
      </c>
      <c r="G318" s="42"/>
      <c r="H318" s="42"/>
      <c r="I318" s="213"/>
      <c r="J318" s="42"/>
      <c r="K318" s="42"/>
      <c r="L318" s="46"/>
      <c r="M318" s="214"/>
      <c r="N318" s="215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394</v>
      </c>
      <c r="AU318" s="19" t="s">
        <v>86</v>
      </c>
    </row>
    <row r="319" s="13" customFormat="1">
      <c r="A319" s="13"/>
      <c r="B319" s="231"/>
      <c r="C319" s="232"/>
      <c r="D319" s="211" t="s">
        <v>490</v>
      </c>
      <c r="E319" s="233" t="s">
        <v>19</v>
      </c>
      <c r="F319" s="234" t="s">
        <v>2995</v>
      </c>
      <c r="G319" s="232"/>
      <c r="H319" s="233" t="s">
        <v>19</v>
      </c>
      <c r="I319" s="235"/>
      <c r="J319" s="232"/>
      <c r="K319" s="232"/>
      <c r="L319" s="236"/>
      <c r="M319" s="237"/>
      <c r="N319" s="238"/>
      <c r="O319" s="238"/>
      <c r="P319" s="238"/>
      <c r="Q319" s="238"/>
      <c r="R319" s="238"/>
      <c r="S319" s="238"/>
      <c r="T319" s="23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0" t="s">
        <v>490</v>
      </c>
      <c r="AU319" s="240" t="s">
        <v>86</v>
      </c>
      <c r="AV319" s="13" t="s">
        <v>84</v>
      </c>
      <c r="AW319" s="13" t="s">
        <v>37</v>
      </c>
      <c r="AX319" s="13" t="s">
        <v>76</v>
      </c>
      <c r="AY319" s="240" t="s">
        <v>152</v>
      </c>
    </row>
    <row r="320" s="14" customFormat="1">
      <c r="A320" s="14"/>
      <c r="B320" s="241"/>
      <c r="C320" s="242"/>
      <c r="D320" s="211" t="s">
        <v>490</v>
      </c>
      <c r="E320" s="243" t="s">
        <v>19</v>
      </c>
      <c r="F320" s="244" t="s">
        <v>3002</v>
      </c>
      <c r="G320" s="242"/>
      <c r="H320" s="245">
        <v>20.02</v>
      </c>
      <c r="I320" s="246"/>
      <c r="J320" s="242"/>
      <c r="K320" s="242"/>
      <c r="L320" s="247"/>
      <c r="M320" s="248"/>
      <c r="N320" s="249"/>
      <c r="O320" s="249"/>
      <c r="P320" s="249"/>
      <c r="Q320" s="249"/>
      <c r="R320" s="249"/>
      <c r="S320" s="249"/>
      <c r="T320" s="250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1" t="s">
        <v>490</v>
      </c>
      <c r="AU320" s="251" t="s">
        <v>86</v>
      </c>
      <c r="AV320" s="14" t="s">
        <v>86</v>
      </c>
      <c r="AW320" s="14" t="s">
        <v>37</v>
      </c>
      <c r="AX320" s="14" t="s">
        <v>84</v>
      </c>
      <c r="AY320" s="251" t="s">
        <v>152</v>
      </c>
    </row>
    <row r="321" s="11" customFormat="1" ht="22.8" customHeight="1">
      <c r="A321" s="11"/>
      <c r="B321" s="184"/>
      <c r="C321" s="185"/>
      <c r="D321" s="186" t="s">
        <v>75</v>
      </c>
      <c r="E321" s="227" t="s">
        <v>186</v>
      </c>
      <c r="F321" s="227" t="s">
        <v>2599</v>
      </c>
      <c r="G321" s="185"/>
      <c r="H321" s="185"/>
      <c r="I321" s="188"/>
      <c r="J321" s="228">
        <f>BK321</f>
        <v>0</v>
      </c>
      <c r="K321" s="185"/>
      <c r="L321" s="190"/>
      <c r="M321" s="191"/>
      <c r="N321" s="192"/>
      <c r="O321" s="192"/>
      <c r="P321" s="193">
        <f>SUM(P322:P366)</f>
        <v>0</v>
      </c>
      <c r="Q321" s="192"/>
      <c r="R321" s="193">
        <f>SUM(R322:R366)</f>
        <v>4.8815361299999998</v>
      </c>
      <c r="S321" s="192"/>
      <c r="T321" s="194">
        <f>SUM(T322:T366)</f>
        <v>0</v>
      </c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R321" s="195" t="s">
        <v>84</v>
      </c>
      <c r="AT321" s="196" t="s">
        <v>75</v>
      </c>
      <c r="AU321" s="196" t="s">
        <v>84</v>
      </c>
      <c r="AY321" s="195" t="s">
        <v>152</v>
      </c>
      <c r="BK321" s="197">
        <f>SUM(BK322:BK366)</f>
        <v>0</v>
      </c>
    </row>
    <row r="322" s="2" customFormat="1" ht="24.15" customHeight="1">
      <c r="A322" s="40"/>
      <c r="B322" s="41"/>
      <c r="C322" s="198" t="s">
        <v>301</v>
      </c>
      <c r="D322" s="198" t="s">
        <v>153</v>
      </c>
      <c r="E322" s="199" t="s">
        <v>3003</v>
      </c>
      <c r="F322" s="200" t="s">
        <v>3004</v>
      </c>
      <c r="G322" s="201" t="s">
        <v>156</v>
      </c>
      <c r="H322" s="202">
        <v>1.115</v>
      </c>
      <c r="I322" s="203"/>
      <c r="J322" s="204">
        <f>ROUND(I322*H322,2)</f>
        <v>0</v>
      </c>
      <c r="K322" s="200" t="s">
        <v>486</v>
      </c>
      <c r="L322" s="46"/>
      <c r="M322" s="205" t="s">
        <v>19</v>
      </c>
      <c r="N322" s="206" t="s">
        <v>47</v>
      </c>
      <c r="O322" s="86"/>
      <c r="P322" s="207">
        <f>O322*H322</f>
        <v>0</v>
      </c>
      <c r="Q322" s="207">
        <v>0.1295</v>
      </c>
      <c r="R322" s="207">
        <f>Q322*H322</f>
        <v>0.14439250000000001</v>
      </c>
      <c r="S322" s="207">
        <v>0</v>
      </c>
      <c r="T322" s="208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09" t="s">
        <v>151</v>
      </c>
      <c r="AT322" s="209" t="s">
        <v>153</v>
      </c>
      <c r="AU322" s="209" t="s">
        <v>86</v>
      </c>
      <c r="AY322" s="19" t="s">
        <v>152</v>
      </c>
      <c r="BE322" s="210">
        <f>IF(N322="základní",J322,0)</f>
        <v>0</v>
      </c>
      <c r="BF322" s="210">
        <f>IF(N322="snížená",J322,0)</f>
        <v>0</v>
      </c>
      <c r="BG322" s="210">
        <f>IF(N322="zákl. přenesená",J322,0)</f>
        <v>0</v>
      </c>
      <c r="BH322" s="210">
        <f>IF(N322="sníž. přenesená",J322,0)</f>
        <v>0</v>
      </c>
      <c r="BI322" s="210">
        <f>IF(N322="nulová",J322,0)</f>
        <v>0</v>
      </c>
      <c r="BJ322" s="19" t="s">
        <v>84</v>
      </c>
      <c r="BK322" s="210">
        <f>ROUND(I322*H322,2)</f>
        <v>0</v>
      </c>
      <c r="BL322" s="19" t="s">
        <v>151</v>
      </c>
      <c r="BM322" s="209" t="s">
        <v>3005</v>
      </c>
    </row>
    <row r="323" s="2" customFormat="1">
      <c r="A323" s="40"/>
      <c r="B323" s="41"/>
      <c r="C323" s="42"/>
      <c r="D323" s="229" t="s">
        <v>488</v>
      </c>
      <c r="E323" s="42"/>
      <c r="F323" s="230" t="s">
        <v>3006</v>
      </c>
      <c r="G323" s="42"/>
      <c r="H323" s="42"/>
      <c r="I323" s="213"/>
      <c r="J323" s="42"/>
      <c r="K323" s="42"/>
      <c r="L323" s="46"/>
      <c r="M323" s="214"/>
      <c r="N323" s="215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488</v>
      </c>
      <c r="AU323" s="19" t="s">
        <v>86</v>
      </c>
    </row>
    <row r="324" s="13" customFormat="1">
      <c r="A324" s="13"/>
      <c r="B324" s="231"/>
      <c r="C324" s="232"/>
      <c r="D324" s="211" t="s">
        <v>490</v>
      </c>
      <c r="E324" s="233" t="s">
        <v>19</v>
      </c>
      <c r="F324" s="234" t="s">
        <v>2964</v>
      </c>
      <c r="G324" s="232"/>
      <c r="H324" s="233" t="s">
        <v>19</v>
      </c>
      <c r="I324" s="235"/>
      <c r="J324" s="232"/>
      <c r="K324" s="232"/>
      <c r="L324" s="236"/>
      <c r="M324" s="237"/>
      <c r="N324" s="238"/>
      <c r="O324" s="238"/>
      <c r="P324" s="238"/>
      <c r="Q324" s="238"/>
      <c r="R324" s="238"/>
      <c r="S324" s="238"/>
      <c r="T324" s="23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0" t="s">
        <v>490</v>
      </c>
      <c r="AU324" s="240" t="s">
        <v>86</v>
      </c>
      <c r="AV324" s="13" t="s">
        <v>84</v>
      </c>
      <c r="AW324" s="13" t="s">
        <v>37</v>
      </c>
      <c r="AX324" s="13" t="s">
        <v>76</v>
      </c>
      <c r="AY324" s="240" t="s">
        <v>152</v>
      </c>
    </row>
    <row r="325" s="14" customFormat="1">
      <c r="A325" s="14"/>
      <c r="B325" s="241"/>
      <c r="C325" s="242"/>
      <c r="D325" s="211" t="s">
        <v>490</v>
      </c>
      <c r="E325" s="243" t="s">
        <v>19</v>
      </c>
      <c r="F325" s="244" t="s">
        <v>3007</v>
      </c>
      <c r="G325" s="242"/>
      <c r="H325" s="245">
        <v>1.115</v>
      </c>
      <c r="I325" s="246"/>
      <c r="J325" s="242"/>
      <c r="K325" s="242"/>
      <c r="L325" s="247"/>
      <c r="M325" s="248"/>
      <c r="N325" s="249"/>
      <c r="O325" s="249"/>
      <c r="P325" s="249"/>
      <c r="Q325" s="249"/>
      <c r="R325" s="249"/>
      <c r="S325" s="249"/>
      <c r="T325" s="25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1" t="s">
        <v>490</v>
      </c>
      <c r="AU325" s="251" t="s">
        <v>86</v>
      </c>
      <c r="AV325" s="14" t="s">
        <v>86</v>
      </c>
      <c r="AW325" s="14" t="s">
        <v>37</v>
      </c>
      <c r="AX325" s="14" t="s">
        <v>84</v>
      </c>
      <c r="AY325" s="251" t="s">
        <v>152</v>
      </c>
    </row>
    <row r="326" s="2" customFormat="1" ht="16.5" customHeight="1">
      <c r="A326" s="40"/>
      <c r="B326" s="41"/>
      <c r="C326" s="274" t="s">
        <v>305</v>
      </c>
      <c r="D326" s="274" t="s">
        <v>674</v>
      </c>
      <c r="E326" s="275" t="s">
        <v>3008</v>
      </c>
      <c r="F326" s="276" t="s">
        <v>3009</v>
      </c>
      <c r="G326" s="277" t="s">
        <v>156</v>
      </c>
      <c r="H326" s="278">
        <v>1.137</v>
      </c>
      <c r="I326" s="279"/>
      <c r="J326" s="280">
        <f>ROUND(I326*H326,2)</f>
        <v>0</v>
      </c>
      <c r="K326" s="276" t="s">
        <v>486</v>
      </c>
      <c r="L326" s="281"/>
      <c r="M326" s="282" t="s">
        <v>19</v>
      </c>
      <c r="N326" s="283" t="s">
        <v>47</v>
      </c>
      <c r="O326" s="86"/>
      <c r="P326" s="207">
        <f>O326*H326</f>
        <v>0</v>
      </c>
      <c r="Q326" s="207">
        <v>0.056120000000000003</v>
      </c>
      <c r="R326" s="207">
        <f>Q326*H326</f>
        <v>0.063808440000000008</v>
      </c>
      <c r="S326" s="207">
        <v>0</v>
      </c>
      <c r="T326" s="208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09" t="s">
        <v>182</v>
      </c>
      <c r="AT326" s="209" t="s">
        <v>674</v>
      </c>
      <c r="AU326" s="209" t="s">
        <v>86</v>
      </c>
      <c r="AY326" s="19" t="s">
        <v>152</v>
      </c>
      <c r="BE326" s="210">
        <f>IF(N326="základní",J326,0)</f>
        <v>0</v>
      </c>
      <c r="BF326" s="210">
        <f>IF(N326="snížená",J326,0)</f>
        <v>0</v>
      </c>
      <c r="BG326" s="210">
        <f>IF(N326="zákl. přenesená",J326,0)</f>
        <v>0</v>
      </c>
      <c r="BH326" s="210">
        <f>IF(N326="sníž. přenesená",J326,0)</f>
        <v>0</v>
      </c>
      <c r="BI326" s="210">
        <f>IF(N326="nulová",J326,0)</f>
        <v>0</v>
      </c>
      <c r="BJ326" s="19" t="s">
        <v>84</v>
      </c>
      <c r="BK326" s="210">
        <f>ROUND(I326*H326,2)</f>
        <v>0</v>
      </c>
      <c r="BL326" s="19" t="s">
        <v>151</v>
      </c>
      <c r="BM326" s="209" t="s">
        <v>3010</v>
      </c>
    </row>
    <row r="327" s="14" customFormat="1">
      <c r="A327" s="14"/>
      <c r="B327" s="241"/>
      <c r="C327" s="242"/>
      <c r="D327" s="211" t="s">
        <v>490</v>
      </c>
      <c r="E327" s="242"/>
      <c r="F327" s="244" t="s">
        <v>3011</v>
      </c>
      <c r="G327" s="242"/>
      <c r="H327" s="245">
        <v>1.137</v>
      </c>
      <c r="I327" s="246"/>
      <c r="J327" s="242"/>
      <c r="K327" s="242"/>
      <c r="L327" s="247"/>
      <c r="M327" s="248"/>
      <c r="N327" s="249"/>
      <c r="O327" s="249"/>
      <c r="P327" s="249"/>
      <c r="Q327" s="249"/>
      <c r="R327" s="249"/>
      <c r="S327" s="249"/>
      <c r="T327" s="25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1" t="s">
        <v>490</v>
      </c>
      <c r="AU327" s="251" t="s">
        <v>86</v>
      </c>
      <c r="AV327" s="14" t="s">
        <v>86</v>
      </c>
      <c r="AW327" s="14" t="s">
        <v>4</v>
      </c>
      <c r="AX327" s="14" t="s">
        <v>84</v>
      </c>
      <c r="AY327" s="251" t="s">
        <v>152</v>
      </c>
    </row>
    <row r="328" s="2" customFormat="1" ht="33" customHeight="1">
      <c r="A328" s="40"/>
      <c r="B328" s="41"/>
      <c r="C328" s="198" t="s">
        <v>309</v>
      </c>
      <c r="D328" s="198" t="s">
        <v>153</v>
      </c>
      <c r="E328" s="199" t="s">
        <v>3012</v>
      </c>
      <c r="F328" s="200" t="s">
        <v>3013</v>
      </c>
      <c r="G328" s="201" t="s">
        <v>156</v>
      </c>
      <c r="H328" s="202">
        <v>16.5</v>
      </c>
      <c r="I328" s="203"/>
      <c r="J328" s="204">
        <f>ROUND(I328*H328,2)</f>
        <v>0</v>
      </c>
      <c r="K328" s="200" t="s">
        <v>486</v>
      </c>
      <c r="L328" s="46"/>
      <c r="M328" s="205" t="s">
        <v>19</v>
      </c>
      <c r="N328" s="206" t="s">
        <v>47</v>
      </c>
      <c r="O328" s="86"/>
      <c r="P328" s="207">
        <f>O328*H328</f>
        <v>0</v>
      </c>
      <c r="Q328" s="207">
        <v>0.14760999999999999</v>
      </c>
      <c r="R328" s="207">
        <f>Q328*H328</f>
        <v>2.435565</v>
      </c>
      <c r="S328" s="207">
        <v>0</v>
      </c>
      <c r="T328" s="208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09" t="s">
        <v>151</v>
      </c>
      <c r="AT328" s="209" t="s">
        <v>153</v>
      </c>
      <c r="AU328" s="209" t="s">
        <v>86</v>
      </c>
      <c r="AY328" s="19" t="s">
        <v>152</v>
      </c>
      <c r="BE328" s="210">
        <f>IF(N328="základní",J328,0)</f>
        <v>0</v>
      </c>
      <c r="BF328" s="210">
        <f>IF(N328="snížená",J328,0)</f>
        <v>0</v>
      </c>
      <c r="BG328" s="210">
        <f>IF(N328="zákl. přenesená",J328,0)</f>
        <v>0</v>
      </c>
      <c r="BH328" s="210">
        <f>IF(N328="sníž. přenesená",J328,0)</f>
        <v>0</v>
      </c>
      <c r="BI328" s="210">
        <f>IF(N328="nulová",J328,0)</f>
        <v>0</v>
      </c>
      <c r="BJ328" s="19" t="s">
        <v>84</v>
      </c>
      <c r="BK328" s="210">
        <f>ROUND(I328*H328,2)</f>
        <v>0</v>
      </c>
      <c r="BL328" s="19" t="s">
        <v>151</v>
      </c>
      <c r="BM328" s="209" t="s">
        <v>3014</v>
      </c>
    </row>
    <row r="329" s="2" customFormat="1">
      <c r="A329" s="40"/>
      <c r="B329" s="41"/>
      <c r="C329" s="42"/>
      <c r="D329" s="229" t="s">
        <v>488</v>
      </c>
      <c r="E329" s="42"/>
      <c r="F329" s="230" t="s">
        <v>3015</v>
      </c>
      <c r="G329" s="42"/>
      <c r="H329" s="42"/>
      <c r="I329" s="213"/>
      <c r="J329" s="42"/>
      <c r="K329" s="42"/>
      <c r="L329" s="46"/>
      <c r="M329" s="214"/>
      <c r="N329" s="215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488</v>
      </c>
      <c r="AU329" s="19" t="s">
        <v>86</v>
      </c>
    </row>
    <row r="330" s="13" customFormat="1">
      <c r="A330" s="13"/>
      <c r="B330" s="231"/>
      <c r="C330" s="232"/>
      <c r="D330" s="211" t="s">
        <v>490</v>
      </c>
      <c r="E330" s="233" t="s">
        <v>19</v>
      </c>
      <c r="F330" s="234" t="s">
        <v>769</v>
      </c>
      <c r="G330" s="232"/>
      <c r="H330" s="233" t="s">
        <v>19</v>
      </c>
      <c r="I330" s="235"/>
      <c r="J330" s="232"/>
      <c r="K330" s="232"/>
      <c r="L330" s="236"/>
      <c r="M330" s="237"/>
      <c r="N330" s="238"/>
      <c r="O330" s="238"/>
      <c r="P330" s="238"/>
      <c r="Q330" s="238"/>
      <c r="R330" s="238"/>
      <c r="S330" s="238"/>
      <c r="T330" s="23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0" t="s">
        <v>490</v>
      </c>
      <c r="AU330" s="240" t="s">
        <v>86</v>
      </c>
      <c r="AV330" s="13" t="s">
        <v>84</v>
      </c>
      <c r="AW330" s="13" t="s">
        <v>37</v>
      </c>
      <c r="AX330" s="13" t="s">
        <v>76</v>
      </c>
      <c r="AY330" s="240" t="s">
        <v>152</v>
      </c>
    </row>
    <row r="331" s="14" customFormat="1">
      <c r="A331" s="14"/>
      <c r="B331" s="241"/>
      <c r="C331" s="242"/>
      <c r="D331" s="211" t="s">
        <v>490</v>
      </c>
      <c r="E331" s="243" t="s">
        <v>19</v>
      </c>
      <c r="F331" s="244" t="s">
        <v>3016</v>
      </c>
      <c r="G331" s="242"/>
      <c r="H331" s="245">
        <v>16.5</v>
      </c>
      <c r="I331" s="246"/>
      <c r="J331" s="242"/>
      <c r="K331" s="242"/>
      <c r="L331" s="247"/>
      <c r="M331" s="248"/>
      <c r="N331" s="249"/>
      <c r="O331" s="249"/>
      <c r="P331" s="249"/>
      <c r="Q331" s="249"/>
      <c r="R331" s="249"/>
      <c r="S331" s="249"/>
      <c r="T331" s="25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51" t="s">
        <v>490</v>
      </c>
      <c r="AU331" s="251" t="s">
        <v>86</v>
      </c>
      <c r="AV331" s="14" t="s">
        <v>86</v>
      </c>
      <c r="AW331" s="14" t="s">
        <v>37</v>
      </c>
      <c r="AX331" s="14" t="s">
        <v>84</v>
      </c>
      <c r="AY331" s="251" t="s">
        <v>152</v>
      </c>
    </row>
    <row r="332" s="2" customFormat="1" ht="16.5" customHeight="1">
      <c r="A332" s="40"/>
      <c r="B332" s="41"/>
      <c r="C332" s="274" t="s">
        <v>313</v>
      </c>
      <c r="D332" s="274" t="s">
        <v>674</v>
      </c>
      <c r="E332" s="275" t="s">
        <v>3017</v>
      </c>
      <c r="F332" s="276" t="s">
        <v>3018</v>
      </c>
      <c r="G332" s="277" t="s">
        <v>156</v>
      </c>
      <c r="H332" s="278">
        <v>16.664999999999999</v>
      </c>
      <c r="I332" s="279"/>
      <c r="J332" s="280">
        <f>ROUND(I332*H332,2)</f>
        <v>0</v>
      </c>
      <c r="K332" s="276" t="s">
        <v>19</v>
      </c>
      <c r="L332" s="281"/>
      <c r="M332" s="282" t="s">
        <v>19</v>
      </c>
      <c r="N332" s="283" t="s">
        <v>47</v>
      </c>
      <c r="O332" s="86"/>
      <c r="P332" s="207">
        <f>O332*H332</f>
        <v>0</v>
      </c>
      <c r="Q332" s="207">
        <v>0.13400000000000001</v>
      </c>
      <c r="R332" s="207">
        <f>Q332*H332</f>
        <v>2.2331099999999999</v>
      </c>
      <c r="S332" s="207">
        <v>0</v>
      </c>
      <c r="T332" s="208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09" t="s">
        <v>182</v>
      </c>
      <c r="AT332" s="209" t="s">
        <v>674</v>
      </c>
      <c r="AU332" s="209" t="s">
        <v>86</v>
      </c>
      <c r="AY332" s="19" t="s">
        <v>152</v>
      </c>
      <c r="BE332" s="210">
        <f>IF(N332="základní",J332,0)</f>
        <v>0</v>
      </c>
      <c r="BF332" s="210">
        <f>IF(N332="snížená",J332,0)</f>
        <v>0</v>
      </c>
      <c r="BG332" s="210">
        <f>IF(N332="zákl. přenesená",J332,0)</f>
        <v>0</v>
      </c>
      <c r="BH332" s="210">
        <f>IF(N332="sníž. přenesená",J332,0)</f>
        <v>0</v>
      </c>
      <c r="BI332" s="210">
        <f>IF(N332="nulová",J332,0)</f>
        <v>0</v>
      </c>
      <c r="BJ332" s="19" t="s">
        <v>84</v>
      </c>
      <c r="BK332" s="210">
        <f>ROUND(I332*H332,2)</f>
        <v>0</v>
      </c>
      <c r="BL332" s="19" t="s">
        <v>151</v>
      </c>
      <c r="BM332" s="209" t="s">
        <v>3019</v>
      </c>
    </row>
    <row r="333" s="14" customFormat="1">
      <c r="A333" s="14"/>
      <c r="B333" s="241"/>
      <c r="C333" s="242"/>
      <c r="D333" s="211" t="s">
        <v>490</v>
      </c>
      <c r="E333" s="242"/>
      <c r="F333" s="244" t="s">
        <v>3020</v>
      </c>
      <c r="G333" s="242"/>
      <c r="H333" s="245">
        <v>16.664999999999999</v>
      </c>
      <c r="I333" s="246"/>
      <c r="J333" s="242"/>
      <c r="K333" s="242"/>
      <c r="L333" s="247"/>
      <c r="M333" s="248"/>
      <c r="N333" s="249"/>
      <c r="O333" s="249"/>
      <c r="P333" s="249"/>
      <c r="Q333" s="249"/>
      <c r="R333" s="249"/>
      <c r="S333" s="249"/>
      <c r="T333" s="25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1" t="s">
        <v>490</v>
      </c>
      <c r="AU333" s="251" t="s">
        <v>86</v>
      </c>
      <c r="AV333" s="14" t="s">
        <v>86</v>
      </c>
      <c r="AW333" s="14" t="s">
        <v>4</v>
      </c>
      <c r="AX333" s="14" t="s">
        <v>84</v>
      </c>
      <c r="AY333" s="251" t="s">
        <v>152</v>
      </c>
    </row>
    <row r="334" s="2" customFormat="1" ht="21.75" customHeight="1">
      <c r="A334" s="40"/>
      <c r="B334" s="41"/>
      <c r="C334" s="198" t="s">
        <v>317</v>
      </c>
      <c r="D334" s="198" t="s">
        <v>153</v>
      </c>
      <c r="E334" s="199" t="s">
        <v>811</v>
      </c>
      <c r="F334" s="200" t="s">
        <v>812</v>
      </c>
      <c r="G334" s="201" t="s">
        <v>485</v>
      </c>
      <c r="H334" s="202">
        <v>231.09200000000001</v>
      </c>
      <c r="I334" s="203"/>
      <c r="J334" s="204">
        <f>ROUND(I334*H334,2)</f>
        <v>0</v>
      </c>
      <c r="K334" s="200" t="s">
        <v>486</v>
      </c>
      <c r="L334" s="46"/>
      <c r="M334" s="205" t="s">
        <v>19</v>
      </c>
      <c r="N334" s="206" t="s">
        <v>47</v>
      </c>
      <c r="O334" s="86"/>
      <c r="P334" s="207">
        <f>O334*H334</f>
        <v>0</v>
      </c>
      <c r="Q334" s="207">
        <v>1.0000000000000001E-05</v>
      </c>
      <c r="R334" s="207">
        <f>Q334*H334</f>
        <v>0.0023109200000000002</v>
      </c>
      <c r="S334" s="207">
        <v>0</v>
      </c>
      <c r="T334" s="208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09" t="s">
        <v>151</v>
      </c>
      <c r="AT334" s="209" t="s">
        <v>153</v>
      </c>
      <c r="AU334" s="209" t="s">
        <v>86</v>
      </c>
      <c r="AY334" s="19" t="s">
        <v>152</v>
      </c>
      <c r="BE334" s="210">
        <f>IF(N334="základní",J334,0)</f>
        <v>0</v>
      </c>
      <c r="BF334" s="210">
        <f>IF(N334="snížená",J334,0)</f>
        <v>0</v>
      </c>
      <c r="BG334" s="210">
        <f>IF(N334="zákl. přenesená",J334,0)</f>
        <v>0</v>
      </c>
      <c r="BH334" s="210">
        <f>IF(N334="sníž. přenesená",J334,0)</f>
        <v>0</v>
      </c>
      <c r="BI334" s="210">
        <f>IF(N334="nulová",J334,0)</f>
        <v>0</v>
      </c>
      <c r="BJ334" s="19" t="s">
        <v>84</v>
      </c>
      <c r="BK334" s="210">
        <f>ROUND(I334*H334,2)</f>
        <v>0</v>
      </c>
      <c r="BL334" s="19" t="s">
        <v>151</v>
      </c>
      <c r="BM334" s="209" t="s">
        <v>3021</v>
      </c>
    </row>
    <row r="335" s="2" customFormat="1">
      <c r="A335" s="40"/>
      <c r="B335" s="41"/>
      <c r="C335" s="42"/>
      <c r="D335" s="229" t="s">
        <v>488</v>
      </c>
      <c r="E335" s="42"/>
      <c r="F335" s="230" t="s">
        <v>814</v>
      </c>
      <c r="G335" s="42"/>
      <c r="H335" s="42"/>
      <c r="I335" s="213"/>
      <c r="J335" s="42"/>
      <c r="K335" s="42"/>
      <c r="L335" s="46"/>
      <c r="M335" s="214"/>
      <c r="N335" s="215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488</v>
      </c>
      <c r="AU335" s="19" t="s">
        <v>86</v>
      </c>
    </row>
    <row r="336" s="14" customFormat="1">
      <c r="A336" s="14"/>
      <c r="B336" s="241"/>
      <c r="C336" s="242"/>
      <c r="D336" s="211" t="s">
        <v>490</v>
      </c>
      <c r="E336" s="243" t="s">
        <v>19</v>
      </c>
      <c r="F336" s="244" t="s">
        <v>3022</v>
      </c>
      <c r="G336" s="242"/>
      <c r="H336" s="245">
        <v>231.09200000000001</v>
      </c>
      <c r="I336" s="246"/>
      <c r="J336" s="242"/>
      <c r="K336" s="242"/>
      <c r="L336" s="247"/>
      <c r="M336" s="248"/>
      <c r="N336" s="249"/>
      <c r="O336" s="249"/>
      <c r="P336" s="249"/>
      <c r="Q336" s="249"/>
      <c r="R336" s="249"/>
      <c r="S336" s="249"/>
      <c r="T336" s="25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1" t="s">
        <v>490</v>
      </c>
      <c r="AU336" s="251" t="s">
        <v>86</v>
      </c>
      <c r="AV336" s="14" t="s">
        <v>86</v>
      </c>
      <c r="AW336" s="14" t="s">
        <v>37</v>
      </c>
      <c r="AX336" s="14" t="s">
        <v>84</v>
      </c>
      <c r="AY336" s="251" t="s">
        <v>152</v>
      </c>
    </row>
    <row r="337" s="2" customFormat="1" ht="24.15" customHeight="1">
      <c r="A337" s="40"/>
      <c r="B337" s="41"/>
      <c r="C337" s="198" t="s">
        <v>321</v>
      </c>
      <c r="D337" s="198" t="s">
        <v>153</v>
      </c>
      <c r="E337" s="199" t="s">
        <v>818</v>
      </c>
      <c r="F337" s="200" t="s">
        <v>819</v>
      </c>
      <c r="G337" s="201" t="s">
        <v>485</v>
      </c>
      <c r="H337" s="202">
        <v>198.702</v>
      </c>
      <c r="I337" s="203"/>
      <c r="J337" s="204">
        <f>ROUND(I337*H337,2)</f>
        <v>0</v>
      </c>
      <c r="K337" s="200" t="s">
        <v>486</v>
      </c>
      <c r="L337" s="46"/>
      <c r="M337" s="205" t="s">
        <v>19</v>
      </c>
      <c r="N337" s="206" t="s">
        <v>47</v>
      </c>
      <c r="O337" s="86"/>
      <c r="P337" s="207">
        <f>O337*H337</f>
        <v>0</v>
      </c>
      <c r="Q337" s="207">
        <v>0</v>
      </c>
      <c r="R337" s="207">
        <f>Q337*H337</f>
        <v>0</v>
      </c>
      <c r="S337" s="207">
        <v>0</v>
      </c>
      <c r="T337" s="208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09" t="s">
        <v>151</v>
      </c>
      <c r="AT337" s="209" t="s">
        <v>153</v>
      </c>
      <c r="AU337" s="209" t="s">
        <v>86</v>
      </c>
      <c r="AY337" s="19" t="s">
        <v>152</v>
      </c>
      <c r="BE337" s="210">
        <f>IF(N337="základní",J337,0)</f>
        <v>0</v>
      </c>
      <c r="BF337" s="210">
        <f>IF(N337="snížená",J337,0)</f>
        <v>0</v>
      </c>
      <c r="BG337" s="210">
        <f>IF(N337="zákl. přenesená",J337,0)</f>
        <v>0</v>
      </c>
      <c r="BH337" s="210">
        <f>IF(N337="sníž. přenesená",J337,0)</f>
        <v>0</v>
      </c>
      <c r="BI337" s="210">
        <f>IF(N337="nulová",J337,0)</f>
        <v>0</v>
      </c>
      <c r="BJ337" s="19" t="s">
        <v>84</v>
      </c>
      <c r="BK337" s="210">
        <f>ROUND(I337*H337,2)</f>
        <v>0</v>
      </c>
      <c r="BL337" s="19" t="s">
        <v>151</v>
      </c>
      <c r="BM337" s="209" t="s">
        <v>3023</v>
      </c>
    </row>
    <row r="338" s="2" customFormat="1">
      <c r="A338" s="40"/>
      <c r="B338" s="41"/>
      <c r="C338" s="42"/>
      <c r="D338" s="229" t="s">
        <v>488</v>
      </c>
      <c r="E338" s="42"/>
      <c r="F338" s="230" t="s">
        <v>821</v>
      </c>
      <c r="G338" s="42"/>
      <c r="H338" s="42"/>
      <c r="I338" s="213"/>
      <c r="J338" s="42"/>
      <c r="K338" s="42"/>
      <c r="L338" s="46"/>
      <c r="M338" s="214"/>
      <c r="N338" s="215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488</v>
      </c>
      <c r="AU338" s="19" t="s">
        <v>86</v>
      </c>
    </row>
    <row r="339" s="14" customFormat="1">
      <c r="A339" s="14"/>
      <c r="B339" s="241"/>
      <c r="C339" s="242"/>
      <c r="D339" s="211" t="s">
        <v>490</v>
      </c>
      <c r="E339" s="243" t="s">
        <v>19</v>
      </c>
      <c r="F339" s="244" t="s">
        <v>3024</v>
      </c>
      <c r="G339" s="242"/>
      <c r="H339" s="245">
        <v>198.702</v>
      </c>
      <c r="I339" s="246"/>
      <c r="J339" s="242"/>
      <c r="K339" s="242"/>
      <c r="L339" s="247"/>
      <c r="M339" s="248"/>
      <c r="N339" s="249"/>
      <c r="O339" s="249"/>
      <c r="P339" s="249"/>
      <c r="Q339" s="249"/>
      <c r="R339" s="249"/>
      <c r="S339" s="249"/>
      <c r="T339" s="25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1" t="s">
        <v>490</v>
      </c>
      <c r="AU339" s="251" t="s">
        <v>86</v>
      </c>
      <c r="AV339" s="14" t="s">
        <v>86</v>
      </c>
      <c r="AW339" s="14" t="s">
        <v>37</v>
      </c>
      <c r="AX339" s="14" t="s">
        <v>84</v>
      </c>
      <c r="AY339" s="251" t="s">
        <v>152</v>
      </c>
    </row>
    <row r="340" s="2" customFormat="1" ht="24.15" customHeight="1">
      <c r="A340" s="40"/>
      <c r="B340" s="41"/>
      <c r="C340" s="198" t="s">
        <v>325</v>
      </c>
      <c r="D340" s="198" t="s">
        <v>153</v>
      </c>
      <c r="E340" s="199" t="s">
        <v>2625</v>
      </c>
      <c r="F340" s="200" t="s">
        <v>2626</v>
      </c>
      <c r="G340" s="201" t="s">
        <v>485</v>
      </c>
      <c r="H340" s="202">
        <v>3.7290000000000001</v>
      </c>
      <c r="I340" s="203"/>
      <c r="J340" s="204">
        <f>ROUND(I340*H340,2)</f>
        <v>0</v>
      </c>
      <c r="K340" s="200" t="s">
        <v>486</v>
      </c>
      <c r="L340" s="46"/>
      <c r="M340" s="205" t="s">
        <v>19</v>
      </c>
      <c r="N340" s="206" t="s">
        <v>47</v>
      </c>
      <c r="O340" s="86"/>
      <c r="P340" s="207">
        <f>O340*H340</f>
        <v>0</v>
      </c>
      <c r="Q340" s="207">
        <v>0.00063000000000000003</v>
      </c>
      <c r="R340" s="207">
        <f>Q340*H340</f>
        <v>0.0023492700000000001</v>
      </c>
      <c r="S340" s="207">
        <v>0</v>
      </c>
      <c r="T340" s="208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09" t="s">
        <v>151</v>
      </c>
      <c r="AT340" s="209" t="s">
        <v>153</v>
      </c>
      <c r="AU340" s="209" t="s">
        <v>86</v>
      </c>
      <c r="AY340" s="19" t="s">
        <v>152</v>
      </c>
      <c r="BE340" s="210">
        <f>IF(N340="základní",J340,0)</f>
        <v>0</v>
      </c>
      <c r="BF340" s="210">
        <f>IF(N340="snížená",J340,0)</f>
        <v>0</v>
      </c>
      <c r="BG340" s="210">
        <f>IF(N340="zákl. přenesená",J340,0)</f>
        <v>0</v>
      </c>
      <c r="BH340" s="210">
        <f>IF(N340="sníž. přenesená",J340,0)</f>
        <v>0</v>
      </c>
      <c r="BI340" s="210">
        <f>IF(N340="nulová",J340,0)</f>
        <v>0</v>
      </c>
      <c r="BJ340" s="19" t="s">
        <v>84</v>
      </c>
      <c r="BK340" s="210">
        <f>ROUND(I340*H340,2)</f>
        <v>0</v>
      </c>
      <c r="BL340" s="19" t="s">
        <v>151</v>
      </c>
      <c r="BM340" s="209" t="s">
        <v>3025</v>
      </c>
    </row>
    <row r="341" s="2" customFormat="1">
      <c r="A341" s="40"/>
      <c r="B341" s="41"/>
      <c r="C341" s="42"/>
      <c r="D341" s="229" t="s">
        <v>488</v>
      </c>
      <c r="E341" s="42"/>
      <c r="F341" s="230" t="s">
        <v>2628</v>
      </c>
      <c r="G341" s="42"/>
      <c r="H341" s="42"/>
      <c r="I341" s="213"/>
      <c r="J341" s="42"/>
      <c r="K341" s="42"/>
      <c r="L341" s="46"/>
      <c r="M341" s="214"/>
      <c r="N341" s="215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488</v>
      </c>
      <c r="AU341" s="19" t="s">
        <v>86</v>
      </c>
    </row>
    <row r="342" s="13" customFormat="1">
      <c r="A342" s="13"/>
      <c r="B342" s="231"/>
      <c r="C342" s="232"/>
      <c r="D342" s="211" t="s">
        <v>490</v>
      </c>
      <c r="E342" s="233" t="s">
        <v>19</v>
      </c>
      <c r="F342" s="234" t="s">
        <v>2914</v>
      </c>
      <c r="G342" s="232"/>
      <c r="H342" s="233" t="s">
        <v>19</v>
      </c>
      <c r="I342" s="235"/>
      <c r="J342" s="232"/>
      <c r="K342" s="232"/>
      <c r="L342" s="236"/>
      <c r="M342" s="237"/>
      <c r="N342" s="238"/>
      <c r="O342" s="238"/>
      <c r="P342" s="238"/>
      <c r="Q342" s="238"/>
      <c r="R342" s="238"/>
      <c r="S342" s="238"/>
      <c r="T342" s="23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0" t="s">
        <v>490</v>
      </c>
      <c r="AU342" s="240" t="s">
        <v>86</v>
      </c>
      <c r="AV342" s="13" t="s">
        <v>84</v>
      </c>
      <c r="AW342" s="13" t="s">
        <v>37</v>
      </c>
      <c r="AX342" s="13" t="s">
        <v>76</v>
      </c>
      <c r="AY342" s="240" t="s">
        <v>152</v>
      </c>
    </row>
    <row r="343" s="13" customFormat="1">
      <c r="A343" s="13"/>
      <c r="B343" s="231"/>
      <c r="C343" s="232"/>
      <c r="D343" s="211" t="s">
        <v>490</v>
      </c>
      <c r="E343" s="233" t="s">
        <v>19</v>
      </c>
      <c r="F343" s="234" t="s">
        <v>2924</v>
      </c>
      <c r="G343" s="232"/>
      <c r="H343" s="233" t="s">
        <v>19</v>
      </c>
      <c r="I343" s="235"/>
      <c r="J343" s="232"/>
      <c r="K343" s="232"/>
      <c r="L343" s="236"/>
      <c r="M343" s="237"/>
      <c r="N343" s="238"/>
      <c r="O343" s="238"/>
      <c r="P343" s="238"/>
      <c r="Q343" s="238"/>
      <c r="R343" s="238"/>
      <c r="S343" s="238"/>
      <c r="T343" s="23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0" t="s">
        <v>490</v>
      </c>
      <c r="AU343" s="240" t="s">
        <v>86</v>
      </c>
      <c r="AV343" s="13" t="s">
        <v>84</v>
      </c>
      <c r="AW343" s="13" t="s">
        <v>37</v>
      </c>
      <c r="AX343" s="13" t="s">
        <v>76</v>
      </c>
      <c r="AY343" s="240" t="s">
        <v>152</v>
      </c>
    </row>
    <row r="344" s="13" customFormat="1">
      <c r="A344" s="13"/>
      <c r="B344" s="231"/>
      <c r="C344" s="232"/>
      <c r="D344" s="211" t="s">
        <v>490</v>
      </c>
      <c r="E344" s="233" t="s">
        <v>19</v>
      </c>
      <c r="F344" s="234" t="s">
        <v>3026</v>
      </c>
      <c r="G344" s="232"/>
      <c r="H344" s="233" t="s">
        <v>19</v>
      </c>
      <c r="I344" s="235"/>
      <c r="J344" s="232"/>
      <c r="K344" s="232"/>
      <c r="L344" s="236"/>
      <c r="M344" s="237"/>
      <c r="N344" s="238"/>
      <c r="O344" s="238"/>
      <c r="P344" s="238"/>
      <c r="Q344" s="238"/>
      <c r="R344" s="238"/>
      <c r="S344" s="238"/>
      <c r="T344" s="23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0" t="s">
        <v>490</v>
      </c>
      <c r="AU344" s="240" t="s">
        <v>86</v>
      </c>
      <c r="AV344" s="13" t="s">
        <v>84</v>
      </c>
      <c r="AW344" s="13" t="s">
        <v>37</v>
      </c>
      <c r="AX344" s="13" t="s">
        <v>76</v>
      </c>
      <c r="AY344" s="240" t="s">
        <v>152</v>
      </c>
    </row>
    <row r="345" s="14" customFormat="1">
      <c r="A345" s="14"/>
      <c r="B345" s="241"/>
      <c r="C345" s="242"/>
      <c r="D345" s="211" t="s">
        <v>490</v>
      </c>
      <c r="E345" s="243" t="s">
        <v>19</v>
      </c>
      <c r="F345" s="244" t="s">
        <v>3027</v>
      </c>
      <c r="G345" s="242"/>
      <c r="H345" s="245">
        <v>0.34999999999999998</v>
      </c>
      <c r="I345" s="246"/>
      <c r="J345" s="242"/>
      <c r="K345" s="242"/>
      <c r="L345" s="247"/>
      <c r="M345" s="248"/>
      <c r="N345" s="249"/>
      <c r="O345" s="249"/>
      <c r="P345" s="249"/>
      <c r="Q345" s="249"/>
      <c r="R345" s="249"/>
      <c r="S345" s="249"/>
      <c r="T345" s="25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1" t="s">
        <v>490</v>
      </c>
      <c r="AU345" s="251" t="s">
        <v>86</v>
      </c>
      <c r="AV345" s="14" t="s">
        <v>86</v>
      </c>
      <c r="AW345" s="14" t="s">
        <v>37</v>
      </c>
      <c r="AX345" s="14" t="s">
        <v>76</v>
      </c>
      <c r="AY345" s="251" t="s">
        <v>152</v>
      </c>
    </row>
    <row r="346" s="14" customFormat="1">
      <c r="A346" s="14"/>
      <c r="B346" s="241"/>
      <c r="C346" s="242"/>
      <c r="D346" s="211" t="s">
        <v>490</v>
      </c>
      <c r="E346" s="243" t="s">
        <v>19</v>
      </c>
      <c r="F346" s="244" t="s">
        <v>3028</v>
      </c>
      <c r="G346" s="242"/>
      <c r="H346" s="245">
        <v>0.80000000000000004</v>
      </c>
      <c r="I346" s="246"/>
      <c r="J346" s="242"/>
      <c r="K346" s="242"/>
      <c r="L346" s="247"/>
      <c r="M346" s="248"/>
      <c r="N346" s="249"/>
      <c r="O346" s="249"/>
      <c r="P346" s="249"/>
      <c r="Q346" s="249"/>
      <c r="R346" s="249"/>
      <c r="S346" s="249"/>
      <c r="T346" s="25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1" t="s">
        <v>490</v>
      </c>
      <c r="AU346" s="251" t="s">
        <v>86</v>
      </c>
      <c r="AV346" s="14" t="s">
        <v>86</v>
      </c>
      <c r="AW346" s="14" t="s">
        <v>37</v>
      </c>
      <c r="AX346" s="14" t="s">
        <v>76</v>
      </c>
      <c r="AY346" s="251" t="s">
        <v>152</v>
      </c>
    </row>
    <row r="347" s="14" customFormat="1">
      <c r="A347" s="14"/>
      <c r="B347" s="241"/>
      <c r="C347" s="242"/>
      <c r="D347" s="211" t="s">
        <v>490</v>
      </c>
      <c r="E347" s="243" t="s">
        <v>19</v>
      </c>
      <c r="F347" s="244" t="s">
        <v>3029</v>
      </c>
      <c r="G347" s="242"/>
      <c r="H347" s="245">
        <v>1.9039999999999999</v>
      </c>
      <c r="I347" s="246"/>
      <c r="J347" s="242"/>
      <c r="K347" s="242"/>
      <c r="L347" s="247"/>
      <c r="M347" s="248"/>
      <c r="N347" s="249"/>
      <c r="O347" s="249"/>
      <c r="P347" s="249"/>
      <c r="Q347" s="249"/>
      <c r="R347" s="249"/>
      <c r="S347" s="249"/>
      <c r="T347" s="25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1" t="s">
        <v>490</v>
      </c>
      <c r="AU347" s="251" t="s">
        <v>86</v>
      </c>
      <c r="AV347" s="14" t="s">
        <v>86</v>
      </c>
      <c r="AW347" s="14" t="s">
        <v>37</v>
      </c>
      <c r="AX347" s="14" t="s">
        <v>76</v>
      </c>
      <c r="AY347" s="251" t="s">
        <v>152</v>
      </c>
    </row>
    <row r="348" s="16" customFormat="1">
      <c r="A348" s="16"/>
      <c r="B348" s="263"/>
      <c r="C348" s="264"/>
      <c r="D348" s="211" t="s">
        <v>490</v>
      </c>
      <c r="E348" s="265" t="s">
        <v>19</v>
      </c>
      <c r="F348" s="266" t="s">
        <v>518</v>
      </c>
      <c r="G348" s="264"/>
      <c r="H348" s="267">
        <v>3.0539999999999998</v>
      </c>
      <c r="I348" s="268"/>
      <c r="J348" s="264"/>
      <c r="K348" s="264"/>
      <c r="L348" s="269"/>
      <c r="M348" s="270"/>
      <c r="N348" s="271"/>
      <c r="O348" s="271"/>
      <c r="P348" s="271"/>
      <c r="Q348" s="271"/>
      <c r="R348" s="271"/>
      <c r="S348" s="271"/>
      <c r="T348" s="272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T348" s="273" t="s">
        <v>490</v>
      </c>
      <c r="AU348" s="273" t="s">
        <v>86</v>
      </c>
      <c r="AV348" s="16" t="s">
        <v>163</v>
      </c>
      <c r="AW348" s="16" t="s">
        <v>37</v>
      </c>
      <c r="AX348" s="16" t="s">
        <v>76</v>
      </c>
      <c r="AY348" s="273" t="s">
        <v>152</v>
      </c>
    </row>
    <row r="349" s="13" customFormat="1">
      <c r="A349" s="13"/>
      <c r="B349" s="231"/>
      <c r="C349" s="232"/>
      <c r="D349" s="211" t="s">
        <v>490</v>
      </c>
      <c r="E349" s="233" t="s">
        <v>19</v>
      </c>
      <c r="F349" s="234" t="s">
        <v>2916</v>
      </c>
      <c r="G349" s="232"/>
      <c r="H349" s="233" t="s">
        <v>19</v>
      </c>
      <c r="I349" s="235"/>
      <c r="J349" s="232"/>
      <c r="K349" s="232"/>
      <c r="L349" s="236"/>
      <c r="M349" s="237"/>
      <c r="N349" s="238"/>
      <c r="O349" s="238"/>
      <c r="P349" s="238"/>
      <c r="Q349" s="238"/>
      <c r="R349" s="238"/>
      <c r="S349" s="238"/>
      <c r="T349" s="23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0" t="s">
        <v>490</v>
      </c>
      <c r="AU349" s="240" t="s">
        <v>86</v>
      </c>
      <c r="AV349" s="13" t="s">
        <v>84</v>
      </c>
      <c r="AW349" s="13" t="s">
        <v>37</v>
      </c>
      <c r="AX349" s="13" t="s">
        <v>76</v>
      </c>
      <c r="AY349" s="240" t="s">
        <v>152</v>
      </c>
    </row>
    <row r="350" s="13" customFormat="1">
      <c r="A350" s="13"/>
      <c r="B350" s="231"/>
      <c r="C350" s="232"/>
      <c r="D350" s="211" t="s">
        <v>490</v>
      </c>
      <c r="E350" s="233" t="s">
        <v>19</v>
      </c>
      <c r="F350" s="234" t="s">
        <v>2917</v>
      </c>
      <c r="G350" s="232"/>
      <c r="H350" s="233" t="s">
        <v>19</v>
      </c>
      <c r="I350" s="235"/>
      <c r="J350" s="232"/>
      <c r="K350" s="232"/>
      <c r="L350" s="236"/>
      <c r="M350" s="237"/>
      <c r="N350" s="238"/>
      <c r="O350" s="238"/>
      <c r="P350" s="238"/>
      <c r="Q350" s="238"/>
      <c r="R350" s="238"/>
      <c r="S350" s="238"/>
      <c r="T350" s="23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0" t="s">
        <v>490</v>
      </c>
      <c r="AU350" s="240" t="s">
        <v>86</v>
      </c>
      <c r="AV350" s="13" t="s">
        <v>84</v>
      </c>
      <c r="AW350" s="13" t="s">
        <v>37</v>
      </c>
      <c r="AX350" s="13" t="s">
        <v>76</v>
      </c>
      <c r="AY350" s="240" t="s">
        <v>152</v>
      </c>
    </row>
    <row r="351" s="13" customFormat="1">
      <c r="A351" s="13"/>
      <c r="B351" s="231"/>
      <c r="C351" s="232"/>
      <c r="D351" s="211" t="s">
        <v>490</v>
      </c>
      <c r="E351" s="233" t="s">
        <v>19</v>
      </c>
      <c r="F351" s="234" t="s">
        <v>3026</v>
      </c>
      <c r="G351" s="232"/>
      <c r="H351" s="233" t="s">
        <v>19</v>
      </c>
      <c r="I351" s="235"/>
      <c r="J351" s="232"/>
      <c r="K351" s="232"/>
      <c r="L351" s="236"/>
      <c r="M351" s="237"/>
      <c r="N351" s="238"/>
      <c r="O351" s="238"/>
      <c r="P351" s="238"/>
      <c r="Q351" s="238"/>
      <c r="R351" s="238"/>
      <c r="S351" s="238"/>
      <c r="T351" s="23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0" t="s">
        <v>490</v>
      </c>
      <c r="AU351" s="240" t="s">
        <v>86</v>
      </c>
      <c r="AV351" s="13" t="s">
        <v>84</v>
      </c>
      <c r="AW351" s="13" t="s">
        <v>37</v>
      </c>
      <c r="AX351" s="13" t="s">
        <v>76</v>
      </c>
      <c r="AY351" s="240" t="s">
        <v>152</v>
      </c>
    </row>
    <row r="352" s="14" customFormat="1">
      <c r="A352" s="14"/>
      <c r="B352" s="241"/>
      <c r="C352" s="242"/>
      <c r="D352" s="211" t="s">
        <v>490</v>
      </c>
      <c r="E352" s="243" t="s">
        <v>19</v>
      </c>
      <c r="F352" s="244" t="s">
        <v>3030</v>
      </c>
      <c r="G352" s="242"/>
      <c r="H352" s="245">
        <v>0.67500000000000004</v>
      </c>
      <c r="I352" s="246"/>
      <c r="J352" s="242"/>
      <c r="K352" s="242"/>
      <c r="L352" s="247"/>
      <c r="M352" s="248"/>
      <c r="N352" s="249"/>
      <c r="O352" s="249"/>
      <c r="P352" s="249"/>
      <c r="Q352" s="249"/>
      <c r="R352" s="249"/>
      <c r="S352" s="249"/>
      <c r="T352" s="25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1" t="s">
        <v>490</v>
      </c>
      <c r="AU352" s="251" t="s">
        <v>86</v>
      </c>
      <c r="AV352" s="14" t="s">
        <v>86</v>
      </c>
      <c r="AW352" s="14" t="s">
        <v>37</v>
      </c>
      <c r="AX352" s="14" t="s">
        <v>76</v>
      </c>
      <c r="AY352" s="251" t="s">
        <v>152</v>
      </c>
    </row>
    <row r="353" s="16" customFormat="1">
      <c r="A353" s="16"/>
      <c r="B353" s="263"/>
      <c r="C353" s="264"/>
      <c r="D353" s="211" t="s">
        <v>490</v>
      </c>
      <c r="E353" s="265" t="s">
        <v>19</v>
      </c>
      <c r="F353" s="266" t="s">
        <v>518</v>
      </c>
      <c r="G353" s="264"/>
      <c r="H353" s="267">
        <v>0.67500000000000004</v>
      </c>
      <c r="I353" s="268"/>
      <c r="J353" s="264"/>
      <c r="K353" s="264"/>
      <c r="L353" s="269"/>
      <c r="M353" s="270"/>
      <c r="N353" s="271"/>
      <c r="O353" s="271"/>
      <c r="P353" s="271"/>
      <c r="Q353" s="271"/>
      <c r="R353" s="271"/>
      <c r="S353" s="271"/>
      <c r="T353" s="272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73" t="s">
        <v>490</v>
      </c>
      <c r="AU353" s="273" t="s">
        <v>86</v>
      </c>
      <c r="AV353" s="16" t="s">
        <v>163</v>
      </c>
      <c r="AW353" s="16" t="s">
        <v>37</v>
      </c>
      <c r="AX353" s="16" t="s">
        <v>76</v>
      </c>
      <c r="AY353" s="273" t="s">
        <v>152</v>
      </c>
    </row>
    <row r="354" s="15" customFormat="1">
      <c r="A354" s="15"/>
      <c r="B354" s="252"/>
      <c r="C354" s="253"/>
      <c r="D354" s="211" t="s">
        <v>490</v>
      </c>
      <c r="E354" s="254" t="s">
        <v>19</v>
      </c>
      <c r="F354" s="255" t="s">
        <v>502</v>
      </c>
      <c r="G354" s="253"/>
      <c r="H354" s="256">
        <v>3.7290000000000001</v>
      </c>
      <c r="I354" s="257"/>
      <c r="J354" s="253"/>
      <c r="K354" s="253"/>
      <c r="L354" s="258"/>
      <c r="M354" s="259"/>
      <c r="N354" s="260"/>
      <c r="O354" s="260"/>
      <c r="P354" s="260"/>
      <c r="Q354" s="260"/>
      <c r="R354" s="260"/>
      <c r="S354" s="260"/>
      <c r="T354" s="261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2" t="s">
        <v>490</v>
      </c>
      <c r="AU354" s="262" t="s">
        <v>86</v>
      </c>
      <c r="AV354" s="15" t="s">
        <v>151</v>
      </c>
      <c r="AW354" s="15" t="s">
        <v>37</v>
      </c>
      <c r="AX354" s="15" t="s">
        <v>84</v>
      </c>
      <c r="AY354" s="262" t="s">
        <v>152</v>
      </c>
    </row>
    <row r="355" s="2" customFormat="1" ht="33" customHeight="1">
      <c r="A355" s="40"/>
      <c r="B355" s="41"/>
      <c r="C355" s="198" t="s">
        <v>329</v>
      </c>
      <c r="D355" s="198" t="s">
        <v>153</v>
      </c>
      <c r="E355" s="199" t="s">
        <v>3031</v>
      </c>
      <c r="F355" s="200" t="s">
        <v>3032</v>
      </c>
      <c r="G355" s="201" t="s">
        <v>485</v>
      </c>
      <c r="H355" s="202">
        <v>1.5149999999999999</v>
      </c>
      <c r="I355" s="203"/>
      <c r="J355" s="204">
        <f>ROUND(I355*H355,2)</f>
        <v>0</v>
      </c>
      <c r="K355" s="200" t="s">
        <v>486</v>
      </c>
      <c r="L355" s="46"/>
      <c r="M355" s="205" t="s">
        <v>19</v>
      </c>
      <c r="N355" s="206" t="s">
        <v>47</v>
      </c>
      <c r="O355" s="86"/>
      <c r="P355" s="207">
        <f>O355*H355</f>
        <v>0</v>
      </c>
      <c r="Q355" s="207">
        <v>0</v>
      </c>
      <c r="R355" s="207">
        <f>Q355*H355</f>
        <v>0</v>
      </c>
      <c r="S355" s="207">
        <v>0</v>
      </c>
      <c r="T355" s="208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09" t="s">
        <v>151</v>
      </c>
      <c r="AT355" s="209" t="s">
        <v>153</v>
      </c>
      <c r="AU355" s="209" t="s">
        <v>86</v>
      </c>
      <c r="AY355" s="19" t="s">
        <v>152</v>
      </c>
      <c r="BE355" s="210">
        <f>IF(N355="základní",J355,0)</f>
        <v>0</v>
      </c>
      <c r="BF355" s="210">
        <f>IF(N355="snížená",J355,0)</f>
        <v>0</v>
      </c>
      <c r="BG355" s="210">
        <f>IF(N355="zákl. přenesená",J355,0)</f>
        <v>0</v>
      </c>
      <c r="BH355" s="210">
        <f>IF(N355="sníž. přenesená",J355,0)</f>
        <v>0</v>
      </c>
      <c r="BI355" s="210">
        <f>IF(N355="nulová",J355,0)</f>
        <v>0</v>
      </c>
      <c r="BJ355" s="19" t="s">
        <v>84</v>
      </c>
      <c r="BK355" s="210">
        <f>ROUND(I355*H355,2)</f>
        <v>0</v>
      </c>
      <c r="BL355" s="19" t="s">
        <v>151</v>
      </c>
      <c r="BM355" s="209" t="s">
        <v>3033</v>
      </c>
    </row>
    <row r="356" s="2" customFormat="1">
      <c r="A356" s="40"/>
      <c r="B356" s="41"/>
      <c r="C356" s="42"/>
      <c r="D356" s="229" t="s">
        <v>488</v>
      </c>
      <c r="E356" s="42"/>
      <c r="F356" s="230" t="s">
        <v>3034</v>
      </c>
      <c r="G356" s="42"/>
      <c r="H356" s="42"/>
      <c r="I356" s="213"/>
      <c r="J356" s="42"/>
      <c r="K356" s="42"/>
      <c r="L356" s="46"/>
      <c r="M356" s="214"/>
      <c r="N356" s="215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488</v>
      </c>
      <c r="AU356" s="19" t="s">
        <v>86</v>
      </c>
    </row>
    <row r="357" s="13" customFormat="1">
      <c r="A357" s="13"/>
      <c r="B357" s="231"/>
      <c r="C357" s="232"/>
      <c r="D357" s="211" t="s">
        <v>490</v>
      </c>
      <c r="E357" s="233" t="s">
        <v>19</v>
      </c>
      <c r="F357" s="234" t="s">
        <v>2964</v>
      </c>
      <c r="G357" s="232"/>
      <c r="H357" s="233" t="s">
        <v>19</v>
      </c>
      <c r="I357" s="235"/>
      <c r="J357" s="232"/>
      <c r="K357" s="232"/>
      <c r="L357" s="236"/>
      <c r="M357" s="237"/>
      <c r="N357" s="238"/>
      <c r="O357" s="238"/>
      <c r="P357" s="238"/>
      <c r="Q357" s="238"/>
      <c r="R357" s="238"/>
      <c r="S357" s="238"/>
      <c r="T357" s="23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0" t="s">
        <v>490</v>
      </c>
      <c r="AU357" s="240" t="s">
        <v>86</v>
      </c>
      <c r="AV357" s="13" t="s">
        <v>84</v>
      </c>
      <c r="AW357" s="13" t="s">
        <v>37</v>
      </c>
      <c r="AX357" s="13" t="s">
        <v>76</v>
      </c>
      <c r="AY357" s="240" t="s">
        <v>152</v>
      </c>
    </row>
    <row r="358" s="14" customFormat="1">
      <c r="A358" s="14"/>
      <c r="B358" s="241"/>
      <c r="C358" s="242"/>
      <c r="D358" s="211" t="s">
        <v>490</v>
      </c>
      <c r="E358" s="243" t="s">
        <v>19</v>
      </c>
      <c r="F358" s="244" t="s">
        <v>3035</v>
      </c>
      <c r="G358" s="242"/>
      <c r="H358" s="245">
        <v>1.5149999999999999</v>
      </c>
      <c r="I358" s="246"/>
      <c r="J358" s="242"/>
      <c r="K358" s="242"/>
      <c r="L358" s="247"/>
      <c r="M358" s="248"/>
      <c r="N358" s="249"/>
      <c r="O358" s="249"/>
      <c r="P358" s="249"/>
      <c r="Q358" s="249"/>
      <c r="R358" s="249"/>
      <c r="S358" s="249"/>
      <c r="T358" s="25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1" t="s">
        <v>490</v>
      </c>
      <c r="AU358" s="251" t="s">
        <v>86</v>
      </c>
      <c r="AV358" s="14" t="s">
        <v>86</v>
      </c>
      <c r="AW358" s="14" t="s">
        <v>37</v>
      </c>
      <c r="AX358" s="14" t="s">
        <v>84</v>
      </c>
      <c r="AY358" s="251" t="s">
        <v>152</v>
      </c>
    </row>
    <row r="359" s="2" customFormat="1" ht="24.15" customHeight="1">
      <c r="A359" s="40"/>
      <c r="B359" s="41"/>
      <c r="C359" s="198" t="s">
        <v>333</v>
      </c>
      <c r="D359" s="198" t="s">
        <v>153</v>
      </c>
      <c r="E359" s="199" t="s">
        <v>3036</v>
      </c>
      <c r="F359" s="200" t="s">
        <v>3037</v>
      </c>
      <c r="G359" s="201" t="s">
        <v>388</v>
      </c>
      <c r="H359" s="202">
        <v>1</v>
      </c>
      <c r="I359" s="203"/>
      <c r="J359" s="204">
        <f>ROUND(I359*H359,2)</f>
        <v>0</v>
      </c>
      <c r="K359" s="200" t="s">
        <v>157</v>
      </c>
      <c r="L359" s="46"/>
      <c r="M359" s="205" t="s">
        <v>19</v>
      </c>
      <c r="N359" s="206" t="s">
        <v>47</v>
      </c>
      <c r="O359" s="86"/>
      <c r="P359" s="207">
        <f>O359*H359</f>
        <v>0</v>
      </c>
      <c r="Q359" s="207">
        <v>0</v>
      </c>
      <c r="R359" s="207">
        <f>Q359*H359</f>
        <v>0</v>
      </c>
      <c r="S359" s="207">
        <v>0</v>
      </c>
      <c r="T359" s="208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09" t="s">
        <v>151</v>
      </c>
      <c r="AT359" s="209" t="s">
        <v>153</v>
      </c>
      <c r="AU359" s="209" t="s">
        <v>86</v>
      </c>
      <c r="AY359" s="19" t="s">
        <v>152</v>
      </c>
      <c r="BE359" s="210">
        <f>IF(N359="základní",J359,0)</f>
        <v>0</v>
      </c>
      <c r="BF359" s="210">
        <f>IF(N359="snížená",J359,0)</f>
        <v>0</v>
      </c>
      <c r="BG359" s="210">
        <f>IF(N359="zákl. přenesená",J359,0)</f>
        <v>0</v>
      </c>
      <c r="BH359" s="210">
        <f>IF(N359="sníž. přenesená",J359,0)</f>
        <v>0</v>
      </c>
      <c r="BI359" s="210">
        <f>IF(N359="nulová",J359,0)</f>
        <v>0</v>
      </c>
      <c r="BJ359" s="19" t="s">
        <v>84</v>
      </c>
      <c r="BK359" s="210">
        <f>ROUND(I359*H359,2)</f>
        <v>0</v>
      </c>
      <c r="BL359" s="19" t="s">
        <v>151</v>
      </c>
      <c r="BM359" s="209" t="s">
        <v>3038</v>
      </c>
    </row>
    <row r="360" s="2" customFormat="1">
      <c r="A360" s="40"/>
      <c r="B360" s="41"/>
      <c r="C360" s="42"/>
      <c r="D360" s="211" t="s">
        <v>394</v>
      </c>
      <c r="E360" s="42"/>
      <c r="F360" s="212" t="s">
        <v>3039</v>
      </c>
      <c r="G360" s="42"/>
      <c r="H360" s="42"/>
      <c r="I360" s="213"/>
      <c r="J360" s="42"/>
      <c r="K360" s="42"/>
      <c r="L360" s="46"/>
      <c r="M360" s="214"/>
      <c r="N360" s="215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394</v>
      </c>
      <c r="AU360" s="19" t="s">
        <v>86</v>
      </c>
    </row>
    <row r="361" s="13" customFormat="1">
      <c r="A361" s="13"/>
      <c r="B361" s="231"/>
      <c r="C361" s="232"/>
      <c r="D361" s="211" t="s">
        <v>490</v>
      </c>
      <c r="E361" s="233" t="s">
        <v>19</v>
      </c>
      <c r="F361" s="234" t="s">
        <v>593</v>
      </c>
      <c r="G361" s="232"/>
      <c r="H361" s="233" t="s">
        <v>19</v>
      </c>
      <c r="I361" s="235"/>
      <c r="J361" s="232"/>
      <c r="K361" s="232"/>
      <c r="L361" s="236"/>
      <c r="M361" s="237"/>
      <c r="N361" s="238"/>
      <c r="O361" s="238"/>
      <c r="P361" s="238"/>
      <c r="Q361" s="238"/>
      <c r="R361" s="238"/>
      <c r="S361" s="238"/>
      <c r="T361" s="23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0" t="s">
        <v>490</v>
      </c>
      <c r="AU361" s="240" t="s">
        <v>86</v>
      </c>
      <c r="AV361" s="13" t="s">
        <v>84</v>
      </c>
      <c r="AW361" s="13" t="s">
        <v>37</v>
      </c>
      <c r="AX361" s="13" t="s">
        <v>76</v>
      </c>
      <c r="AY361" s="240" t="s">
        <v>152</v>
      </c>
    </row>
    <row r="362" s="14" customFormat="1">
      <c r="A362" s="14"/>
      <c r="B362" s="241"/>
      <c r="C362" s="242"/>
      <c r="D362" s="211" t="s">
        <v>490</v>
      </c>
      <c r="E362" s="243" t="s">
        <v>19</v>
      </c>
      <c r="F362" s="244" t="s">
        <v>3040</v>
      </c>
      <c r="G362" s="242"/>
      <c r="H362" s="245">
        <v>1</v>
      </c>
      <c r="I362" s="246"/>
      <c r="J362" s="242"/>
      <c r="K362" s="242"/>
      <c r="L362" s="247"/>
      <c r="M362" s="248"/>
      <c r="N362" s="249"/>
      <c r="O362" s="249"/>
      <c r="P362" s="249"/>
      <c r="Q362" s="249"/>
      <c r="R362" s="249"/>
      <c r="S362" s="249"/>
      <c r="T362" s="25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1" t="s">
        <v>490</v>
      </c>
      <c r="AU362" s="251" t="s">
        <v>86</v>
      </c>
      <c r="AV362" s="14" t="s">
        <v>86</v>
      </c>
      <c r="AW362" s="14" t="s">
        <v>37</v>
      </c>
      <c r="AX362" s="14" t="s">
        <v>84</v>
      </c>
      <c r="AY362" s="251" t="s">
        <v>152</v>
      </c>
    </row>
    <row r="363" s="2" customFormat="1" ht="37.8" customHeight="1">
      <c r="A363" s="40"/>
      <c r="B363" s="41"/>
      <c r="C363" s="198" t="s">
        <v>339</v>
      </c>
      <c r="D363" s="198" t="s">
        <v>153</v>
      </c>
      <c r="E363" s="199" t="s">
        <v>3041</v>
      </c>
      <c r="F363" s="200" t="s">
        <v>3042</v>
      </c>
      <c r="G363" s="201" t="s">
        <v>388</v>
      </c>
      <c r="H363" s="202">
        <v>1</v>
      </c>
      <c r="I363" s="203"/>
      <c r="J363" s="204">
        <f>ROUND(I363*H363,2)</f>
        <v>0</v>
      </c>
      <c r="K363" s="200" t="s">
        <v>157</v>
      </c>
      <c r="L363" s="46"/>
      <c r="M363" s="205" t="s">
        <v>19</v>
      </c>
      <c r="N363" s="206" t="s">
        <v>47</v>
      </c>
      <c r="O363" s="86"/>
      <c r="P363" s="207">
        <f>O363*H363</f>
        <v>0</v>
      </c>
      <c r="Q363" s="207">
        <v>0</v>
      </c>
      <c r="R363" s="207">
        <f>Q363*H363</f>
        <v>0</v>
      </c>
      <c r="S363" s="207">
        <v>0</v>
      </c>
      <c r="T363" s="208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09" t="s">
        <v>151</v>
      </c>
      <c r="AT363" s="209" t="s">
        <v>153</v>
      </c>
      <c r="AU363" s="209" t="s">
        <v>86</v>
      </c>
      <c r="AY363" s="19" t="s">
        <v>152</v>
      </c>
      <c r="BE363" s="210">
        <f>IF(N363="základní",J363,0)</f>
        <v>0</v>
      </c>
      <c r="BF363" s="210">
        <f>IF(N363="snížená",J363,0)</f>
        <v>0</v>
      </c>
      <c r="BG363" s="210">
        <f>IF(N363="zákl. přenesená",J363,0)</f>
        <v>0</v>
      </c>
      <c r="BH363" s="210">
        <f>IF(N363="sníž. přenesená",J363,0)</f>
        <v>0</v>
      </c>
      <c r="BI363" s="210">
        <f>IF(N363="nulová",J363,0)</f>
        <v>0</v>
      </c>
      <c r="BJ363" s="19" t="s">
        <v>84</v>
      </c>
      <c r="BK363" s="210">
        <f>ROUND(I363*H363,2)</f>
        <v>0</v>
      </c>
      <c r="BL363" s="19" t="s">
        <v>151</v>
      </c>
      <c r="BM363" s="209" t="s">
        <v>3043</v>
      </c>
    </row>
    <row r="364" s="2" customFormat="1">
      <c r="A364" s="40"/>
      <c r="B364" s="41"/>
      <c r="C364" s="42"/>
      <c r="D364" s="211" t="s">
        <v>394</v>
      </c>
      <c r="E364" s="42"/>
      <c r="F364" s="212" t="s">
        <v>3044</v>
      </c>
      <c r="G364" s="42"/>
      <c r="H364" s="42"/>
      <c r="I364" s="213"/>
      <c r="J364" s="42"/>
      <c r="K364" s="42"/>
      <c r="L364" s="46"/>
      <c r="M364" s="214"/>
      <c r="N364" s="215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394</v>
      </c>
      <c r="AU364" s="19" t="s">
        <v>86</v>
      </c>
    </row>
    <row r="365" s="13" customFormat="1">
      <c r="A365" s="13"/>
      <c r="B365" s="231"/>
      <c r="C365" s="232"/>
      <c r="D365" s="211" t="s">
        <v>490</v>
      </c>
      <c r="E365" s="233" t="s">
        <v>19</v>
      </c>
      <c r="F365" s="234" t="s">
        <v>596</v>
      </c>
      <c r="G365" s="232"/>
      <c r="H365" s="233" t="s">
        <v>19</v>
      </c>
      <c r="I365" s="235"/>
      <c r="J365" s="232"/>
      <c r="K365" s="232"/>
      <c r="L365" s="236"/>
      <c r="M365" s="237"/>
      <c r="N365" s="238"/>
      <c r="O365" s="238"/>
      <c r="P365" s="238"/>
      <c r="Q365" s="238"/>
      <c r="R365" s="238"/>
      <c r="S365" s="238"/>
      <c r="T365" s="23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0" t="s">
        <v>490</v>
      </c>
      <c r="AU365" s="240" t="s">
        <v>86</v>
      </c>
      <c r="AV365" s="13" t="s">
        <v>84</v>
      </c>
      <c r="AW365" s="13" t="s">
        <v>37</v>
      </c>
      <c r="AX365" s="13" t="s">
        <v>76</v>
      </c>
      <c r="AY365" s="240" t="s">
        <v>152</v>
      </c>
    </row>
    <row r="366" s="14" customFormat="1">
      <c r="A366" s="14"/>
      <c r="B366" s="241"/>
      <c r="C366" s="242"/>
      <c r="D366" s="211" t="s">
        <v>490</v>
      </c>
      <c r="E366" s="243" t="s">
        <v>19</v>
      </c>
      <c r="F366" s="244" t="s">
        <v>3045</v>
      </c>
      <c r="G366" s="242"/>
      <c r="H366" s="245">
        <v>1</v>
      </c>
      <c r="I366" s="246"/>
      <c r="J366" s="242"/>
      <c r="K366" s="242"/>
      <c r="L366" s="247"/>
      <c r="M366" s="248"/>
      <c r="N366" s="249"/>
      <c r="O366" s="249"/>
      <c r="P366" s="249"/>
      <c r="Q366" s="249"/>
      <c r="R366" s="249"/>
      <c r="S366" s="249"/>
      <c r="T366" s="25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51" t="s">
        <v>490</v>
      </c>
      <c r="AU366" s="251" t="s">
        <v>86</v>
      </c>
      <c r="AV366" s="14" t="s">
        <v>86</v>
      </c>
      <c r="AW366" s="14" t="s">
        <v>37</v>
      </c>
      <c r="AX366" s="14" t="s">
        <v>84</v>
      </c>
      <c r="AY366" s="251" t="s">
        <v>152</v>
      </c>
    </row>
    <row r="367" s="11" customFormat="1" ht="22.8" customHeight="1">
      <c r="A367" s="11"/>
      <c r="B367" s="184"/>
      <c r="C367" s="185"/>
      <c r="D367" s="186" t="s">
        <v>75</v>
      </c>
      <c r="E367" s="227" t="s">
        <v>822</v>
      </c>
      <c r="F367" s="227" t="s">
        <v>823</v>
      </c>
      <c r="G367" s="185"/>
      <c r="H367" s="185"/>
      <c r="I367" s="188"/>
      <c r="J367" s="228">
        <f>BK367</f>
        <v>0</v>
      </c>
      <c r="K367" s="185"/>
      <c r="L367" s="190"/>
      <c r="M367" s="191"/>
      <c r="N367" s="192"/>
      <c r="O367" s="192"/>
      <c r="P367" s="193">
        <f>SUM(P368:P459)</f>
        <v>0</v>
      </c>
      <c r="Q367" s="192"/>
      <c r="R367" s="193">
        <f>SUM(R368:R459)</f>
        <v>8.1163314</v>
      </c>
      <c r="S367" s="192"/>
      <c r="T367" s="194">
        <f>SUM(T368:T459)</f>
        <v>31.337729999999997</v>
      </c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R367" s="195" t="s">
        <v>84</v>
      </c>
      <c r="AT367" s="196" t="s">
        <v>75</v>
      </c>
      <c r="AU367" s="196" t="s">
        <v>84</v>
      </c>
      <c r="AY367" s="195" t="s">
        <v>152</v>
      </c>
      <c r="BK367" s="197">
        <f>SUM(BK368:BK459)</f>
        <v>0</v>
      </c>
    </row>
    <row r="368" s="2" customFormat="1" ht="16.5" customHeight="1">
      <c r="A368" s="40"/>
      <c r="B368" s="41"/>
      <c r="C368" s="198" t="s">
        <v>343</v>
      </c>
      <c r="D368" s="198" t="s">
        <v>153</v>
      </c>
      <c r="E368" s="199" t="s">
        <v>949</v>
      </c>
      <c r="F368" s="200" t="s">
        <v>950</v>
      </c>
      <c r="G368" s="201" t="s">
        <v>156</v>
      </c>
      <c r="H368" s="202">
        <v>3</v>
      </c>
      <c r="I368" s="203"/>
      <c r="J368" s="204">
        <f>ROUND(I368*H368,2)</f>
        <v>0</v>
      </c>
      <c r="K368" s="200" t="s">
        <v>486</v>
      </c>
      <c r="L368" s="46"/>
      <c r="M368" s="205" t="s">
        <v>19</v>
      </c>
      <c r="N368" s="206" t="s">
        <v>47</v>
      </c>
      <c r="O368" s="86"/>
      <c r="P368" s="207">
        <f>O368*H368</f>
        <v>0</v>
      </c>
      <c r="Q368" s="207">
        <v>0</v>
      </c>
      <c r="R368" s="207">
        <f>Q368*H368</f>
        <v>0</v>
      </c>
      <c r="S368" s="207">
        <v>0.00167</v>
      </c>
      <c r="T368" s="208">
        <f>S368*H368</f>
        <v>0.0050100000000000006</v>
      </c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R368" s="209" t="s">
        <v>216</v>
      </c>
      <c r="AT368" s="209" t="s">
        <v>153</v>
      </c>
      <c r="AU368" s="209" t="s">
        <v>86</v>
      </c>
      <c r="AY368" s="19" t="s">
        <v>152</v>
      </c>
      <c r="BE368" s="210">
        <f>IF(N368="základní",J368,0)</f>
        <v>0</v>
      </c>
      <c r="BF368" s="210">
        <f>IF(N368="snížená",J368,0)</f>
        <v>0</v>
      </c>
      <c r="BG368" s="210">
        <f>IF(N368="zákl. přenesená",J368,0)</f>
        <v>0</v>
      </c>
      <c r="BH368" s="210">
        <f>IF(N368="sníž. přenesená",J368,0)</f>
        <v>0</v>
      </c>
      <c r="BI368" s="210">
        <f>IF(N368="nulová",J368,0)</f>
        <v>0</v>
      </c>
      <c r="BJ368" s="19" t="s">
        <v>84</v>
      </c>
      <c r="BK368" s="210">
        <f>ROUND(I368*H368,2)</f>
        <v>0</v>
      </c>
      <c r="BL368" s="19" t="s">
        <v>216</v>
      </c>
      <c r="BM368" s="209" t="s">
        <v>3046</v>
      </c>
    </row>
    <row r="369" s="2" customFormat="1">
      <c r="A369" s="40"/>
      <c r="B369" s="41"/>
      <c r="C369" s="42"/>
      <c r="D369" s="229" t="s">
        <v>488</v>
      </c>
      <c r="E369" s="42"/>
      <c r="F369" s="230" t="s">
        <v>952</v>
      </c>
      <c r="G369" s="42"/>
      <c r="H369" s="42"/>
      <c r="I369" s="213"/>
      <c r="J369" s="42"/>
      <c r="K369" s="42"/>
      <c r="L369" s="46"/>
      <c r="M369" s="214"/>
      <c r="N369" s="215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488</v>
      </c>
      <c r="AU369" s="19" t="s">
        <v>86</v>
      </c>
    </row>
    <row r="370" s="13" customFormat="1">
      <c r="A370" s="13"/>
      <c r="B370" s="231"/>
      <c r="C370" s="232"/>
      <c r="D370" s="211" t="s">
        <v>490</v>
      </c>
      <c r="E370" s="233" t="s">
        <v>19</v>
      </c>
      <c r="F370" s="234" t="s">
        <v>1007</v>
      </c>
      <c r="G370" s="232"/>
      <c r="H370" s="233" t="s">
        <v>19</v>
      </c>
      <c r="I370" s="235"/>
      <c r="J370" s="232"/>
      <c r="K370" s="232"/>
      <c r="L370" s="236"/>
      <c r="M370" s="237"/>
      <c r="N370" s="238"/>
      <c r="O370" s="238"/>
      <c r="P370" s="238"/>
      <c r="Q370" s="238"/>
      <c r="R370" s="238"/>
      <c r="S370" s="238"/>
      <c r="T370" s="23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0" t="s">
        <v>490</v>
      </c>
      <c r="AU370" s="240" t="s">
        <v>86</v>
      </c>
      <c r="AV370" s="13" t="s">
        <v>84</v>
      </c>
      <c r="AW370" s="13" t="s">
        <v>37</v>
      </c>
      <c r="AX370" s="13" t="s">
        <v>76</v>
      </c>
      <c r="AY370" s="240" t="s">
        <v>152</v>
      </c>
    </row>
    <row r="371" s="13" customFormat="1">
      <c r="A371" s="13"/>
      <c r="B371" s="231"/>
      <c r="C371" s="232"/>
      <c r="D371" s="211" t="s">
        <v>490</v>
      </c>
      <c r="E371" s="233" t="s">
        <v>19</v>
      </c>
      <c r="F371" s="234" t="s">
        <v>3047</v>
      </c>
      <c r="G371" s="232"/>
      <c r="H371" s="233" t="s">
        <v>19</v>
      </c>
      <c r="I371" s="235"/>
      <c r="J371" s="232"/>
      <c r="K371" s="232"/>
      <c r="L371" s="236"/>
      <c r="M371" s="237"/>
      <c r="N371" s="238"/>
      <c r="O371" s="238"/>
      <c r="P371" s="238"/>
      <c r="Q371" s="238"/>
      <c r="R371" s="238"/>
      <c r="S371" s="238"/>
      <c r="T371" s="239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0" t="s">
        <v>490</v>
      </c>
      <c r="AU371" s="240" t="s">
        <v>86</v>
      </c>
      <c r="AV371" s="13" t="s">
        <v>84</v>
      </c>
      <c r="AW371" s="13" t="s">
        <v>37</v>
      </c>
      <c r="AX371" s="13" t="s">
        <v>76</v>
      </c>
      <c r="AY371" s="240" t="s">
        <v>152</v>
      </c>
    </row>
    <row r="372" s="14" customFormat="1">
      <c r="A372" s="14"/>
      <c r="B372" s="241"/>
      <c r="C372" s="242"/>
      <c r="D372" s="211" t="s">
        <v>490</v>
      </c>
      <c r="E372" s="243" t="s">
        <v>19</v>
      </c>
      <c r="F372" s="244" t="s">
        <v>3048</v>
      </c>
      <c r="G372" s="242"/>
      <c r="H372" s="245">
        <v>3</v>
      </c>
      <c r="I372" s="246"/>
      <c r="J372" s="242"/>
      <c r="K372" s="242"/>
      <c r="L372" s="247"/>
      <c r="M372" s="248"/>
      <c r="N372" s="249"/>
      <c r="O372" s="249"/>
      <c r="P372" s="249"/>
      <c r="Q372" s="249"/>
      <c r="R372" s="249"/>
      <c r="S372" s="249"/>
      <c r="T372" s="25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1" t="s">
        <v>490</v>
      </c>
      <c r="AU372" s="251" t="s">
        <v>86</v>
      </c>
      <c r="AV372" s="14" t="s">
        <v>86</v>
      </c>
      <c r="AW372" s="14" t="s">
        <v>37</v>
      </c>
      <c r="AX372" s="14" t="s">
        <v>84</v>
      </c>
      <c r="AY372" s="251" t="s">
        <v>152</v>
      </c>
    </row>
    <row r="373" s="2" customFormat="1" ht="16.5" customHeight="1">
      <c r="A373" s="40"/>
      <c r="B373" s="41"/>
      <c r="C373" s="198" t="s">
        <v>347</v>
      </c>
      <c r="D373" s="198" t="s">
        <v>153</v>
      </c>
      <c r="E373" s="199" t="s">
        <v>3049</v>
      </c>
      <c r="F373" s="200" t="s">
        <v>3050</v>
      </c>
      <c r="G373" s="201" t="s">
        <v>156</v>
      </c>
      <c r="H373" s="202">
        <v>3</v>
      </c>
      <c r="I373" s="203"/>
      <c r="J373" s="204">
        <f>ROUND(I373*H373,2)</f>
        <v>0</v>
      </c>
      <c r="K373" s="200" t="s">
        <v>486</v>
      </c>
      <c r="L373" s="46"/>
      <c r="M373" s="205" t="s">
        <v>19</v>
      </c>
      <c r="N373" s="206" t="s">
        <v>47</v>
      </c>
      <c r="O373" s="86"/>
      <c r="P373" s="207">
        <f>O373*H373</f>
        <v>0</v>
      </c>
      <c r="Q373" s="207">
        <v>0</v>
      </c>
      <c r="R373" s="207">
        <f>Q373*H373</f>
        <v>0</v>
      </c>
      <c r="S373" s="207">
        <v>0.016</v>
      </c>
      <c r="T373" s="208">
        <f>S373*H373</f>
        <v>0.048000000000000001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09" t="s">
        <v>216</v>
      </c>
      <c r="AT373" s="209" t="s">
        <v>153</v>
      </c>
      <c r="AU373" s="209" t="s">
        <v>86</v>
      </c>
      <c r="AY373" s="19" t="s">
        <v>152</v>
      </c>
      <c r="BE373" s="210">
        <f>IF(N373="základní",J373,0)</f>
        <v>0</v>
      </c>
      <c r="BF373" s="210">
        <f>IF(N373="snížená",J373,0)</f>
        <v>0</v>
      </c>
      <c r="BG373" s="210">
        <f>IF(N373="zákl. přenesená",J373,0)</f>
        <v>0</v>
      </c>
      <c r="BH373" s="210">
        <f>IF(N373="sníž. přenesená",J373,0)</f>
        <v>0</v>
      </c>
      <c r="BI373" s="210">
        <f>IF(N373="nulová",J373,0)</f>
        <v>0</v>
      </c>
      <c r="BJ373" s="19" t="s">
        <v>84</v>
      </c>
      <c r="BK373" s="210">
        <f>ROUND(I373*H373,2)</f>
        <v>0</v>
      </c>
      <c r="BL373" s="19" t="s">
        <v>216</v>
      </c>
      <c r="BM373" s="209" t="s">
        <v>3051</v>
      </c>
    </row>
    <row r="374" s="2" customFormat="1">
      <c r="A374" s="40"/>
      <c r="B374" s="41"/>
      <c r="C374" s="42"/>
      <c r="D374" s="229" t="s">
        <v>488</v>
      </c>
      <c r="E374" s="42"/>
      <c r="F374" s="230" t="s">
        <v>3052</v>
      </c>
      <c r="G374" s="42"/>
      <c r="H374" s="42"/>
      <c r="I374" s="213"/>
      <c r="J374" s="42"/>
      <c r="K374" s="42"/>
      <c r="L374" s="46"/>
      <c r="M374" s="214"/>
      <c r="N374" s="215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488</v>
      </c>
      <c r="AU374" s="19" t="s">
        <v>86</v>
      </c>
    </row>
    <row r="375" s="13" customFormat="1">
      <c r="A375" s="13"/>
      <c r="B375" s="231"/>
      <c r="C375" s="232"/>
      <c r="D375" s="211" t="s">
        <v>490</v>
      </c>
      <c r="E375" s="233" t="s">
        <v>19</v>
      </c>
      <c r="F375" s="234" t="s">
        <v>1301</v>
      </c>
      <c r="G375" s="232"/>
      <c r="H375" s="233" t="s">
        <v>19</v>
      </c>
      <c r="I375" s="235"/>
      <c r="J375" s="232"/>
      <c r="K375" s="232"/>
      <c r="L375" s="236"/>
      <c r="M375" s="237"/>
      <c r="N375" s="238"/>
      <c r="O375" s="238"/>
      <c r="P375" s="238"/>
      <c r="Q375" s="238"/>
      <c r="R375" s="238"/>
      <c r="S375" s="238"/>
      <c r="T375" s="23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0" t="s">
        <v>490</v>
      </c>
      <c r="AU375" s="240" t="s">
        <v>86</v>
      </c>
      <c r="AV375" s="13" t="s">
        <v>84</v>
      </c>
      <c r="AW375" s="13" t="s">
        <v>37</v>
      </c>
      <c r="AX375" s="13" t="s">
        <v>76</v>
      </c>
      <c r="AY375" s="240" t="s">
        <v>152</v>
      </c>
    </row>
    <row r="376" s="14" customFormat="1">
      <c r="A376" s="14"/>
      <c r="B376" s="241"/>
      <c r="C376" s="242"/>
      <c r="D376" s="211" t="s">
        <v>490</v>
      </c>
      <c r="E376" s="243" t="s">
        <v>19</v>
      </c>
      <c r="F376" s="244" t="s">
        <v>3053</v>
      </c>
      <c r="G376" s="242"/>
      <c r="H376" s="245">
        <v>3</v>
      </c>
      <c r="I376" s="246"/>
      <c r="J376" s="242"/>
      <c r="K376" s="242"/>
      <c r="L376" s="247"/>
      <c r="M376" s="248"/>
      <c r="N376" s="249"/>
      <c r="O376" s="249"/>
      <c r="P376" s="249"/>
      <c r="Q376" s="249"/>
      <c r="R376" s="249"/>
      <c r="S376" s="249"/>
      <c r="T376" s="25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1" t="s">
        <v>490</v>
      </c>
      <c r="AU376" s="251" t="s">
        <v>86</v>
      </c>
      <c r="AV376" s="14" t="s">
        <v>86</v>
      </c>
      <c r="AW376" s="14" t="s">
        <v>37</v>
      </c>
      <c r="AX376" s="14" t="s">
        <v>84</v>
      </c>
      <c r="AY376" s="251" t="s">
        <v>152</v>
      </c>
    </row>
    <row r="377" s="2" customFormat="1" ht="16.5" customHeight="1">
      <c r="A377" s="40"/>
      <c r="B377" s="41"/>
      <c r="C377" s="198" t="s">
        <v>353</v>
      </c>
      <c r="D377" s="198" t="s">
        <v>153</v>
      </c>
      <c r="E377" s="199" t="s">
        <v>3054</v>
      </c>
      <c r="F377" s="200" t="s">
        <v>3055</v>
      </c>
      <c r="G377" s="201" t="s">
        <v>156</v>
      </c>
      <c r="H377" s="202">
        <v>14</v>
      </c>
      <c r="I377" s="203"/>
      <c r="J377" s="204">
        <f>ROUND(I377*H377,2)</f>
        <v>0</v>
      </c>
      <c r="K377" s="200" t="s">
        <v>486</v>
      </c>
      <c r="L377" s="46"/>
      <c r="M377" s="205" t="s">
        <v>19</v>
      </c>
      <c r="N377" s="206" t="s">
        <v>47</v>
      </c>
      <c r="O377" s="86"/>
      <c r="P377" s="207">
        <f>O377*H377</f>
        <v>0</v>
      </c>
      <c r="Q377" s="207">
        <v>0</v>
      </c>
      <c r="R377" s="207">
        <f>Q377*H377</f>
        <v>0</v>
      </c>
      <c r="S377" s="207">
        <v>0.016</v>
      </c>
      <c r="T377" s="208">
        <f>S377*H377</f>
        <v>0.22400000000000001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09" t="s">
        <v>216</v>
      </c>
      <c r="AT377" s="209" t="s">
        <v>153</v>
      </c>
      <c r="AU377" s="209" t="s">
        <v>86</v>
      </c>
      <c r="AY377" s="19" t="s">
        <v>152</v>
      </c>
      <c r="BE377" s="210">
        <f>IF(N377="základní",J377,0)</f>
        <v>0</v>
      </c>
      <c r="BF377" s="210">
        <f>IF(N377="snížená",J377,0)</f>
        <v>0</v>
      </c>
      <c r="BG377" s="210">
        <f>IF(N377="zákl. přenesená",J377,0)</f>
        <v>0</v>
      </c>
      <c r="BH377" s="210">
        <f>IF(N377="sníž. přenesená",J377,0)</f>
        <v>0</v>
      </c>
      <c r="BI377" s="210">
        <f>IF(N377="nulová",J377,0)</f>
        <v>0</v>
      </c>
      <c r="BJ377" s="19" t="s">
        <v>84</v>
      </c>
      <c r="BK377" s="210">
        <f>ROUND(I377*H377,2)</f>
        <v>0</v>
      </c>
      <c r="BL377" s="19" t="s">
        <v>216</v>
      </c>
      <c r="BM377" s="209" t="s">
        <v>3056</v>
      </c>
    </row>
    <row r="378" s="2" customFormat="1">
      <c r="A378" s="40"/>
      <c r="B378" s="41"/>
      <c r="C378" s="42"/>
      <c r="D378" s="229" t="s">
        <v>488</v>
      </c>
      <c r="E378" s="42"/>
      <c r="F378" s="230" t="s">
        <v>3057</v>
      </c>
      <c r="G378" s="42"/>
      <c r="H378" s="42"/>
      <c r="I378" s="213"/>
      <c r="J378" s="42"/>
      <c r="K378" s="42"/>
      <c r="L378" s="46"/>
      <c r="M378" s="214"/>
      <c r="N378" s="215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488</v>
      </c>
      <c r="AU378" s="19" t="s">
        <v>86</v>
      </c>
    </row>
    <row r="379" s="13" customFormat="1">
      <c r="A379" s="13"/>
      <c r="B379" s="231"/>
      <c r="C379" s="232"/>
      <c r="D379" s="211" t="s">
        <v>490</v>
      </c>
      <c r="E379" s="233" t="s">
        <v>19</v>
      </c>
      <c r="F379" s="234" t="s">
        <v>1301</v>
      </c>
      <c r="G379" s="232"/>
      <c r="H379" s="233" t="s">
        <v>19</v>
      </c>
      <c r="I379" s="235"/>
      <c r="J379" s="232"/>
      <c r="K379" s="232"/>
      <c r="L379" s="236"/>
      <c r="M379" s="237"/>
      <c r="N379" s="238"/>
      <c r="O379" s="238"/>
      <c r="P379" s="238"/>
      <c r="Q379" s="238"/>
      <c r="R379" s="238"/>
      <c r="S379" s="238"/>
      <c r="T379" s="23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0" t="s">
        <v>490</v>
      </c>
      <c r="AU379" s="240" t="s">
        <v>86</v>
      </c>
      <c r="AV379" s="13" t="s">
        <v>84</v>
      </c>
      <c r="AW379" s="13" t="s">
        <v>37</v>
      </c>
      <c r="AX379" s="13" t="s">
        <v>76</v>
      </c>
      <c r="AY379" s="240" t="s">
        <v>152</v>
      </c>
    </row>
    <row r="380" s="14" customFormat="1">
      <c r="A380" s="14"/>
      <c r="B380" s="241"/>
      <c r="C380" s="242"/>
      <c r="D380" s="211" t="s">
        <v>490</v>
      </c>
      <c r="E380" s="243" t="s">
        <v>19</v>
      </c>
      <c r="F380" s="244" t="s">
        <v>3058</v>
      </c>
      <c r="G380" s="242"/>
      <c r="H380" s="245">
        <v>14</v>
      </c>
      <c r="I380" s="246"/>
      <c r="J380" s="242"/>
      <c r="K380" s="242"/>
      <c r="L380" s="247"/>
      <c r="M380" s="248"/>
      <c r="N380" s="249"/>
      <c r="O380" s="249"/>
      <c r="P380" s="249"/>
      <c r="Q380" s="249"/>
      <c r="R380" s="249"/>
      <c r="S380" s="249"/>
      <c r="T380" s="25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1" t="s">
        <v>490</v>
      </c>
      <c r="AU380" s="251" t="s">
        <v>86</v>
      </c>
      <c r="AV380" s="14" t="s">
        <v>86</v>
      </c>
      <c r="AW380" s="14" t="s">
        <v>37</v>
      </c>
      <c r="AX380" s="14" t="s">
        <v>84</v>
      </c>
      <c r="AY380" s="251" t="s">
        <v>152</v>
      </c>
    </row>
    <row r="381" s="2" customFormat="1" ht="16.5" customHeight="1">
      <c r="A381" s="40"/>
      <c r="B381" s="41"/>
      <c r="C381" s="198" t="s">
        <v>357</v>
      </c>
      <c r="D381" s="198" t="s">
        <v>153</v>
      </c>
      <c r="E381" s="199" t="s">
        <v>1003</v>
      </c>
      <c r="F381" s="200" t="s">
        <v>1004</v>
      </c>
      <c r="G381" s="201" t="s">
        <v>156</v>
      </c>
      <c r="H381" s="202">
        <v>12.85</v>
      </c>
      <c r="I381" s="203"/>
      <c r="J381" s="204">
        <f>ROUND(I381*H381,2)</f>
        <v>0</v>
      </c>
      <c r="K381" s="200" t="s">
        <v>486</v>
      </c>
      <c r="L381" s="46"/>
      <c r="M381" s="205" t="s">
        <v>19</v>
      </c>
      <c r="N381" s="206" t="s">
        <v>47</v>
      </c>
      <c r="O381" s="86"/>
      <c r="P381" s="207">
        <f>O381*H381</f>
        <v>0</v>
      </c>
      <c r="Q381" s="207">
        <v>0</v>
      </c>
      <c r="R381" s="207">
        <f>Q381*H381</f>
        <v>0</v>
      </c>
      <c r="S381" s="207">
        <v>0.016</v>
      </c>
      <c r="T381" s="208">
        <f>S381*H381</f>
        <v>0.20560000000000001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09" t="s">
        <v>216</v>
      </c>
      <c r="AT381" s="209" t="s">
        <v>153</v>
      </c>
      <c r="AU381" s="209" t="s">
        <v>86</v>
      </c>
      <c r="AY381" s="19" t="s">
        <v>152</v>
      </c>
      <c r="BE381" s="210">
        <f>IF(N381="základní",J381,0)</f>
        <v>0</v>
      </c>
      <c r="BF381" s="210">
        <f>IF(N381="snížená",J381,0)</f>
        <v>0</v>
      </c>
      <c r="BG381" s="210">
        <f>IF(N381="zákl. přenesená",J381,0)</f>
        <v>0</v>
      </c>
      <c r="BH381" s="210">
        <f>IF(N381="sníž. přenesená",J381,0)</f>
        <v>0</v>
      </c>
      <c r="BI381" s="210">
        <f>IF(N381="nulová",J381,0)</f>
        <v>0</v>
      </c>
      <c r="BJ381" s="19" t="s">
        <v>84</v>
      </c>
      <c r="BK381" s="210">
        <f>ROUND(I381*H381,2)</f>
        <v>0</v>
      </c>
      <c r="BL381" s="19" t="s">
        <v>216</v>
      </c>
      <c r="BM381" s="209" t="s">
        <v>3059</v>
      </c>
    </row>
    <row r="382" s="2" customFormat="1">
      <c r="A382" s="40"/>
      <c r="B382" s="41"/>
      <c r="C382" s="42"/>
      <c r="D382" s="229" t="s">
        <v>488</v>
      </c>
      <c r="E382" s="42"/>
      <c r="F382" s="230" t="s">
        <v>1006</v>
      </c>
      <c r="G382" s="42"/>
      <c r="H382" s="42"/>
      <c r="I382" s="213"/>
      <c r="J382" s="42"/>
      <c r="K382" s="42"/>
      <c r="L382" s="46"/>
      <c r="M382" s="214"/>
      <c r="N382" s="215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488</v>
      </c>
      <c r="AU382" s="19" t="s">
        <v>86</v>
      </c>
    </row>
    <row r="383" s="13" customFormat="1">
      <c r="A383" s="13"/>
      <c r="B383" s="231"/>
      <c r="C383" s="232"/>
      <c r="D383" s="211" t="s">
        <v>490</v>
      </c>
      <c r="E383" s="233" t="s">
        <v>19</v>
      </c>
      <c r="F383" s="234" t="s">
        <v>977</v>
      </c>
      <c r="G383" s="232"/>
      <c r="H383" s="233" t="s">
        <v>19</v>
      </c>
      <c r="I383" s="235"/>
      <c r="J383" s="232"/>
      <c r="K383" s="232"/>
      <c r="L383" s="236"/>
      <c r="M383" s="237"/>
      <c r="N383" s="238"/>
      <c r="O383" s="238"/>
      <c r="P383" s="238"/>
      <c r="Q383" s="238"/>
      <c r="R383" s="238"/>
      <c r="S383" s="238"/>
      <c r="T383" s="23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0" t="s">
        <v>490</v>
      </c>
      <c r="AU383" s="240" t="s">
        <v>86</v>
      </c>
      <c r="AV383" s="13" t="s">
        <v>84</v>
      </c>
      <c r="AW383" s="13" t="s">
        <v>37</v>
      </c>
      <c r="AX383" s="13" t="s">
        <v>76</v>
      </c>
      <c r="AY383" s="240" t="s">
        <v>152</v>
      </c>
    </row>
    <row r="384" s="14" customFormat="1">
      <c r="A384" s="14"/>
      <c r="B384" s="241"/>
      <c r="C384" s="242"/>
      <c r="D384" s="211" t="s">
        <v>490</v>
      </c>
      <c r="E384" s="243" t="s">
        <v>19</v>
      </c>
      <c r="F384" s="244" t="s">
        <v>3060</v>
      </c>
      <c r="G384" s="242"/>
      <c r="H384" s="245">
        <v>12.85</v>
      </c>
      <c r="I384" s="246"/>
      <c r="J384" s="242"/>
      <c r="K384" s="242"/>
      <c r="L384" s="247"/>
      <c r="M384" s="248"/>
      <c r="N384" s="249"/>
      <c r="O384" s="249"/>
      <c r="P384" s="249"/>
      <c r="Q384" s="249"/>
      <c r="R384" s="249"/>
      <c r="S384" s="249"/>
      <c r="T384" s="250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1" t="s">
        <v>490</v>
      </c>
      <c r="AU384" s="251" t="s">
        <v>86</v>
      </c>
      <c r="AV384" s="14" t="s">
        <v>86</v>
      </c>
      <c r="AW384" s="14" t="s">
        <v>37</v>
      </c>
      <c r="AX384" s="14" t="s">
        <v>84</v>
      </c>
      <c r="AY384" s="251" t="s">
        <v>152</v>
      </c>
    </row>
    <row r="385" s="2" customFormat="1" ht="16.5" customHeight="1">
      <c r="A385" s="40"/>
      <c r="B385" s="41"/>
      <c r="C385" s="198" t="s">
        <v>361</v>
      </c>
      <c r="D385" s="198" t="s">
        <v>153</v>
      </c>
      <c r="E385" s="199" t="s">
        <v>3061</v>
      </c>
      <c r="F385" s="200" t="s">
        <v>3062</v>
      </c>
      <c r="G385" s="201" t="s">
        <v>156</v>
      </c>
      <c r="H385" s="202">
        <v>10.800000000000001</v>
      </c>
      <c r="I385" s="203"/>
      <c r="J385" s="204">
        <f>ROUND(I385*H385,2)</f>
        <v>0</v>
      </c>
      <c r="K385" s="200" t="s">
        <v>486</v>
      </c>
      <c r="L385" s="46"/>
      <c r="M385" s="205" t="s">
        <v>19</v>
      </c>
      <c r="N385" s="206" t="s">
        <v>47</v>
      </c>
      <c r="O385" s="86"/>
      <c r="P385" s="207">
        <f>O385*H385</f>
        <v>0</v>
      </c>
      <c r="Q385" s="207">
        <v>0</v>
      </c>
      <c r="R385" s="207">
        <f>Q385*H385</f>
        <v>0</v>
      </c>
      <c r="S385" s="207">
        <v>0.0030000000000000001</v>
      </c>
      <c r="T385" s="208">
        <f>S385*H385</f>
        <v>0.032400000000000005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09" t="s">
        <v>216</v>
      </c>
      <c r="AT385" s="209" t="s">
        <v>153</v>
      </c>
      <c r="AU385" s="209" t="s">
        <v>86</v>
      </c>
      <c r="AY385" s="19" t="s">
        <v>152</v>
      </c>
      <c r="BE385" s="210">
        <f>IF(N385="základní",J385,0)</f>
        <v>0</v>
      </c>
      <c r="BF385" s="210">
        <f>IF(N385="snížená",J385,0)</f>
        <v>0</v>
      </c>
      <c r="BG385" s="210">
        <f>IF(N385="zákl. přenesená",J385,0)</f>
        <v>0</v>
      </c>
      <c r="BH385" s="210">
        <f>IF(N385="sníž. přenesená",J385,0)</f>
        <v>0</v>
      </c>
      <c r="BI385" s="210">
        <f>IF(N385="nulová",J385,0)</f>
        <v>0</v>
      </c>
      <c r="BJ385" s="19" t="s">
        <v>84</v>
      </c>
      <c r="BK385" s="210">
        <f>ROUND(I385*H385,2)</f>
        <v>0</v>
      </c>
      <c r="BL385" s="19" t="s">
        <v>216</v>
      </c>
      <c r="BM385" s="209" t="s">
        <v>3063</v>
      </c>
    </row>
    <row r="386" s="2" customFormat="1">
      <c r="A386" s="40"/>
      <c r="B386" s="41"/>
      <c r="C386" s="42"/>
      <c r="D386" s="229" t="s">
        <v>488</v>
      </c>
      <c r="E386" s="42"/>
      <c r="F386" s="230" t="s">
        <v>3064</v>
      </c>
      <c r="G386" s="42"/>
      <c r="H386" s="42"/>
      <c r="I386" s="213"/>
      <c r="J386" s="42"/>
      <c r="K386" s="42"/>
      <c r="L386" s="46"/>
      <c r="M386" s="214"/>
      <c r="N386" s="215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488</v>
      </c>
      <c r="AU386" s="19" t="s">
        <v>86</v>
      </c>
    </row>
    <row r="387" s="13" customFormat="1">
      <c r="A387" s="13"/>
      <c r="B387" s="231"/>
      <c r="C387" s="232"/>
      <c r="D387" s="211" t="s">
        <v>490</v>
      </c>
      <c r="E387" s="233" t="s">
        <v>19</v>
      </c>
      <c r="F387" s="234" t="s">
        <v>1064</v>
      </c>
      <c r="G387" s="232"/>
      <c r="H387" s="233" t="s">
        <v>19</v>
      </c>
      <c r="I387" s="235"/>
      <c r="J387" s="232"/>
      <c r="K387" s="232"/>
      <c r="L387" s="236"/>
      <c r="M387" s="237"/>
      <c r="N387" s="238"/>
      <c r="O387" s="238"/>
      <c r="P387" s="238"/>
      <c r="Q387" s="238"/>
      <c r="R387" s="238"/>
      <c r="S387" s="238"/>
      <c r="T387" s="23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0" t="s">
        <v>490</v>
      </c>
      <c r="AU387" s="240" t="s">
        <v>86</v>
      </c>
      <c r="AV387" s="13" t="s">
        <v>84</v>
      </c>
      <c r="AW387" s="13" t="s">
        <v>37</v>
      </c>
      <c r="AX387" s="13" t="s">
        <v>76</v>
      </c>
      <c r="AY387" s="240" t="s">
        <v>152</v>
      </c>
    </row>
    <row r="388" s="14" customFormat="1">
      <c r="A388" s="14"/>
      <c r="B388" s="241"/>
      <c r="C388" s="242"/>
      <c r="D388" s="211" t="s">
        <v>490</v>
      </c>
      <c r="E388" s="243" t="s">
        <v>19</v>
      </c>
      <c r="F388" s="244" t="s">
        <v>3065</v>
      </c>
      <c r="G388" s="242"/>
      <c r="H388" s="245">
        <v>10.800000000000001</v>
      </c>
      <c r="I388" s="246"/>
      <c r="J388" s="242"/>
      <c r="K388" s="242"/>
      <c r="L388" s="247"/>
      <c r="M388" s="248"/>
      <c r="N388" s="249"/>
      <c r="O388" s="249"/>
      <c r="P388" s="249"/>
      <c r="Q388" s="249"/>
      <c r="R388" s="249"/>
      <c r="S388" s="249"/>
      <c r="T388" s="25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1" t="s">
        <v>490</v>
      </c>
      <c r="AU388" s="251" t="s">
        <v>86</v>
      </c>
      <c r="AV388" s="14" t="s">
        <v>86</v>
      </c>
      <c r="AW388" s="14" t="s">
        <v>37</v>
      </c>
      <c r="AX388" s="14" t="s">
        <v>84</v>
      </c>
      <c r="AY388" s="251" t="s">
        <v>152</v>
      </c>
    </row>
    <row r="389" s="2" customFormat="1" ht="16.5" customHeight="1">
      <c r="A389" s="40"/>
      <c r="B389" s="41"/>
      <c r="C389" s="198" t="s">
        <v>365</v>
      </c>
      <c r="D389" s="198" t="s">
        <v>153</v>
      </c>
      <c r="E389" s="199" t="s">
        <v>3066</v>
      </c>
      <c r="F389" s="200" t="s">
        <v>3067</v>
      </c>
      <c r="G389" s="201" t="s">
        <v>156</v>
      </c>
      <c r="H389" s="202">
        <v>1.8</v>
      </c>
      <c r="I389" s="203"/>
      <c r="J389" s="204">
        <f>ROUND(I389*H389,2)</f>
        <v>0</v>
      </c>
      <c r="K389" s="200" t="s">
        <v>486</v>
      </c>
      <c r="L389" s="46"/>
      <c r="M389" s="205" t="s">
        <v>19</v>
      </c>
      <c r="N389" s="206" t="s">
        <v>47</v>
      </c>
      <c r="O389" s="86"/>
      <c r="P389" s="207">
        <f>O389*H389</f>
        <v>0</v>
      </c>
      <c r="Q389" s="207">
        <v>0</v>
      </c>
      <c r="R389" s="207">
        <f>Q389*H389</f>
        <v>0</v>
      </c>
      <c r="S389" s="207">
        <v>0.016</v>
      </c>
      <c r="T389" s="208">
        <f>S389*H389</f>
        <v>0.028800000000000003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09" t="s">
        <v>216</v>
      </c>
      <c r="AT389" s="209" t="s">
        <v>153</v>
      </c>
      <c r="AU389" s="209" t="s">
        <v>86</v>
      </c>
      <c r="AY389" s="19" t="s">
        <v>152</v>
      </c>
      <c r="BE389" s="210">
        <f>IF(N389="základní",J389,0)</f>
        <v>0</v>
      </c>
      <c r="BF389" s="210">
        <f>IF(N389="snížená",J389,0)</f>
        <v>0</v>
      </c>
      <c r="BG389" s="210">
        <f>IF(N389="zákl. přenesená",J389,0)</f>
        <v>0</v>
      </c>
      <c r="BH389" s="210">
        <f>IF(N389="sníž. přenesená",J389,0)</f>
        <v>0</v>
      </c>
      <c r="BI389" s="210">
        <f>IF(N389="nulová",J389,0)</f>
        <v>0</v>
      </c>
      <c r="BJ389" s="19" t="s">
        <v>84</v>
      </c>
      <c r="BK389" s="210">
        <f>ROUND(I389*H389,2)</f>
        <v>0</v>
      </c>
      <c r="BL389" s="19" t="s">
        <v>216</v>
      </c>
      <c r="BM389" s="209" t="s">
        <v>3068</v>
      </c>
    </row>
    <row r="390" s="2" customFormat="1">
      <c r="A390" s="40"/>
      <c r="B390" s="41"/>
      <c r="C390" s="42"/>
      <c r="D390" s="229" t="s">
        <v>488</v>
      </c>
      <c r="E390" s="42"/>
      <c r="F390" s="230" t="s">
        <v>3069</v>
      </c>
      <c r="G390" s="42"/>
      <c r="H390" s="42"/>
      <c r="I390" s="213"/>
      <c r="J390" s="42"/>
      <c r="K390" s="42"/>
      <c r="L390" s="46"/>
      <c r="M390" s="214"/>
      <c r="N390" s="215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488</v>
      </c>
      <c r="AU390" s="19" t="s">
        <v>86</v>
      </c>
    </row>
    <row r="391" s="13" customFormat="1">
      <c r="A391" s="13"/>
      <c r="B391" s="231"/>
      <c r="C391" s="232"/>
      <c r="D391" s="211" t="s">
        <v>490</v>
      </c>
      <c r="E391" s="233" t="s">
        <v>19</v>
      </c>
      <c r="F391" s="234" t="s">
        <v>855</v>
      </c>
      <c r="G391" s="232"/>
      <c r="H391" s="233" t="s">
        <v>19</v>
      </c>
      <c r="I391" s="235"/>
      <c r="J391" s="232"/>
      <c r="K391" s="232"/>
      <c r="L391" s="236"/>
      <c r="M391" s="237"/>
      <c r="N391" s="238"/>
      <c r="O391" s="238"/>
      <c r="P391" s="238"/>
      <c r="Q391" s="238"/>
      <c r="R391" s="238"/>
      <c r="S391" s="238"/>
      <c r="T391" s="239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0" t="s">
        <v>490</v>
      </c>
      <c r="AU391" s="240" t="s">
        <v>86</v>
      </c>
      <c r="AV391" s="13" t="s">
        <v>84</v>
      </c>
      <c r="AW391" s="13" t="s">
        <v>37</v>
      </c>
      <c r="AX391" s="13" t="s">
        <v>76</v>
      </c>
      <c r="AY391" s="240" t="s">
        <v>152</v>
      </c>
    </row>
    <row r="392" s="13" customFormat="1">
      <c r="A392" s="13"/>
      <c r="B392" s="231"/>
      <c r="C392" s="232"/>
      <c r="D392" s="211" t="s">
        <v>490</v>
      </c>
      <c r="E392" s="233" t="s">
        <v>19</v>
      </c>
      <c r="F392" s="234" t="s">
        <v>3070</v>
      </c>
      <c r="G392" s="232"/>
      <c r="H392" s="233" t="s">
        <v>19</v>
      </c>
      <c r="I392" s="235"/>
      <c r="J392" s="232"/>
      <c r="K392" s="232"/>
      <c r="L392" s="236"/>
      <c r="M392" s="237"/>
      <c r="N392" s="238"/>
      <c r="O392" s="238"/>
      <c r="P392" s="238"/>
      <c r="Q392" s="238"/>
      <c r="R392" s="238"/>
      <c r="S392" s="238"/>
      <c r="T392" s="23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0" t="s">
        <v>490</v>
      </c>
      <c r="AU392" s="240" t="s">
        <v>86</v>
      </c>
      <c r="AV392" s="13" t="s">
        <v>84</v>
      </c>
      <c r="AW392" s="13" t="s">
        <v>37</v>
      </c>
      <c r="AX392" s="13" t="s">
        <v>76</v>
      </c>
      <c r="AY392" s="240" t="s">
        <v>152</v>
      </c>
    </row>
    <row r="393" s="14" customFormat="1">
      <c r="A393" s="14"/>
      <c r="B393" s="241"/>
      <c r="C393" s="242"/>
      <c r="D393" s="211" t="s">
        <v>490</v>
      </c>
      <c r="E393" s="243" t="s">
        <v>19</v>
      </c>
      <c r="F393" s="244" t="s">
        <v>3071</v>
      </c>
      <c r="G393" s="242"/>
      <c r="H393" s="245">
        <v>1.8</v>
      </c>
      <c r="I393" s="246"/>
      <c r="J393" s="242"/>
      <c r="K393" s="242"/>
      <c r="L393" s="247"/>
      <c r="M393" s="248"/>
      <c r="N393" s="249"/>
      <c r="O393" s="249"/>
      <c r="P393" s="249"/>
      <c r="Q393" s="249"/>
      <c r="R393" s="249"/>
      <c r="S393" s="249"/>
      <c r="T393" s="25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51" t="s">
        <v>490</v>
      </c>
      <c r="AU393" s="251" t="s">
        <v>86</v>
      </c>
      <c r="AV393" s="14" t="s">
        <v>86</v>
      </c>
      <c r="AW393" s="14" t="s">
        <v>37</v>
      </c>
      <c r="AX393" s="14" t="s">
        <v>84</v>
      </c>
      <c r="AY393" s="251" t="s">
        <v>152</v>
      </c>
    </row>
    <row r="394" s="2" customFormat="1" ht="16.5" customHeight="1">
      <c r="A394" s="40"/>
      <c r="B394" s="41"/>
      <c r="C394" s="198" t="s">
        <v>369</v>
      </c>
      <c r="D394" s="198" t="s">
        <v>153</v>
      </c>
      <c r="E394" s="199" t="s">
        <v>3072</v>
      </c>
      <c r="F394" s="200" t="s">
        <v>3073</v>
      </c>
      <c r="G394" s="201" t="s">
        <v>156</v>
      </c>
      <c r="H394" s="202">
        <v>15.18</v>
      </c>
      <c r="I394" s="203"/>
      <c r="J394" s="204">
        <f>ROUND(I394*H394,2)</f>
        <v>0</v>
      </c>
      <c r="K394" s="200" t="s">
        <v>486</v>
      </c>
      <c r="L394" s="46"/>
      <c r="M394" s="205" t="s">
        <v>19</v>
      </c>
      <c r="N394" s="206" t="s">
        <v>47</v>
      </c>
      <c r="O394" s="86"/>
      <c r="P394" s="207">
        <f>O394*H394</f>
        <v>0</v>
      </c>
      <c r="Q394" s="207">
        <v>0</v>
      </c>
      <c r="R394" s="207">
        <f>Q394*H394</f>
        <v>0</v>
      </c>
      <c r="S394" s="207">
        <v>0.029999999999999999</v>
      </c>
      <c r="T394" s="208">
        <f>S394*H394</f>
        <v>0.45539999999999997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09" t="s">
        <v>216</v>
      </c>
      <c r="AT394" s="209" t="s">
        <v>153</v>
      </c>
      <c r="AU394" s="209" t="s">
        <v>86</v>
      </c>
      <c r="AY394" s="19" t="s">
        <v>152</v>
      </c>
      <c r="BE394" s="210">
        <f>IF(N394="základní",J394,0)</f>
        <v>0</v>
      </c>
      <c r="BF394" s="210">
        <f>IF(N394="snížená",J394,0)</f>
        <v>0</v>
      </c>
      <c r="BG394" s="210">
        <f>IF(N394="zákl. přenesená",J394,0)</f>
        <v>0</v>
      </c>
      <c r="BH394" s="210">
        <f>IF(N394="sníž. přenesená",J394,0)</f>
        <v>0</v>
      </c>
      <c r="BI394" s="210">
        <f>IF(N394="nulová",J394,0)</f>
        <v>0</v>
      </c>
      <c r="BJ394" s="19" t="s">
        <v>84</v>
      </c>
      <c r="BK394" s="210">
        <f>ROUND(I394*H394,2)</f>
        <v>0</v>
      </c>
      <c r="BL394" s="19" t="s">
        <v>216</v>
      </c>
      <c r="BM394" s="209" t="s">
        <v>3074</v>
      </c>
    </row>
    <row r="395" s="2" customFormat="1">
      <c r="A395" s="40"/>
      <c r="B395" s="41"/>
      <c r="C395" s="42"/>
      <c r="D395" s="229" t="s">
        <v>488</v>
      </c>
      <c r="E395" s="42"/>
      <c r="F395" s="230" t="s">
        <v>3075</v>
      </c>
      <c r="G395" s="42"/>
      <c r="H395" s="42"/>
      <c r="I395" s="213"/>
      <c r="J395" s="42"/>
      <c r="K395" s="42"/>
      <c r="L395" s="46"/>
      <c r="M395" s="214"/>
      <c r="N395" s="215"/>
      <c r="O395" s="86"/>
      <c r="P395" s="86"/>
      <c r="Q395" s="86"/>
      <c r="R395" s="86"/>
      <c r="S395" s="86"/>
      <c r="T395" s="87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T395" s="19" t="s">
        <v>488</v>
      </c>
      <c r="AU395" s="19" t="s">
        <v>86</v>
      </c>
    </row>
    <row r="396" s="13" customFormat="1">
      <c r="A396" s="13"/>
      <c r="B396" s="231"/>
      <c r="C396" s="232"/>
      <c r="D396" s="211" t="s">
        <v>490</v>
      </c>
      <c r="E396" s="233" t="s">
        <v>19</v>
      </c>
      <c r="F396" s="234" t="s">
        <v>1009</v>
      </c>
      <c r="G396" s="232"/>
      <c r="H396" s="233" t="s">
        <v>19</v>
      </c>
      <c r="I396" s="235"/>
      <c r="J396" s="232"/>
      <c r="K396" s="232"/>
      <c r="L396" s="236"/>
      <c r="M396" s="237"/>
      <c r="N396" s="238"/>
      <c r="O396" s="238"/>
      <c r="P396" s="238"/>
      <c r="Q396" s="238"/>
      <c r="R396" s="238"/>
      <c r="S396" s="238"/>
      <c r="T396" s="23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0" t="s">
        <v>490</v>
      </c>
      <c r="AU396" s="240" t="s">
        <v>86</v>
      </c>
      <c r="AV396" s="13" t="s">
        <v>84</v>
      </c>
      <c r="AW396" s="13" t="s">
        <v>37</v>
      </c>
      <c r="AX396" s="13" t="s">
        <v>76</v>
      </c>
      <c r="AY396" s="240" t="s">
        <v>152</v>
      </c>
    </row>
    <row r="397" s="14" customFormat="1">
      <c r="A397" s="14"/>
      <c r="B397" s="241"/>
      <c r="C397" s="242"/>
      <c r="D397" s="211" t="s">
        <v>490</v>
      </c>
      <c r="E397" s="243" t="s">
        <v>19</v>
      </c>
      <c r="F397" s="244" t="s">
        <v>3076</v>
      </c>
      <c r="G397" s="242"/>
      <c r="H397" s="245">
        <v>15.18</v>
      </c>
      <c r="I397" s="246"/>
      <c r="J397" s="242"/>
      <c r="K397" s="242"/>
      <c r="L397" s="247"/>
      <c r="M397" s="248"/>
      <c r="N397" s="249"/>
      <c r="O397" s="249"/>
      <c r="P397" s="249"/>
      <c r="Q397" s="249"/>
      <c r="R397" s="249"/>
      <c r="S397" s="249"/>
      <c r="T397" s="250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1" t="s">
        <v>490</v>
      </c>
      <c r="AU397" s="251" t="s">
        <v>86</v>
      </c>
      <c r="AV397" s="14" t="s">
        <v>86</v>
      </c>
      <c r="AW397" s="14" t="s">
        <v>37</v>
      </c>
      <c r="AX397" s="14" t="s">
        <v>84</v>
      </c>
      <c r="AY397" s="251" t="s">
        <v>152</v>
      </c>
    </row>
    <row r="398" s="2" customFormat="1" ht="16.5" customHeight="1">
      <c r="A398" s="40"/>
      <c r="B398" s="41"/>
      <c r="C398" s="198" t="s">
        <v>375</v>
      </c>
      <c r="D398" s="198" t="s">
        <v>153</v>
      </c>
      <c r="E398" s="199" t="s">
        <v>3077</v>
      </c>
      <c r="F398" s="200" t="s">
        <v>3078</v>
      </c>
      <c r="G398" s="201" t="s">
        <v>485</v>
      </c>
      <c r="H398" s="202">
        <v>21.690000000000001</v>
      </c>
      <c r="I398" s="203"/>
      <c r="J398" s="204">
        <f>ROUND(I398*H398,2)</f>
        <v>0</v>
      </c>
      <c r="K398" s="200" t="s">
        <v>486</v>
      </c>
      <c r="L398" s="46"/>
      <c r="M398" s="205" t="s">
        <v>19</v>
      </c>
      <c r="N398" s="206" t="s">
        <v>47</v>
      </c>
      <c r="O398" s="86"/>
      <c r="P398" s="207">
        <f>O398*H398</f>
        <v>0</v>
      </c>
      <c r="Q398" s="207">
        <v>6.0000000000000002E-05</v>
      </c>
      <c r="R398" s="207">
        <f>Q398*H398</f>
        <v>0.0013014000000000001</v>
      </c>
      <c r="S398" s="207">
        <v>0</v>
      </c>
      <c r="T398" s="208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09" t="s">
        <v>216</v>
      </c>
      <c r="AT398" s="209" t="s">
        <v>153</v>
      </c>
      <c r="AU398" s="209" t="s">
        <v>86</v>
      </c>
      <c r="AY398" s="19" t="s">
        <v>152</v>
      </c>
      <c r="BE398" s="210">
        <f>IF(N398="základní",J398,0)</f>
        <v>0</v>
      </c>
      <c r="BF398" s="210">
        <f>IF(N398="snížená",J398,0)</f>
        <v>0</v>
      </c>
      <c r="BG398" s="210">
        <f>IF(N398="zákl. přenesená",J398,0)</f>
        <v>0</v>
      </c>
      <c r="BH398" s="210">
        <f>IF(N398="sníž. přenesená",J398,0)</f>
        <v>0</v>
      </c>
      <c r="BI398" s="210">
        <f>IF(N398="nulová",J398,0)</f>
        <v>0</v>
      </c>
      <c r="BJ398" s="19" t="s">
        <v>84</v>
      </c>
      <c r="BK398" s="210">
        <f>ROUND(I398*H398,2)</f>
        <v>0</v>
      </c>
      <c r="BL398" s="19" t="s">
        <v>216</v>
      </c>
      <c r="BM398" s="209" t="s">
        <v>3079</v>
      </c>
    </row>
    <row r="399" s="2" customFormat="1">
      <c r="A399" s="40"/>
      <c r="B399" s="41"/>
      <c r="C399" s="42"/>
      <c r="D399" s="229" t="s">
        <v>488</v>
      </c>
      <c r="E399" s="42"/>
      <c r="F399" s="230" t="s">
        <v>3080</v>
      </c>
      <c r="G399" s="42"/>
      <c r="H399" s="42"/>
      <c r="I399" s="213"/>
      <c r="J399" s="42"/>
      <c r="K399" s="42"/>
      <c r="L399" s="46"/>
      <c r="M399" s="214"/>
      <c r="N399" s="215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488</v>
      </c>
      <c r="AU399" s="19" t="s">
        <v>86</v>
      </c>
    </row>
    <row r="400" s="13" customFormat="1">
      <c r="A400" s="13"/>
      <c r="B400" s="231"/>
      <c r="C400" s="232"/>
      <c r="D400" s="211" t="s">
        <v>490</v>
      </c>
      <c r="E400" s="233" t="s">
        <v>19</v>
      </c>
      <c r="F400" s="234" t="s">
        <v>670</v>
      </c>
      <c r="G400" s="232"/>
      <c r="H400" s="233" t="s">
        <v>19</v>
      </c>
      <c r="I400" s="235"/>
      <c r="J400" s="232"/>
      <c r="K400" s="232"/>
      <c r="L400" s="236"/>
      <c r="M400" s="237"/>
      <c r="N400" s="238"/>
      <c r="O400" s="238"/>
      <c r="P400" s="238"/>
      <c r="Q400" s="238"/>
      <c r="R400" s="238"/>
      <c r="S400" s="238"/>
      <c r="T400" s="23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0" t="s">
        <v>490</v>
      </c>
      <c r="AU400" s="240" t="s">
        <v>86</v>
      </c>
      <c r="AV400" s="13" t="s">
        <v>84</v>
      </c>
      <c r="AW400" s="13" t="s">
        <v>37</v>
      </c>
      <c r="AX400" s="13" t="s">
        <v>76</v>
      </c>
      <c r="AY400" s="240" t="s">
        <v>152</v>
      </c>
    </row>
    <row r="401" s="13" customFormat="1">
      <c r="A401" s="13"/>
      <c r="B401" s="231"/>
      <c r="C401" s="232"/>
      <c r="D401" s="211" t="s">
        <v>490</v>
      </c>
      <c r="E401" s="233" t="s">
        <v>19</v>
      </c>
      <c r="F401" s="234" t="s">
        <v>3081</v>
      </c>
      <c r="G401" s="232"/>
      <c r="H401" s="233" t="s">
        <v>19</v>
      </c>
      <c r="I401" s="235"/>
      <c r="J401" s="232"/>
      <c r="K401" s="232"/>
      <c r="L401" s="236"/>
      <c r="M401" s="237"/>
      <c r="N401" s="238"/>
      <c r="O401" s="238"/>
      <c r="P401" s="238"/>
      <c r="Q401" s="238"/>
      <c r="R401" s="238"/>
      <c r="S401" s="238"/>
      <c r="T401" s="23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0" t="s">
        <v>490</v>
      </c>
      <c r="AU401" s="240" t="s">
        <v>86</v>
      </c>
      <c r="AV401" s="13" t="s">
        <v>84</v>
      </c>
      <c r="AW401" s="13" t="s">
        <v>37</v>
      </c>
      <c r="AX401" s="13" t="s">
        <v>76</v>
      </c>
      <c r="AY401" s="240" t="s">
        <v>152</v>
      </c>
    </row>
    <row r="402" s="14" customFormat="1">
      <c r="A402" s="14"/>
      <c r="B402" s="241"/>
      <c r="C402" s="242"/>
      <c r="D402" s="211" t="s">
        <v>490</v>
      </c>
      <c r="E402" s="243" t="s">
        <v>19</v>
      </c>
      <c r="F402" s="244" t="s">
        <v>3082</v>
      </c>
      <c r="G402" s="242"/>
      <c r="H402" s="245">
        <v>4.5999999999999996</v>
      </c>
      <c r="I402" s="246"/>
      <c r="J402" s="242"/>
      <c r="K402" s="242"/>
      <c r="L402" s="247"/>
      <c r="M402" s="248"/>
      <c r="N402" s="249"/>
      <c r="O402" s="249"/>
      <c r="P402" s="249"/>
      <c r="Q402" s="249"/>
      <c r="R402" s="249"/>
      <c r="S402" s="249"/>
      <c r="T402" s="25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1" t="s">
        <v>490</v>
      </c>
      <c r="AU402" s="251" t="s">
        <v>86</v>
      </c>
      <c r="AV402" s="14" t="s">
        <v>86</v>
      </c>
      <c r="AW402" s="14" t="s">
        <v>37</v>
      </c>
      <c r="AX402" s="14" t="s">
        <v>76</v>
      </c>
      <c r="AY402" s="251" t="s">
        <v>152</v>
      </c>
    </row>
    <row r="403" s="14" customFormat="1">
      <c r="A403" s="14"/>
      <c r="B403" s="241"/>
      <c r="C403" s="242"/>
      <c r="D403" s="211" t="s">
        <v>490</v>
      </c>
      <c r="E403" s="243" t="s">
        <v>19</v>
      </c>
      <c r="F403" s="244" t="s">
        <v>3083</v>
      </c>
      <c r="G403" s="242"/>
      <c r="H403" s="245">
        <v>14.59</v>
      </c>
      <c r="I403" s="246"/>
      <c r="J403" s="242"/>
      <c r="K403" s="242"/>
      <c r="L403" s="247"/>
      <c r="M403" s="248"/>
      <c r="N403" s="249"/>
      <c r="O403" s="249"/>
      <c r="P403" s="249"/>
      <c r="Q403" s="249"/>
      <c r="R403" s="249"/>
      <c r="S403" s="249"/>
      <c r="T403" s="250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1" t="s">
        <v>490</v>
      </c>
      <c r="AU403" s="251" t="s">
        <v>86</v>
      </c>
      <c r="AV403" s="14" t="s">
        <v>86</v>
      </c>
      <c r="AW403" s="14" t="s">
        <v>37</v>
      </c>
      <c r="AX403" s="14" t="s">
        <v>76</v>
      </c>
      <c r="AY403" s="251" t="s">
        <v>152</v>
      </c>
    </row>
    <row r="404" s="14" customFormat="1">
      <c r="A404" s="14"/>
      <c r="B404" s="241"/>
      <c r="C404" s="242"/>
      <c r="D404" s="211" t="s">
        <v>490</v>
      </c>
      <c r="E404" s="243" t="s">
        <v>19</v>
      </c>
      <c r="F404" s="244" t="s">
        <v>3084</v>
      </c>
      <c r="G404" s="242"/>
      <c r="H404" s="245">
        <v>2.5</v>
      </c>
      <c r="I404" s="246"/>
      <c r="J404" s="242"/>
      <c r="K404" s="242"/>
      <c r="L404" s="247"/>
      <c r="M404" s="248"/>
      <c r="N404" s="249"/>
      <c r="O404" s="249"/>
      <c r="P404" s="249"/>
      <c r="Q404" s="249"/>
      <c r="R404" s="249"/>
      <c r="S404" s="249"/>
      <c r="T404" s="250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1" t="s">
        <v>490</v>
      </c>
      <c r="AU404" s="251" t="s">
        <v>86</v>
      </c>
      <c r="AV404" s="14" t="s">
        <v>86</v>
      </c>
      <c r="AW404" s="14" t="s">
        <v>37</v>
      </c>
      <c r="AX404" s="14" t="s">
        <v>76</v>
      </c>
      <c r="AY404" s="251" t="s">
        <v>152</v>
      </c>
    </row>
    <row r="405" s="15" customFormat="1">
      <c r="A405" s="15"/>
      <c r="B405" s="252"/>
      <c r="C405" s="253"/>
      <c r="D405" s="211" t="s">
        <v>490</v>
      </c>
      <c r="E405" s="254" t="s">
        <v>19</v>
      </c>
      <c r="F405" s="255" t="s">
        <v>502</v>
      </c>
      <c r="G405" s="253"/>
      <c r="H405" s="256">
        <v>21.690000000000001</v>
      </c>
      <c r="I405" s="257"/>
      <c r="J405" s="253"/>
      <c r="K405" s="253"/>
      <c r="L405" s="258"/>
      <c r="M405" s="259"/>
      <c r="N405" s="260"/>
      <c r="O405" s="260"/>
      <c r="P405" s="260"/>
      <c r="Q405" s="260"/>
      <c r="R405" s="260"/>
      <c r="S405" s="260"/>
      <c r="T405" s="261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62" t="s">
        <v>490</v>
      </c>
      <c r="AU405" s="262" t="s">
        <v>86</v>
      </c>
      <c r="AV405" s="15" t="s">
        <v>151</v>
      </c>
      <c r="AW405" s="15" t="s">
        <v>37</v>
      </c>
      <c r="AX405" s="15" t="s">
        <v>84</v>
      </c>
      <c r="AY405" s="262" t="s">
        <v>152</v>
      </c>
    </row>
    <row r="406" s="2" customFormat="1" ht="16.5" customHeight="1">
      <c r="A406" s="40"/>
      <c r="B406" s="41"/>
      <c r="C406" s="198" t="s">
        <v>379</v>
      </c>
      <c r="D406" s="198" t="s">
        <v>153</v>
      </c>
      <c r="E406" s="199" t="s">
        <v>3085</v>
      </c>
      <c r="F406" s="200" t="s">
        <v>3086</v>
      </c>
      <c r="G406" s="201" t="s">
        <v>485</v>
      </c>
      <c r="H406" s="202">
        <v>250.5</v>
      </c>
      <c r="I406" s="203"/>
      <c r="J406" s="204">
        <f>ROUND(I406*H406,2)</f>
        <v>0</v>
      </c>
      <c r="K406" s="200" t="s">
        <v>486</v>
      </c>
      <c r="L406" s="46"/>
      <c r="M406" s="205" t="s">
        <v>19</v>
      </c>
      <c r="N406" s="206" t="s">
        <v>47</v>
      </c>
      <c r="O406" s="86"/>
      <c r="P406" s="207">
        <f>O406*H406</f>
        <v>0</v>
      </c>
      <c r="Q406" s="207">
        <v>6.0000000000000002E-05</v>
      </c>
      <c r="R406" s="207">
        <f>Q406*H406</f>
        <v>0.01503</v>
      </c>
      <c r="S406" s="207">
        <v>0</v>
      </c>
      <c r="T406" s="208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09" t="s">
        <v>216</v>
      </c>
      <c r="AT406" s="209" t="s">
        <v>153</v>
      </c>
      <c r="AU406" s="209" t="s">
        <v>86</v>
      </c>
      <c r="AY406" s="19" t="s">
        <v>152</v>
      </c>
      <c r="BE406" s="210">
        <f>IF(N406="základní",J406,0)</f>
        <v>0</v>
      </c>
      <c r="BF406" s="210">
        <f>IF(N406="snížená",J406,0)</f>
        <v>0</v>
      </c>
      <c r="BG406" s="210">
        <f>IF(N406="zákl. přenesená",J406,0)</f>
        <v>0</v>
      </c>
      <c r="BH406" s="210">
        <f>IF(N406="sníž. přenesená",J406,0)</f>
        <v>0</v>
      </c>
      <c r="BI406" s="210">
        <f>IF(N406="nulová",J406,0)</f>
        <v>0</v>
      </c>
      <c r="BJ406" s="19" t="s">
        <v>84</v>
      </c>
      <c r="BK406" s="210">
        <f>ROUND(I406*H406,2)</f>
        <v>0</v>
      </c>
      <c r="BL406" s="19" t="s">
        <v>216</v>
      </c>
      <c r="BM406" s="209" t="s">
        <v>3087</v>
      </c>
    </row>
    <row r="407" s="2" customFormat="1">
      <c r="A407" s="40"/>
      <c r="B407" s="41"/>
      <c r="C407" s="42"/>
      <c r="D407" s="229" t="s">
        <v>488</v>
      </c>
      <c r="E407" s="42"/>
      <c r="F407" s="230" t="s">
        <v>3088</v>
      </c>
      <c r="G407" s="42"/>
      <c r="H407" s="42"/>
      <c r="I407" s="213"/>
      <c r="J407" s="42"/>
      <c r="K407" s="42"/>
      <c r="L407" s="46"/>
      <c r="M407" s="214"/>
      <c r="N407" s="215"/>
      <c r="O407" s="86"/>
      <c r="P407" s="86"/>
      <c r="Q407" s="86"/>
      <c r="R407" s="86"/>
      <c r="S407" s="86"/>
      <c r="T407" s="87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9" t="s">
        <v>488</v>
      </c>
      <c r="AU407" s="19" t="s">
        <v>86</v>
      </c>
    </row>
    <row r="408" s="13" customFormat="1">
      <c r="A408" s="13"/>
      <c r="B408" s="231"/>
      <c r="C408" s="232"/>
      <c r="D408" s="211" t="s">
        <v>490</v>
      </c>
      <c r="E408" s="233" t="s">
        <v>19</v>
      </c>
      <c r="F408" s="234" t="s">
        <v>638</v>
      </c>
      <c r="G408" s="232"/>
      <c r="H408" s="233" t="s">
        <v>19</v>
      </c>
      <c r="I408" s="235"/>
      <c r="J408" s="232"/>
      <c r="K408" s="232"/>
      <c r="L408" s="236"/>
      <c r="M408" s="237"/>
      <c r="N408" s="238"/>
      <c r="O408" s="238"/>
      <c r="P408" s="238"/>
      <c r="Q408" s="238"/>
      <c r="R408" s="238"/>
      <c r="S408" s="238"/>
      <c r="T408" s="239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0" t="s">
        <v>490</v>
      </c>
      <c r="AU408" s="240" t="s">
        <v>86</v>
      </c>
      <c r="AV408" s="13" t="s">
        <v>84</v>
      </c>
      <c r="AW408" s="13" t="s">
        <v>37</v>
      </c>
      <c r="AX408" s="13" t="s">
        <v>76</v>
      </c>
      <c r="AY408" s="240" t="s">
        <v>152</v>
      </c>
    </row>
    <row r="409" s="13" customFormat="1">
      <c r="A409" s="13"/>
      <c r="B409" s="231"/>
      <c r="C409" s="232"/>
      <c r="D409" s="211" t="s">
        <v>490</v>
      </c>
      <c r="E409" s="233" t="s">
        <v>19</v>
      </c>
      <c r="F409" s="234" t="s">
        <v>3089</v>
      </c>
      <c r="G409" s="232"/>
      <c r="H409" s="233" t="s">
        <v>19</v>
      </c>
      <c r="I409" s="235"/>
      <c r="J409" s="232"/>
      <c r="K409" s="232"/>
      <c r="L409" s="236"/>
      <c r="M409" s="237"/>
      <c r="N409" s="238"/>
      <c r="O409" s="238"/>
      <c r="P409" s="238"/>
      <c r="Q409" s="238"/>
      <c r="R409" s="238"/>
      <c r="S409" s="238"/>
      <c r="T409" s="239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0" t="s">
        <v>490</v>
      </c>
      <c r="AU409" s="240" t="s">
        <v>86</v>
      </c>
      <c r="AV409" s="13" t="s">
        <v>84</v>
      </c>
      <c r="AW409" s="13" t="s">
        <v>37</v>
      </c>
      <c r="AX409" s="13" t="s">
        <v>76</v>
      </c>
      <c r="AY409" s="240" t="s">
        <v>152</v>
      </c>
    </row>
    <row r="410" s="14" customFormat="1">
      <c r="A410" s="14"/>
      <c r="B410" s="241"/>
      <c r="C410" s="242"/>
      <c r="D410" s="211" t="s">
        <v>490</v>
      </c>
      <c r="E410" s="243" t="s">
        <v>19</v>
      </c>
      <c r="F410" s="244" t="s">
        <v>3090</v>
      </c>
      <c r="G410" s="242"/>
      <c r="H410" s="245">
        <v>250.5</v>
      </c>
      <c r="I410" s="246"/>
      <c r="J410" s="242"/>
      <c r="K410" s="242"/>
      <c r="L410" s="247"/>
      <c r="M410" s="248"/>
      <c r="N410" s="249"/>
      <c r="O410" s="249"/>
      <c r="P410" s="249"/>
      <c r="Q410" s="249"/>
      <c r="R410" s="249"/>
      <c r="S410" s="249"/>
      <c r="T410" s="250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1" t="s">
        <v>490</v>
      </c>
      <c r="AU410" s="251" t="s">
        <v>86</v>
      </c>
      <c r="AV410" s="14" t="s">
        <v>86</v>
      </c>
      <c r="AW410" s="14" t="s">
        <v>37</v>
      </c>
      <c r="AX410" s="14" t="s">
        <v>84</v>
      </c>
      <c r="AY410" s="251" t="s">
        <v>152</v>
      </c>
    </row>
    <row r="411" s="2" customFormat="1" ht="16.5" customHeight="1">
      <c r="A411" s="40"/>
      <c r="B411" s="41"/>
      <c r="C411" s="198" t="s">
        <v>385</v>
      </c>
      <c r="D411" s="198" t="s">
        <v>153</v>
      </c>
      <c r="E411" s="199" t="s">
        <v>3091</v>
      </c>
      <c r="F411" s="200" t="s">
        <v>3092</v>
      </c>
      <c r="G411" s="201" t="s">
        <v>485</v>
      </c>
      <c r="H411" s="202">
        <v>168.75</v>
      </c>
      <c r="I411" s="203"/>
      <c r="J411" s="204">
        <f>ROUND(I411*H411,2)</f>
        <v>0</v>
      </c>
      <c r="K411" s="200" t="s">
        <v>486</v>
      </c>
      <c r="L411" s="46"/>
      <c r="M411" s="205" t="s">
        <v>19</v>
      </c>
      <c r="N411" s="206" t="s">
        <v>47</v>
      </c>
      <c r="O411" s="86"/>
      <c r="P411" s="207">
        <f>O411*H411</f>
        <v>0</v>
      </c>
      <c r="Q411" s="207">
        <v>0.048000000000000001</v>
      </c>
      <c r="R411" s="207">
        <f>Q411*H411</f>
        <v>8.0999999999999996</v>
      </c>
      <c r="S411" s="207">
        <v>0</v>
      </c>
      <c r="T411" s="208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09" t="s">
        <v>216</v>
      </c>
      <c r="AT411" s="209" t="s">
        <v>153</v>
      </c>
      <c r="AU411" s="209" t="s">
        <v>86</v>
      </c>
      <c r="AY411" s="19" t="s">
        <v>152</v>
      </c>
      <c r="BE411" s="210">
        <f>IF(N411="základní",J411,0)</f>
        <v>0</v>
      </c>
      <c r="BF411" s="210">
        <f>IF(N411="snížená",J411,0)</f>
        <v>0</v>
      </c>
      <c r="BG411" s="210">
        <f>IF(N411="zákl. přenesená",J411,0)</f>
        <v>0</v>
      </c>
      <c r="BH411" s="210">
        <f>IF(N411="sníž. přenesená",J411,0)</f>
        <v>0</v>
      </c>
      <c r="BI411" s="210">
        <f>IF(N411="nulová",J411,0)</f>
        <v>0</v>
      </c>
      <c r="BJ411" s="19" t="s">
        <v>84</v>
      </c>
      <c r="BK411" s="210">
        <f>ROUND(I411*H411,2)</f>
        <v>0</v>
      </c>
      <c r="BL411" s="19" t="s">
        <v>216</v>
      </c>
      <c r="BM411" s="209" t="s">
        <v>3093</v>
      </c>
    </row>
    <row r="412" s="2" customFormat="1">
      <c r="A412" s="40"/>
      <c r="B412" s="41"/>
      <c r="C412" s="42"/>
      <c r="D412" s="229" t="s">
        <v>488</v>
      </c>
      <c r="E412" s="42"/>
      <c r="F412" s="230" t="s">
        <v>3094</v>
      </c>
      <c r="G412" s="42"/>
      <c r="H412" s="42"/>
      <c r="I412" s="213"/>
      <c r="J412" s="42"/>
      <c r="K412" s="42"/>
      <c r="L412" s="46"/>
      <c r="M412" s="214"/>
      <c r="N412" s="215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488</v>
      </c>
      <c r="AU412" s="19" t="s">
        <v>86</v>
      </c>
    </row>
    <row r="413" s="2" customFormat="1">
      <c r="A413" s="40"/>
      <c r="B413" s="41"/>
      <c r="C413" s="42"/>
      <c r="D413" s="211" t="s">
        <v>394</v>
      </c>
      <c r="E413" s="42"/>
      <c r="F413" s="212" t="s">
        <v>3095</v>
      </c>
      <c r="G413" s="42"/>
      <c r="H413" s="42"/>
      <c r="I413" s="213"/>
      <c r="J413" s="42"/>
      <c r="K413" s="42"/>
      <c r="L413" s="46"/>
      <c r="M413" s="214"/>
      <c r="N413" s="215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394</v>
      </c>
      <c r="AU413" s="19" t="s">
        <v>86</v>
      </c>
    </row>
    <row r="414" s="13" customFormat="1">
      <c r="A414" s="13"/>
      <c r="B414" s="231"/>
      <c r="C414" s="232"/>
      <c r="D414" s="211" t="s">
        <v>490</v>
      </c>
      <c r="E414" s="233" t="s">
        <v>19</v>
      </c>
      <c r="F414" s="234" t="s">
        <v>953</v>
      </c>
      <c r="G414" s="232"/>
      <c r="H414" s="233" t="s">
        <v>19</v>
      </c>
      <c r="I414" s="235"/>
      <c r="J414" s="232"/>
      <c r="K414" s="232"/>
      <c r="L414" s="236"/>
      <c r="M414" s="237"/>
      <c r="N414" s="238"/>
      <c r="O414" s="238"/>
      <c r="P414" s="238"/>
      <c r="Q414" s="238"/>
      <c r="R414" s="238"/>
      <c r="S414" s="238"/>
      <c r="T414" s="239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0" t="s">
        <v>490</v>
      </c>
      <c r="AU414" s="240" t="s">
        <v>86</v>
      </c>
      <c r="AV414" s="13" t="s">
        <v>84</v>
      </c>
      <c r="AW414" s="13" t="s">
        <v>37</v>
      </c>
      <c r="AX414" s="13" t="s">
        <v>76</v>
      </c>
      <c r="AY414" s="240" t="s">
        <v>152</v>
      </c>
    </row>
    <row r="415" s="14" customFormat="1">
      <c r="A415" s="14"/>
      <c r="B415" s="241"/>
      <c r="C415" s="242"/>
      <c r="D415" s="211" t="s">
        <v>490</v>
      </c>
      <c r="E415" s="243" t="s">
        <v>19</v>
      </c>
      <c r="F415" s="244" t="s">
        <v>3096</v>
      </c>
      <c r="G415" s="242"/>
      <c r="H415" s="245">
        <v>168.75</v>
      </c>
      <c r="I415" s="246"/>
      <c r="J415" s="242"/>
      <c r="K415" s="242"/>
      <c r="L415" s="247"/>
      <c r="M415" s="248"/>
      <c r="N415" s="249"/>
      <c r="O415" s="249"/>
      <c r="P415" s="249"/>
      <c r="Q415" s="249"/>
      <c r="R415" s="249"/>
      <c r="S415" s="249"/>
      <c r="T415" s="25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1" t="s">
        <v>490</v>
      </c>
      <c r="AU415" s="251" t="s">
        <v>86</v>
      </c>
      <c r="AV415" s="14" t="s">
        <v>86</v>
      </c>
      <c r="AW415" s="14" t="s">
        <v>37</v>
      </c>
      <c r="AX415" s="14" t="s">
        <v>84</v>
      </c>
      <c r="AY415" s="251" t="s">
        <v>152</v>
      </c>
    </row>
    <row r="416" s="2" customFormat="1" ht="16.5" customHeight="1">
      <c r="A416" s="40"/>
      <c r="B416" s="41"/>
      <c r="C416" s="198" t="s">
        <v>390</v>
      </c>
      <c r="D416" s="198" t="s">
        <v>153</v>
      </c>
      <c r="E416" s="199" t="s">
        <v>1139</v>
      </c>
      <c r="F416" s="200" t="s">
        <v>1140</v>
      </c>
      <c r="G416" s="201" t="s">
        <v>505</v>
      </c>
      <c r="H416" s="202">
        <v>4.7699999999999996</v>
      </c>
      <c r="I416" s="203"/>
      <c r="J416" s="204">
        <f>ROUND(I416*H416,2)</f>
        <v>0</v>
      </c>
      <c r="K416" s="200" t="s">
        <v>486</v>
      </c>
      <c r="L416" s="46"/>
      <c r="M416" s="205" t="s">
        <v>19</v>
      </c>
      <c r="N416" s="206" t="s">
        <v>47</v>
      </c>
      <c r="O416" s="86"/>
      <c r="P416" s="207">
        <f>O416*H416</f>
        <v>0</v>
      </c>
      <c r="Q416" s="207">
        <v>0</v>
      </c>
      <c r="R416" s="207">
        <f>Q416*H416</f>
        <v>0</v>
      </c>
      <c r="S416" s="207">
        <v>2</v>
      </c>
      <c r="T416" s="208">
        <f>S416*H416</f>
        <v>9.5399999999999991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09" t="s">
        <v>151</v>
      </c>
      <c r="AT416" s="209" t="s">
        <v>153</v>
      </c>
      <c r="AU416" s="209" t="s">
        <v>86</v>
      </c>
      <c r="AY416" s="19" t="s">
        <v>152</v>
      </c>
      <c r="BE416" s="210">
        <f>IF(N416="základní",J416,0)</f>
        <v>0</v>
      </c>
      <c r="BF416" s="210">
        <f>IF(N416="snížená",J416,0)</f>
        <v>0</v>
      </c>
      <c r="BG416" s="210">
        <f>IF(N416="zákl. přenesená",J416,0)</f>
        <v>0</v>
      </c>
      <c r="BH416" s="210">
        <f>IF(N416="sníž. přenesená",J416,0)</f>
        <v>0</v>
      </c>
      <c r="BI416" s="210">
        <f>IF(N416="nulová",J416,0)</f>
        <v>0</v>
      </c>
      <c r="BJ416" s="19" t="s">
        <v>84</v>
      </c>
      <c r="BK416" s="210">
        <f>ROUND(I416*H416,2)</f>
        <v>0</v>
      </c>
      <c r="BL416" s="19" t="s">
        <v>151</v>
      </c>
      <c r="BM416" s="209" t="s">
        <v>3097</v>
      </c>
    </row>
    <row r="417" s="2" customFormat="1">
      <c r="A417" s="40"/>
      <c r="B417" s="41"/>
      <c r="C417" s="42"/>
      <c r="D417" s="229" t="s">
        <v>488</v>
      </c>
      <c r="E417" s="42"/>
      <c r="F417" s="230" t="s">
        <v>1142</v>
      </c>
      <c r="G417" s="42"/>
      <c r="H417" s="42"/>
      <c r="I417" s="213"/>
      <c r="J417" s="42"/>
      <c r="K417" s="42"/>
      <c r="L417" s="46"/>
      <c r="M417" s="214"/>
      <c r="N417" s="215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488</v>
      </c>
      <c r="AU417" s="19" t="s">
        <v>86</v>
      </c>
    </row>
    <row r="418" s="13" customFormat="1">
      <c r="A418" s="13"/>
      <c r="B418" s="231"/>
      <c r="C418" s="232"/>
      <c r="D418" s="211" t="s">
        <v>490</v>
      </c>
      <c r="E418" s="233" t="s">
        <v>19</v>
      </c>
      <c r="F418" s="234" t="s">
        <v>1309</v>
      </c>
      <c r="G418" s="232"/>
      <c r="H418" s="233" t="s">
        <v>19</v>
      </c>
      <c r="I418" s="235"/>
      <c r="J418" s="232"/>
      <c r="K418" s="232"/>
      <c r="L418" s="236"/>
      <c r="M418" s="237"/>
      <c r="N418" s="238"/>
      <c r="O418" s="238"/>
      <c r="P418" s="238"/>
      <c r="Q418" s="238"/>
      <c r="R418" s="238"/>
      <c r="S418" s="238"/>
      <c r="T418" s="23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0" t="s">
        <v>490</v>
      </c>
      <c r="AU418" s="240" t="s">
        <v>86</v>
      </c>
      <c r="AV418" s="13" t="s">
        <v>84</v>
      </c>
      <c r="AW418" s="13" t="s">
        <v>37</v>
      </c>
      <c r="AX418" s="13" t="s">
        <v>76</v>
      </c>
      <c r="AY418" s="240" t="s">
        <v>152</v>
      </c>
    </row>
    <row r="419" s="14" customFormat="1">
      <c r="A419" s="14"/>
      <c r="B419" s="241"/>
      <c r="C419" s="242"/>
      <c r="D419" s="211" t="s">
        <v>490</v>
      </c>
      <c r="E419" s="243" t="s">
        <v>19</v>
      </c>
      <c r="F419" s="244" t="s">
        <v>3098</v>
      </c>
      <c r="G419" s="242"/>
      <c r="H419" s="245">
        <v>0.47999999999999998</v>
      </c>
      <c r="I419" s="246"/>
      <c r="J419" s="242"/>
      <c r="K419" s="242"/>
      <c r="L419" s="247"/>
      <c r="M419" s="248"/>
      <c r="N419" s="249"/>
      <c r="O419" s="249"/>
      <c r="P419" s="249"/>
      <c r="Q419" s="249"/>
      <c r="R419" s="249"/>
      <c r="S419" s="249"/>
      <c r="T419" s="25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1" t="s">
        <v>490</v>
      </c>
      <c r="AU419" s="251" t="s">
        <v>86</v>
      </c>
      <c r="AV419" s="14" t="s">
        <v>86</v>
      </c>
      <c r="AW419" s="14" t="s">
        <v>37</v>
      </c>
      <c r="AX419" s="14" t="s">
        <v>76</v>
      </c>
      <c r="AY419" s="251" t="s">
        <v>152</v>
      </c>
    </row>
    <row r="420" s="13" customFormat="1">
      <c r="A420" s="13"/>
      <c r="B420" s="231"/>
      <c r="C420" s="232"/>
      <c r="D420" s="211" t="s">
        <v>490</v>
      </c>
      <c r="E420" s="233" t="s">
        <v>19</v>
      </c>
      <c r="F420" s="234" t="s">
        <v>980</v>
      </c>
      <c r="G420" s="232"/>
      <c r="H420" s="233" t="s">
        <v>19</v>
      </c>
      <c r="I420" s="235"/>
      <c r="J420" s="232"/>
      <c r="K420" s="232"/>
      <c r="L420" s="236"/>
      <c r="M420" s="237"/>
      <c r="N420" s="238"/>
      <c r="O420" s="238"/>
      <c r="P420" s="238"/>
      <c r="Q420" s="238"/>
      <c r="R420" s="238"/>
      <c r="S420" s="238"/>
      <c r="T420" s="23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40" t="s">
        <v>490</v>
      </c>
      <c r="AU420" s="240" t="s">
        <v>86</v>
      </c>
      <c r="AV420" s="13" t="s">
        <v>84</v>
      </c>
      <c r="AW420" s="13" t="s">
        <v>37</v>
      </c>
      <c r="AX420" s="13" t="s">
        <v>76</v>
      </c>
      <c r="AY420" s="240" t="s">
        <v>152</v>
      </c>
    </row>
    <row r="421" s="14" customFormat="1">
      <c r="A421" s="14"/>
      <c r="B421" s="241"/>
      <c r="C421" s="242"/>
      <c r="D421" s="211" t="s">
        <v>490</v>
      </c>
      <c r="E421" s="243" t="s">
        <v>19</v>
      </c>
      <c r="F421" s="244" t="s">
        <v>3099</v>
      </c>
      <c r="G421" s="242"/>
      <c r="H421" s="245">
        <v>3.7200000000000002</v>
      </c>
      <c r="I421" s="246"/>
      <c r="J421" s="242"/>
      <c r="K421" s="242"/>
      <c r="L421" s="247"/>
      <c r="M421" s="248"/>
      <c r="N421" s="249"/>
      <c r="O421" s="249"/>
      <c r="P421" s="249"/>
      <c r="Q421" s="249"/>
      <c r="R421" s="249"/>
      <c r="S421" s="249"/>
      <c r="T421" s="25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51" t="s">
        <v>490</v>
      </c>
      <c r="AU421" s="251" t="s">
        <v>86</v>
      </c>
      <c r="AV421" s="14" t="s">
        <v>86</v>
      </c>
      <c r="AW421" s="14" t="s">
        <v>37</v>
      </c>
      <c r="AX421" s="14" t="s">
        <v>76</v>
      </c>
      <c r="AY421" s="251" t="s">
        <v>152</v>
      </c>
    </row>
    <row r="422" s="13" customFormat="1">
      <c r="A422" s="13"/>
      <c r="B422" s="231"/>
      <c r="C422" s="232"/>
      <c r="D422" s="211" t="s">
        <v>490</v>
      </c>
      <c r="E422" s="233" t="s">
        <v>19</v>
      </c>
      <c r="F422" s="234" t="s">
        <v>985</v>
      </c>
      <c r="G422" s="232"/>
      <c r="H422" s="233" t="s">
        <v>19</v>
      </c>
      <c r="I422" s="235"/>
      <c r="J422" s="232"/>
      <c r="K422" s="232"/>
      <c r="L422" s="236"/>
      <c r="M422" s="237"/>
      <c r="N422" s="238"/>
      <c r="O422" s="238"/>
      <c r="P422" s="238"/>
      <c r="Q422" s="238"/>
      <c r="R422" s="238"/>
      <c r="S422" s="238"/>
      <c r="T422" s="23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0" t="s">
        <v>490</v>
      </c>
      <c r="AU422" s="240" t="s">
        <v>86</v>
      </c>
      <c r="AV422" s="13" t="s">
        <v>84</v>
      </c>
      <c r="AW422" s="13" t="s">
        <v>37</v>
      </c>
      <c r="AX422" s="13" t="s">
        <v>76</v>
      </c>
      <c r="AY422" s="240" t="s">
        <v>152</v>
      </c>
    </row>
    <row r="423" s="14" customFormat="1">
      <c r="A423" s="14"/>
      <c r="B423" s="241"/>
      <c r="C423" s="242"/>
      <c r="D423" s="211" t="s">
        <v>490</v>
      </c>
      <c r="E423" s="243" t="s">
        <v>19</v>
      </c>
      <c r="F423" s="244" t="s">
        <v>3100</v>
      </c>
      <c r="G423" s="242"/>
      <c r="H423" s="245">
        <v>0.56999999999999995</v>
      </c>
      <c r="I423" s="246"/>
      <c r="J423" s="242"/>
      <c r="K423" s="242"/>
      <c r="L423" s="247"/>
      <c r="M423" s="248"/>
      <c r="N423" s="249"/>
      <c r="O423" s="249"/>
      <c r="P423" s="249"/>
      <c r="Q423" s="249"/>
      <c r="R423" s="249"/>
      <c r="S423" s="249"/>
      <c r="T423" s="25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51" t="s">
        <v>490</v>
      </c>
      <c r="AU423" s="251" t="s">
        <v>86</v>
      </c>
      <c r="AV423" s="14" t="s">
        <v>86</v>
      </c>
      <c r="AW423" s="14" t="s">
        <v>37</v>
      </c>
      <c r="AX423" s="14" t="s">
        <v>76</v>
      </c>
      <c r="AY423" s="251" t="s">
        <v>152</v>
      </c>
    </row>
    <row r="424" s="15" customFormat="1">
      <c r="A424" s="15"/>
      <c r="B424" s="252"/>
      <c r="C424" s="253"/>
      <c r="D424" s="211" t="s">
        <v>490</v>
      </c>
      <c r="E424" s="254" t="s">
        <v>19</v>
      </c>
      <c r="F424" s="255" t="s">
        <v>502</v>
      </c>
      <c r="G424" s="253"/>
      <c r="H424" s="256">
        <v>4.7699999999999996</v>
      </c>
      <c r="I424" s="257"/>
      <c r="J424" s="253"/>
      <c r="K424" s="253"/>
      <c r="L424" s="258"/>
      <c r="M424" s="259"/>
      <c r="N424" s="260"/>
      <c r="O424" s="260"/>
      <c r="P424" s="260"/>
      <c r="Q424" s="260"/>
      <c r="R424" s="260"/>
      <c r="S424" s="260"/>
      <c r="T424" s="261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62" t="s">
        <v>490</v>
      </c>
      <c r="AU424" s="262" t="s">
        <v>86</v>
      </c>
      <c r="AV424" s="15" t="s">
        <v>151</v>
      </c>
      <c r="AW424" s="15" t="s">
        <v>37</v>
      </c>
      <c r="AX424" s="15" t="s">
        <v>84</v>
      </c>
      <c r="AY424" s="262" t="s">
        <v>152</v>
      </c>
    </row>
    <row r="425" s="2" customFormat="1" ht="24.15" customHeight="1">
      <c r="A425" s="40"/>
      <c r="B425" s="41"/>
      <c r="C425" s="198" t="s">
        <v>396</v>
      </c>
      <c r="D425" s="198" t="s">
        <v>153</v>
      </c>
      <c r="E425" s="199" t="s">
        <v>3101</v>
      </c>
      <c r="F425" s="200" t="s">
        <v>3102</v>
      </c>
      <c r="G425" s="201" t="s">
        <v>505</v>
      </c>
      <c r="H425" s="202">
        <v>0.14000000000000001</v>
      </c>
      <c r="I425" s="203"/>
      <c r="J425" s="204">
        <f>ROUND(I425*H425,2)</f>
        <v>0</v>
      </c>
      <c r="K425" s="200" t="s">
        <v>486</v>
      </c>
      <c r="L425" s="46"/>
      <c r="M425" s="205" t="s">
        <v>19</v>
      </c>
      <c r="N425" s="206" t="s">
        <v>47</v>
      </c>
      <c r="O425" s="86"/>
      <c r="P425" s="207">
        <f>O425*H425</f>
        <v>0</v>
      </c>
      <c r="Q425" s="207">
        <v>0</v>
      </c>
      <c r="R425" s="207">
        <f>Q425*H425</f>
        <v>0</v>
      </c>
      <c r="S425" s="207">
        <v>2</v>
      </c>
      <c r="T425" s="208">
        <f>S425*H425</f>
        <v>0.28000000000000003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09" t="s">
        <v>151</v>
      </c>
      <c r="AT425" s="209" t="s">
        <v>153</v>
      </c>
      <c r="AU425" s="209" t="s">
        <v>86</v>
      </c>
      <c r="AY425" s="19" t="s">
        <v>152</v>
      </c>
      <c r="BE425" s="210">
        <f>IF(N425="základní",J425,0)</f>
        <v>0</v>
      </c>
      <c r="BF425" s="210">
        <f>IF(N425="snížená",J425,0)</f>
        <v>0</v>
      </c>
      <c r="BG425" s="210">
        <f>IF(N425="zákl. přenesená",J425,0)</f>
        <v>0</v>
      </c>
      <c r="BH425" s="210">
        <f>IF(N425="sníž. přenesená",J425,0)</f>
        <v>0</v>
      </c>
      <c r="BI425" s="210">
        <f>IF(N425="nulová",J425,0)</f>
        <v>0</v>
      </c>
      <c r="BJ425" s="19" t="s">
        <v>84</v>
      </c>
      <c r="BK425" s="210">
        <f>ROUND(I425*H425,2)</f>
        <v>0</v>
      </c>
      <c r="BL425" s="19" t="s">
        <v>151</v>
      </c>
      <c r="BM425" s="209" t="s">
        <v>3103</v>
      </c>
    </row>
    <row r="426" s="2" customFormat="1">
      <c r="A426" s="40"/>
      <c r="B426" s="41"/>
      <c r="C426" s="42"/>
      <c r="D426" s="229" t="s">
        <v>488</v>
      </c>
      <c r="E426" s="42"/>
      <c r="F426" s="230" t="s">
        <v>3104</v>
      </c>
      <c r="G426" s="42"/>
      <c r="H426" s="42"/>
      <c r="I426" s="213"/>
      <c r="J426" s="42"/>
      <c r="K426" s="42"/>
      <c r="L426" s="46"/>
      <c r="M426" s="214"/>
      <c r="N426" s="215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9" t="s">
        <v>488</v>
      </c>
      <c r="AU426" s="19" t="s">
        <v>86</v>
      </c>
    </row>
    <row r="427" s="13" customFormat="1">
      <c r="A427" s="13"/>
      <c r="B427" s="231"/>
      <c r="C427" s="232"/>
      <c r="D427" s="211" t="s">
        <v>490</v>
      </c>
      <c r="E427" s="233" t="s">
        <v>19</v>
      </c>
      <c r="F427" s="234" t="s">
        <v>1145</v>
      </c>
      <c r="G427" s="232"/>
      <c r="H427" s="233" t="s">
        <v>19</v>
      </c>
      <c r="I427" s="235"/>
      <c r="J427" s="232"/>
      <c r="K427" s="232"/>
      <c r="L427" s="236"/>
      <c r="M427" s="237"/>
      <c r="N427" s="238"/>
      <c r="O427" s="238"/>
      <c r="P427" s="238"/>
      <c r="Q427" s="238"/>
      <c r="R427" s="238"/>
      <c r="S427" s="238"/>
      <c r="T427" s="23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0" t="s">
        <v>490</v>
      </c>
      <c r="AU427" s="240" t="s">
        <v>86</v>
      </c>
      <c r="AV427" s="13" t="s">
        <v>84</v>
      </c>
      <c r="AW427" s="13" t="s">
        <v>37</v>
      </c>
      <c r="AX427" s="13" t="s">
        <v>76</v>
      </c>
      <c r="AY427" s="240" t="s">
        <v>152</v>
      </c>
    </row>
    <row r="428" s="14" customFormat="1">
      <c r="A428" s="14"/>
      <c r="B428" s="241"/>
      <c r="C428" s="242"/>
      <c r="D428" s="211" t="s">
        <v>490</v>
      </c>
      <c r="E428" s="243" t="s">
        <v>19</v>
      </c>
      <c r="F428" s="244" t="s">
        <v>3105</v>
      </c>
      <c r="G428" s="242"/>
      <c r="H428" s="245">
        <v>0.14000000000000001</v>
      </c>
      <c r="I428" s="246"/>
      <c r="J428" s="242"/>
      <c r="K428" s="242"/>
      <c r="L428" s="247"/>
      <c r="M428" s="248"/>
      <c r="N428" s="249"/>
      <c r="O428" s="249"/>
      <c r="P428" s="249"/>
      <c r="Q428" s="249"/>
      <c r="R428" s="249"/>
      <c r="S428" s="249"/>
      <c r="T428" s="25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51" t="s">
        <v>490</v>
      </c>
      <c r="AU428" s="251" t="s">
        <v>86</v>
      </c>
      <c r="AV428" s="14" t="s">
        <v>86</v>
      </c>
      <c r="AW428" s="14" t="s">
        <v>37</v>
      </c>
      <c r="AX428" s="14" t="s">
        <v>84</v>
      </c>
      <c r="AY428" s="251" t="s">
        <v>152</v>
      </c>
    </row>
    <row r="429" s="2" customFormat="1" ht="16.5" customHeight="1">
      <c r="A429" s="40"/>
      <c r="B429" s="41"/>
      <c r="C429" s="198" t="s">
        <v>400</v>
      </c>
      <c r="D429" s="198" t="s">
        <v>153</v>
      </c>
      <c r="E429" s="199" t="s">
        <v>1194</v>
      </c>
      <c r="F429" s="200" t="s">
        <v>1195</v>
      </c>
      <c r="G429" s="201" t="s">
        <v>505</v>
      </c>
      <c r="H429" s="202">
        <v>4.0629999999999997</v>
      </c>
      <c r="I429" s="203"/>
      <c r="J429" s="204">
        <f>ROUND(I429*H429,2)</f>
        <v>0</v>
      </c>
      <c r="K429" s="200" t="s">
        <v>486</v>
      </c>
      <c r="L429" s="46"/>
      <c r="M429" s="205" t="s">
        <v>19</v>
      </c>
      <c r="N429" s="206" t="s">
        <v>47</v>
      </c>
      <c r="O429" s="86"/>
      <c r="P429" s="207">
        <f>O429*H429</f>
        <v>0</v>
      </c>
      <c r="Q429" s="207">
        <v>0</v>
      </c>
      <c r="R429" s="207">
        <f>Q429*H429</f>
        <v>0</v>
      </c>
      <c r="S429" s="207">
        <v>2.3999999999999999</v>
      </c>
      <c r="T429" s="208">
        <f>S429*H429</f>
        <v>9.751199999999999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09" t="s">
        <v>151</v>
      </c>
      <c r="AT429" s="209" t="s">
        <v>153</v>
      </c>
      <c r="AU429" s="209" t="s">
        <v>86</v>
      </c>
      <c r="AY429" s="19" t="s">
        <v>152</v>
      </c>
      <c r="BE429" s="210">
        <f>IF(N429="základní",J429,0)</f>
        <v>0</v>
      </c>
      <c r="BF429" s="210">
        <f>IF(N429="snížená",J429,0)</f>
        <v>0</v>
      </c>
      <c r="BG429" s="210">
        <f>IF(N429="zákl. přenesená",J429,0)</f>
        <v>0</v>
      </c>
      <c r="BH429" s="210">
        <f>IF(N429="sníž. přenesená",J429,0)</f>
        <v>0</v>
      </c>
      <c r="BI429" s="210">
        <f>IF(N429="nulová",J429,0)</f>
        <v>0</v>
      </c>
      <c r="BJ429" s="19" t="s">
        <v>84</v>
      </c>
      <c r="BK429" s="210">
        <f>ROUND(I429*H429,2)</f>
        <v>0</v>
      </c>
      <c r="BL429" s="19" t="s">
        <v>151</v>
      </c>
      <c r="BM429" s="209" t="s">
        <v>3106</v>
      </c>
    </row>
    <row r="430" s="2" customFormat="1">
      <c r="A430" s="40"/>
      <c r="B430" s="41"/>
      <c r="C430" s="42"/>
      <c r="D430" s="229" t="s">
        <v>488</v>
      </c>
      <c r="E430" s="42"/>
      <c r="F430" s="230" t="s">
        <v>1197</v>
      </c>
      <c r="G430" s="42"/>
      <c r="H430" s="42"/>
      <c r="I430" s="213"/>
      <c r="J430" s="42"/>
      <c r="K430" s="42"/>
      <c r="L430" s="46"/>
      <c r="M430" s="214"/>
      <c r="N430" s="215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488</v>
      </c>
      <c r="AU430" s="19" t="s">
        <v>86</v>
      </c>
    </row>
    <row r="431" s="13" customFormat="1">
      <c r="A431" s="13"/>
      <c r="B431" s="231"/>
      <c r="C431" s="232"/>
      <c r="D431" s="211" t="s">
        <v>490</v>
      </c>
      <c r="E431" s="233" t="s">
        <v>19</v>
      </c>
      <c r="F431" s="234" t="s">
        <v>1309</v>
      </c>
      <c r="G431" s="232"/>
      <c r="H431" s="233" t="s">
        <v>19</v>
      </c>
      <c r="I431" s="235"/>
      <c r="J431" s="232"/>
      <c r="K431" s="232"/>
      <c r="L431" s="236"/>
      <c r="M431" s="237"/>
      <c r="N431" s="238"/>
      <c r="O431" s="238"/>
      <c r="P431" s="238"/>
      <c r="Q431" s="238"/>
      <c r="R431" s="238"/>
      <c r="S431" s="238"/>
      <c r="T431" s="239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0" t="s">
        <v>490</v>
      </c>
      <c r="AU431" s="240" t="s">
        <v>86</v>
      </c>
      <c r="AV431" s="13" t="s">
        <v>84</v>
      </c>
      <c r="AW431" s="13" t="s">
        <v>37</v>
      </c>
      <c r="AX431" s="13" t="s">
        <v>76</v>
      </c>
      <c r="AY431" s="240" t="s">
        <v>152</v>
      </c>
    </row>
    <row r="432" s="14" customFormat="1">
      <c r="A432" s="14"/>
      <c r="B432" s="241"/>
      <c r="C432" s="242"/>
      <c r="D432" s="211" t="s">
        <v>490</v>
      </c>
      <c r="E432" s="243" t="s">
        <v>19</v>
      </c>
      <c r="F432" s="244" t="s">
        <v>3107</v>
      </c>
      <c r="G432" s="242"/>
      <c r="H432" s="245">
        <v>4.0629999999999997</v>
      </c>
      <c r="I432" s="246"/>
      <c r="J432" s="242"/>
      <c r="K432" s="242"/>
      <c r="L432" s="247"/>
      <c r="M432" s="248"/>
      <c r="N432" s="249"/>
      <c r="O432" s="249"/>
      <c r="P432" s="249"/>
      <c r="Q432" s="249"/>
      <c r="R432" s="249"/>
      <c r="S432" s="249"/>
      <c r="T432" s="250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1" t="s">
        <v>490</v>
      </c>
      <c r="AU432" s="251" t="s">
        <v>86</v>
      </c>
      <c r="AV432" s="14" t="s">
        <v>86</v>
      </c>
      <c r="AW432" s="14" t="s">
        <v>37</v>
      </c>
      <c r="AX432" s="14" t="s">
        <v>84</v>
      </c>
      <c r="AY432" s="251" t="s">
        <v>152</v>
      </c>
    </row>
    <row r="433" s="2" customFormat="1" ht="16.5" customHeight="1">
      <c r="A433" s="40"/>
      <c r="B433" s="41"/>
      <c r="C433" s="198" t="s">
        <v>404</v>
      </c>
      <c r="D433" s="198" t="s">
        <v>153</v>
      </c>
      <c r="E433" s="199" t="s">
        <v>3108</v>
      </c>
      <c r="F433" s="200" t="s">
        <v>3109</v>
      </c>
      <c r="G433" s="201" t="s">
        <v>485</v>
      </c>
      <c r="H433" s="202">
        <v>2.7000000000000002</v>
      </c>
      <c r="I433" s="203"/>
      <c r="J433" s="204">
        <f>ROUND(I433*H433,2)</f>
        <v>0</v>
      </c>
      <c r="K433" s="200" t="s">
        <v>486</v>
      </c>
      <c r="L433" s="46"/>
      <c r="M433" s="205" t="s">
        <v>19</v>
      </c>
      <c r="N433" s="206" t="s">
        <v>47</v>
      </c>
      <c r="O433" s="86"/>
      <c r="P433" s="207">
        <f>O433*H433</f>
        <v>0</v>
      </c>
      <c r="Q433" s="207">
        <v>0</v>
      </c>
      <c r="R433" s="207">
        <f>Q433*H433</f>
        <v>0</v>
      </c>
      <c r="S433" s="207">
        <v>0.055</v>
      </c>
      <c r="T433" s="208">
        <f>S433*H433</f>
        <v>0.14850000000000002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09" t="s">
        <v>151</v>
      </c>
      <c r="AT433" s="209" t="s">
        <v>153</v>
      </c>
      <c r="AU433" s="209" t="s">
        <v>86</v>
      </c>
      <c r="AY433" s="19" t="s">
        <v>152</v>
      </c>
      <c r="BE433" s="210">
        <f>IF(N433="základní",J433,0)</f>
        <v>0</v>
      </c>
      <c r="BF433" s="210">
        <f>IF(N433="snížená",J433,0)</f>
        <v>0</v>
      </c>
      <c r="BG433" s="210">
        <f>IF(N433="zákl. přenesená",J433,0)</f>
        <v>0</v>
      </c>
      <c r="BH433" s="210">
        <f>IF(N433="sníž. přenesená",J433,0)</f>
        <v>0</v>
      </c>
      <c r="BI433" s="210">
        <f>IF(N433="nulová",J433,0)</f>
        <v>0</v>
      </c>
      <c r="BJ433" s="19" t="s">
        <v>84</v>
      </c>
      <c r="BK433" s="210">
        <f>ROUND(I433*H433,2)</f>
        <v>0</v>
      </c>
      <c r="BL433" s="19" t="s">
        <v>151</v>
      </c>
      <c r="BM433" s="209" t="s">
        <v>3110</v>
      </c>
    </row>
    <row r="434" s="2" customFormat="1">
      <c r="A434" s="40"/>
      <c r="B434" s="41"/>
      <c r="C434" s="42"/>
      <c r="D434" s="229" t="s">
        <v>488</v>
      </c>
      <c r="E434" s="42"/>
      <c r="F434" s="230" t="s">
        <v>3111</v>
      </c>
      <c r="G434" s="42"/>
      <c r="H434" s="42"/>
      <c r="I434" s="213"/>
      <c r="J434" s="42"/>
      <c r="K434" s="42"/>
      <c r="L434" s="46"/>
      <c r="M434" s="214"/>
      <c r="N434" s="215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488</v>
      </c>
      <c r="AU434" s="19" t="s">
        <v>86</v>
      </c>
    </row>
    <row r="435" s="13" customFormat="1">
      <c r="A435" s="13"/>
      <c r="B435" s="231"/>
      <c r="C435" s="232"/>
      <c r="D435" s="211" t="s">
        <v>490</v>
      </c>
      <c r="E435" s="233" t="s">
        <v>19</v>
      </c>
      <c r="F435" s="234" t="s">
        <v>1007</v>
      </c>
      <c r="G435" s="232"/>
      <c r="H435" s="233" t="s">
        <v>19</v>
      </c>
      <c r="I435" s="235"/>
      <c r="J435" s="232"/>
      <c r="K435" s="232"/>
      <c r="L435" s="236"/>
      <c r="M435" s="237"/>
      <c r="N435" s="238"/>
      <c r="O435" s="238"/>
      <c r="P435" s="238"/>
      <c r="Q435" s="238"/>
      <c r="R435" s="238"/>
      <c r="S435" s="238"/>
      <c r="T435" s="23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0" t="s">
        <v>490</v>
      </c>
      <c r="AU435" s="240" t="s">
        <v>86</v>
      </c>
      <c r="AV435" s="13" t="s">
        <v>84</v>
      </c>
      <c r="AW435" s="13" t="s">
        <v>37</v>
      </c>
      <c r="AX435" s="13" t="s">
        <v>76</v>
      </c>
      <c r="AY435" s="240" t="s">
        <v>152</v>
      </c>
    </row>
    <row r="436" s="13" customFormat="1">
      <c r="A436" s="13"/>
      <c r="B436" s="231"/>
      <c r="C436" s="232"/>
      <c r="D436" s="211" t="s">
        <v>490</v>
      </c>
      <c r="E436" s="233" t="s">
        <v>19</v>
      </c>
      <c r="F436" s="234" t="s">
        <v>3047</v>
      </c>
      <c r="G436" s="232"/>
      <c r="H436" s="233" t="s">
        <v>19</v>
      </c>
      <c r="I436" s="235"/>
      <c r="J436" s="232"/>
      <c r="K436" s="232"/>
      <c r="L436" s="236"/>
      <c r="M436" s="237"/>
      <c r="N436" s="238"/>
      <c r="O436" s="238"/>
      <c r="P436" s="238"/>
      <c r="Q436" s="238"/>
      <c r="R436" s="238"/>
      <c r="S436" s="238"/>
      <c r="T436" s="23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0" t="s">
        <v>490</v>
      </c>
      <c r="AU436" s="240" t="s">
        <v>86</v>
      </c>
      <c r="AV436" s="13" t="s">
        <v>84</v>
      </c>
      <c r="AW436" s="13" t="s">
        <v>37</v>
      </c>
      <c r="AX436" s="13" t="s">
        <v>76</v>
      </c>
      <c r="AY436" s="240" t="s">
        <v>152</v>
      </c>
    </row>
    <row r="437" s="14" customFormat="1">
      <c r="A437" s="14"/>
      <c r="B437" s="241"/>
      <c r="C437" s="242"/>
      <c r="D437" s="211" t="s">
        <v>490</v>
      </c>
      <c r="E437" s="243" t="s">
        <v>19</v>
      </c>
      <c r="F437" s="244" t="s">
        <v>2946</v>
      </c>
      <c r="G437" s="242"/>
      <c r="H437" s="245">
        <v>2.7000000000000002</v>
      </c>
      <c r="I437" s="246"/>
      <c r="J437" s="242"/>
      <c r="K437" s="242"/>
      <c r="L437" s="247"/>
      <c r="M437" s="248"/>
      <c r="N437" s="249"/>
      <c r="O437" s="249"/>
      <c r="P437" s="249"/>
      <c r="Q437" s="249"/>
      <c r="R437" s="249"/>
      <c r="S437" s="249"/>
      <c r="T437" s="250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1" t="s">
        <v>490</v>
      </c>
      <c r="AU437" s="251" t="s">
        <v>86</v>
      </c>
      <c r="AV437" s="14" t="s">
        <v>86</v>
      </c>
      <c r="AW437" s="14" t="s">
        <v>37</v>
      </c>
      <c r="AX437" s="14" t="s">
        <v>84</v>
      </c>
      <c r="AY437" s="251" t="s">
        <v>152</v>
      </c>
    </row>
    <row r="438" s="2" customFormat="1" ht="37.8" customHeight="1">
      <c r="A438" s="40"/>
      <c r="B438" s="41"/>
      <c r="C438" s="198" t="s">
        <v>408</v>
      </c>
      <c r="D438" s="198" t="s">
        <v>153</v>
      </c>
      <c r="E438" s="199" t="s">
        <v>3112</v>
      </c>
      <c r="F438" s="200" t="s">
        <v>3113</v>
      </c>
      <c r="G438" s="201" t="s">
        <v>156</v>
      </c>
      <c r="H438" s="202">
        <v>16.5</v>
      </c>
      <c r="I438" s="203"/>
      <c r="J438" s="204">
        <f>ROUND(I438*H438,2)</f>
        <v>0</v>
      </c>
      <c r="K438" s="200" t="s">
        <v>486</v>
      </c>
      <c r="L438" s="46"/>
      <c r="M438" s="205" t="s">
        <v>19</v>
      </c>
      <c r="N438" s="206" t="s">
        <v>47</v>
      </c>
      <c r="O438" s="86"/>
      <c r="P438" s="207">
        <f>O438*H438</f>
        <v>0</v>
      </c>
      <c r="Q438" s="207">
        <v>0</v>
      </c>
      <c r="R438" s="207">
        <f>Q438*H438</f>
        <v>0</v>
      </c>
      <c r="S438" s="207">
        <v>0.34999999999999998</v>
      </c>
      <c r="T438" s="208">
        <f>S438*H438</f>
        <v>5.7749999999999995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09" t="s">
        <v>151</v>
      </c>
      <c r="AT438" s="209" t="s">
        <v>153</v>
      </c>
      <c r="AU438" s="209" t="s">
        <v>86</v>
      </c>
      <c r="AY438" s="19" t="s">
        <v>152</v>
      </c>
      <c r="BE438" s="210">
        <f>IF(N438="základní",J438,0)</f>
        <v>0</v>
      </c>
      <c r="BF438" s="210">
        <f>IF(N438="snížená",J438,0)</f>
        <v>0</v>
      </c>
      <c r="BG438" s="210">
        <f>IF(N438="zákl. přenesená",J438,0)</f>
        <v>0</v>
      </c>
      <c r="BH438" s="210">
        <f>IF(N438="sníž. přenesená",J438,0)</f>
        <v>0</v>
      </c>
      <c r="BI438" s="210">
        <f>IF(N438="nulová",J438,0)</f>
        <v>0</v>
      </c>
      <c r="BJ438" s="19" t="s">
        <v>84</v>
      </c>
      <c r="BK438" s="210">
        <f>ROUND(I438*H438,2)</f>
        <v>0</v>
      </c>
      <c r="BL438" s="19" t="s">
        <v>151</v>
      </c>
      <c r="BM438" s="209" t="s">
        <v>3114</v>
      </c>
    </row>
    <row r="439" s="2" customFormat="1">
      <c r="A439" s="40"/>
      <c r="B439" s="41"/>
      <c r="C439" s="42"/>
      <c r="D439" s="229" t="s">
        <v>488</v>
      </c>
      <c r="E439" s="42"/>
      <c r="F439" s="230" t="s">
        <v>3115</v>
      </c>
      <c r="G439" s="42"/>
      <c r="H439" s="42"/>
      <c r="I439" s="213"/>
      <c r="J439" s="42"/>
      <c r="K439" s="42"/>
      <c r="L439" s="46"/>
      <c r="M439" s="214"/>
      <c r="N439" s="215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488</v>
      </c>
      <c r="AU439" s="19" t="s">
        <v>86</v>
      </c>
    </row>
    <row r="440" s="13" customFormat="1">
      <c r="A440" s="13"/>
      <c r="B440" s="231"/>
      <c r="C440" s="232"/>
      <c r="D440" s="211" t="s">
        <v>490</v>
      </c>
      <c r="E440" s="233" t="s">
        <v>19</v>
      </c>
      <c r="F440" s="234" t="s">
        <v>880</v>
      </c>
      <c r="G440" s="232"/>
      <c r="H440" s="233" t="s">
        <v>19</v>
      </c>
      <c r="I440" s="235"/>
      <c r="J440" s="232"/>
      <c r="K440" s="232"/>
      <c r="L440" s="236"/>
      <c r="M440" s="237"/>
      <c r="N440" s="238"/>
      <c r="O440" s="238"/>
      <c r="P440" s="238"/>
      <c r="Q440" s="238"/>
      <c r="R440" s="238"/>
      <c r="S440" s="238"/>
      <c r="T440" s="23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0" t="s">
        <v>490</v>
      </c>
      <c r="AU440" s="240" t="s">
        <v>86</v>
      </c>
      <c r="AV440" s="13" t="s">
        <v>84</v>
      </c>
      <c r="AW440" s="13" t="s">
        <v>37</v>
      </c>
      <c r="AX440" s="13" t="s">
        <v>76</v>
      </c>
      <c r="AY440" s="240" t="s">
        <v>152</v>
      </c>
    </row>
    <row r="441" s="13" customFormat="1">
      <c r="A441" s="13"/>
      <c r="B441" s="231"/>
      <c r="C441" s="232"/>
      <c r="D441" s="211" t="s">
        <v>490</v>
      </c>
      <c r="E441" s="233" t="s">
        <v>19</v>
      </c>
      <c r="F441" s="234" t="s">
        <v>3116</v>
      </c>
      <c r="G441" s="232"/>
      <c r="H441" s="233" t="s">
        <v>19</v>
      </c>
      <c r="I441" s="235"/>
      <c r="J441" s="232"/>
      <c r="K441" s="232"/>
      <c r="L441" s="236"/>
      <c r="M441" s="237"/>
      <c r="N441" s="238"/>
      <c r="O441" s="238"/>
      <c r="P441" s="238"/>
      <c r="Q441" s="238"/>
      <c r="R441" s="238"/>
      <c r="S441" s="238"/>
      <c r="T441" s="23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0" t="s">
        <v>490</v>
      </c>
      <c r="AU441" s="240" t="s">
        <v>86</v>
      </c>
      <c r="AV441" s="13" t="s">
        <v>84</v>
      </c>
      <c r="AW441" s="13" t="s">
        <v>37</v>
      </c>
      <c r="AX441" s="13" t="s">
        <v>76</v>
      </c>
      <c r="AY441" s="240" t="s">
        <v>152</v>
      </c>
    </row>
    <row r="442" s="14" customFormat="1">
      <c r="A442" s="14"/>
      <c r="B442" s="241"/>
      <c r="C442" s="242"/>
      <c r="D442" s="211" t="s">
        <v>490</v>
      </c>
      <c r="E442" s="243" t="s">
        <v>19</v>
      </c>
      <c r="F442" s="244" t="s">
        <v>3117</v>
      </c>
      <c r="G442" s="242"/>
      <c r="H442" s="245">
        <v>16.5</v>
      </c>
      <c r="I442" s="246"/>
      <c r="J442" s="242"/>
      <c r="K442" s="242"/>
      <c r="L442" s="247"/>
      <c r="M442" s="248"/>
      <c r="N442" s="249"/>
      <c r="O442" s="249"/>
      <c r="P442" s="249"/>
      <c r="Q442" s="249"/>
      <c r="R442" s="249"/>
      <c r="S442" s="249"/>
      <c r="T442" s="250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51" t="s">
        <v>490</v>
      </c>
      <c r="AU442" s="251" t="s">
        <v>86</v>
      </c>
      <c r="AV442" s="14" t="s">
        <v>86</v>
      </c>
      <c r="AW442" s="14" t="s">
        <v>37</v>
      </c>
      <c r="AX442" s="14" t="s">
        <v>84</v>
      </c>
      <c r="AY442" s="251" t="s">
        <v>152</v>
      </c>
    </row>
    <row r="443" s="2" customFormat="1" ht="24.15" customHeight="1">
      <c r="A443" s="40"/>
      <c r="B443" s="41"/>
      <c r="C443" s="198" t="s">
        <v>414</v>
      </c>
      <c r="D443" s="198" t="s">
        <v>153</v>
      </c>
      <c r="E443" s="199" t="s">
        <v>1305</v>
      </c>
      <c r="F443" s="200" t="s">
        <v>1306</v>
      </c>
      <c r="G443" s="201" t="s">
        <v>485</v>
      </c>
      <c r="H443" s="202">
        <v>9.6199999999999992</v>
      </c>
      <c r="I443" s="203"/>
      <c r="J443" s="204">
        <f>ROUND(I443*H443,2)</f>
        <v>0</v>
      </c>
      <c r="K443" s="200" t="s">
        <v>486</v>
      </c>
      <c r="L443" s="46"/>
      <c r="M443" s="205" t="s">
        <v>19</v>
      </c>
      <c r="N443" s="206" t="s">
        <v>47</v>
      </c>
      <c r="O443" s="86"/>
      <c r="P443" s="207">
        <f>O443*H443</f>
        <v>0</v>
      </c>
      <c r="Q443" s="207">
        <v>0</v>
      </c>
      <c r="R443" s="207">
        <f>Q443*H443</f>
        <v>0</v>
      </c>
      <c r="S443" s="207">
        <v>0.066000000000000003</v>
      </c>
      <c r="T443" s="208">
        <f>S443*H443</f>
        <v>0.63491999999999993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09" t="s">
        <v>151</v>
      </c>
      <c r="AT443" s="209" t="s">
        <v>153</v>
      </c>
      <c r="AU443" s="209" t="s">
        <v>86</v>
      </c>
      <c r="AY443" s="19" t="s">
        <v>152</v>
      </c>
      <c r="BE443" s="210">
        <f>IF(N443="základní",J443,0)</f>
        <v>0</v>
      </c>
      <c r="BF443" s="210">
        <f>IF(N443="snížená",J443,0)</f>
        <v>0</v>
      </c>
      <c r="BG443" s="210">
        <f>IF(N443="zákl. přenesená",J443,0)</f>
        <v>0</v>
      </c>
      <c r="BH443" s="210">
        <f>IF(N443="sníž. přenesená",J443,0)</f>
        <v>0</v>
      </c>
      <c r="BI443" s="210">
        <f>IF(N443="nulová",J443,0)</f>
        <v>0</v>
      </c>
      <c r="BJ443" s="19" t="s">
        <v>84</v>
      </c>
      <c r="BK443" s="210">
        <f>ROUND(I443*H443,2)</f>
        <v>0</v>
      </c>
      <c r="BL443" s="19" t="s">
        <v>151</v>
      </c>
      <c r="BM443" s="209" t="s">
        <v>3118</v>
      </c>
    </row>
    <row r="444" s="2" customFormat="1">
      <c r="A444" s="40"/>
      <c r="B444" s="41"/>
      <c r="C444" s="42"/>
      <c r="D444" s="229" t="s">
        <v>488</v>
      </c>
      <c r="E444" s="42"/>
      <c r="F444" s="230" t="s">
        <v>1308</v>
      </c>
      <c r="G444" s="42"/>
      <c r="H444" s="42"/>
      <c r="I444" s="213"/>
      <c r="J444" s="42"/>
      <c r="K444" s="42"/>
      <c r="L444" s="46"/>
      <c r="M444" s="214"/>
      <c r="N444" s="215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488</v>
      </c>
      <c r="AU444" s="19" t="s">
        <v>86</v>
      </c>
    </row>
    <row r="445" s="13" customFormat="1">
      <c r="A445" s="13"/>
      <c r="B445" s="231"/>
      <c r="C445" s="232"/>
      <c r="D445" s="211" t="s">
        <v>490</v>
      </c>
      <c r="E445" s="233" t="s">
        <v>19</v>
      </c>
      <c r="F445" s="234" t="s">
        <v>1045</v>
      </c>
      <c r="G445" s="232"/>
      <c r="H445" s="233" t="s">
        <v>19</v>
      </c>
      <c r="I445" s="235"/>
      <c r="J445" s="232"/>
      <c r="K445" s="232"/>
      <c r="L445" s="236"/>
      <c r="M445" s="237"/>
      <c r="N445" s="238"/>
      <c r="O445" s="238"/>
      <c r="P445" s="238"/>
      <c r="Q445" s="238"/>
      <c r="R445" s="238"/>
      <c r="S445" s="238"/>
      <c r="T445" s="239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0" t="s">
        <v>490</v>
      </c>
      <c r="AU445" s="240" t="s">
        <v>86</v>
      </c>
      <c r="AV445" s="13" t="s">
        <v>84</v>
      </c>
      <c r="AW445" s="13" t="s">
        <v>37</v>
      </c>
      <c r="AX445" s="13" t="s">
        <v>76</v>
      </c>
      <c r="AY445" s="240" t="s">
        <v>152</v>
      </c>
    </row>
    <row r="446" s="13" customFormat="1">
      <c r="A446" s="13"/>
      <c r="B446" s="231"/>
      <c r="C446" s="232"/>
      <c r="D446" s="211" t="s">
        <v>490</v>
      </c>
      <c r="E446" s="233" t="s">
        <v>19</v>
      </c>
      <c r="F446" s="234" t="s">
        <v>1310</v>
      </c>
      <c r="G446" s="232"/>
      <c r="H446" s="233" t="s">
        <v>19</v>
      </c>
      <c r="I446" s="235"/>
      <c r="J446" s="232"/>
      <c r="K446" s="232"/>
      <c r="L446" s="236"/>
      <c r="M446" s="237"/>
      <c r="N446" s="238"/>
      <c r="O446" s="238"/>
      <c r="P446" s="238"/>
      <c r="Q446" s="238"/>
      <c r="R446" s="238"/>
      <c r="S446" s="238"/>
      <c r="T446" s="23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0" t="s">
        <v>490</v>
      </c>
      <c r="AU446" s="240" t="s">
        <v>86</v>
      </c>
      <c r="AV446" s="13" t="s">
        <v>84</v>
      </c>
      <c r="AW446" s="13" t="s">
        <v>37</v>
      </c>
      <c r="AX446" s="13" t="s">
        <v>76</v>
      </c>
      <c r="AY446" s="240" t="s">
        <v>152</v>
      </c>
    </row>
    <row r="447" s="14" customFormat="1">
      <c r="A447" s="14"/>
      <c r="B447" s="241"/>
      <c r="C447" s="242"/>
      <c r="D447" s="211" t="s">
        <v>490</v>
      </c>
      <c r="E447" s="243" t="s">
        <v>19</v>
      </c>
      <c r="F447" s="244" t="s">
        <v>3119</v>
      </c>
      <c r="G447" s="242"/>
      <c r="H447" s="245">
        <v>9.6199999999999992</v>
      </c>
      <c r="I447" s="246"/>
      <c r="J447" s="242"/>
      <c r="K447" s="242"/>
      <c r="L447" s="247"/>
      <c r="M447" s="248"/>
      <c r="N447" s="249"/>
      <c r="O447" s="249"/>
      <c r="P447" s="249"/>
      <c r="Q447" s="249"/>
      <c r="R447" s="249"/>
      <c r="S447" s="249"/>
      <c r="T447" s="250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1" t="s">
        <v>490</v>
      </c>
      <c r="AU447" s="251" t="s">
        <v>86</v>
      </c>
      <c r="AV447" s="14" t="s">
        <v>86</v>
      </c>
      <c r="AW447" s="14" t="s">
        <v>37</v>
      </c>
      <c r="AX447" s="14" t="s">
        <v>84</v>
      </c>
      <c r="AY447" s="251" t="s">
        <v>152</v>
      </c>
    </row>
    <row r="448" s="2" customFormat="1" ht="24.15" customHeight="1">
      <c r="A448" s="40"/>
      <c r="B448" s="41"/>
      <c r="C448" s="198" t="s">
        <v>419</v>
      </c>
      <c r="D448" s="198" t="s">
        <v>153</v>
      </c>
      <c r="E448" s="199" t="s">
        <v>3120</v>
      </c>
      <c r="F448" s="200" t="s">
        <v>3121</v>
      </c>
      <c r="G448" s="201" t="s">
        <v>485</v>
      </c>
      <c r="H448" s="202">
        <v>20.280000000000001</v>
      </c>
      <c r="I448" s="203"/>
      <c r="J448" s="204">
        <f>ROUND(I448*H448,2)</f>
        <v>0</v>
      </c>
      <c r="K448" s="200" t="s">
        <v>486</v>
      </c>
      <c r="L448" s="46"/>
      <c r="M448" s="205" t="s">
        <v>19</v>
      </c>
      <c r="N448" s="206" t="s">
        <v>47</v>
      </c>
      <c r="O448" s="86"/>
      <c r="P448" s="207">
        <f>O448*H448</f>
        <v>0</v>
      </c>
      <c r="Q448" s="207">
        <v>0</v>
      </c>
      <c r="R448" s="207">
        <f>Q448*H448</f>
        <v>0</v>
      </c>
      <c r="S448" s="207">
        <v>0.01</v>
      </c>
      <c r="T448" s="208">
        <f>S448*H448</f>
        <v>0.20280000000000001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09" t="s">
        <v>151</v>
      </c>
      <c r="AT448" s="209" t="s">
        <v>153</v>
      </c>
      <c r="AU448" s="209" t="s">
        <v>86</v>
      </c>
      <c r="AY448" s="19" t="s">
        <v>152</v>
      </c>
      <c r="BE448" s="210">
        <f>IF(N448="základní",J448,0)</f>
        <v>0</v>
      </c>
      <c r="BF448" s="210">
        <f>IF(N448="snížená",J448,0)</f>
        <v>0</v>
      </c>
      <c r="BG448" s="210">
        <f>IF(N448="zákl. přenesená",J448,0)</f>
        <v>0</v>
      </c>
      <c r="BH448" s="210">
        <f>IF(N448="sníž. přenesená",J448,0)</f>
        <v>0</v>
      </c>
      <c r="BI448" s="210">
        <f>IF(N448="nulová",J448,0)</f>
        <v>0</v>
      </c>
      <c r="BJ448" s="19" t="s">
        <v>84</v>
      </c>
      <c r="BK448" s="210">
        <f>ROUND(I448*H448,2)</f>
        <v>0</v>
      </c>
      <c r="BL448" s="19" t="s">
        <v>151</v>
      </c>
      <c r="BM448" s="209" t="s">
        <v>3122</v>
      </c>
    </row>
    <row r="449" s="2" customFormat="1">
      <c r="A449" s="40"/>
      <c r="B449" s="41"/>
      <c r="C449" s="42"/>
      <c r="D449" s="229" t="s">
        <v>488</v>
      </c>
      <c r="E449" s="42"/>
      <c r="F449" s="230" t="s">
        <v>3123</v>
      </c>
      <c r="G449" s="42"/>
      <c r="H449" s="42"/>
      <c r="I449" s="213"/>
      <c r="J449" s="42"/>
      <c r="K449" s="42"/>
      <c r="L449" s="46"/>
      <c r="M449" s="214"/>
      <c r="N449" s="215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488</v>
      </c>
      <c r="AU449" s="19" t="s">
        <v>86</v>
      </c>
    </row>
    <row r="450" s="13" customFormat="1">
      <c r="A450" s="13"/>
      <c r="B450" s="231"/>
      <c r="C450" s="232"/>
      <c r="D450" s="211" t="s">
        <v>490</v>
      </c>
      <c r="E450" s="233" t="s">
        <v>19</v>
      </c>
      <c r="F450" s="234" t="s">
        <v>909</v>
      </c>
      <c r="G450" s="232"/>
      <c r="H450" s="233" t="s">
        <v>19</v>
      </c>
      <c r="I450" s="235"/>
      <c r="J450" s="232"/>
      <c r="K450" s="232"/>
      <c r="L450" s="236"/>
      <c r="M450" s="237"/>
      <c r="N450" s="238"/>
      <c r="O450" s="238"/>
      <c r="P450" s="238"/>
      <c r="Q450" s="238"/>
      <c r="R450" s="238"/>
      <c r="S450" s="238"/>
      <c r="T450" s="23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0" t="s">
        <v>490</v>
      </c>
      <c r="AU450" s="240" t="s">
        <v>86</v>
      </c>
      <c r="AV450" s="13" t="s">
        <v>84</v>
      </c>
      <c r="AW450" s="13" t="s">
        <v>37</v>
      </c>
      <c r="AX450" s="13" t="s">
        <v>76</v>
      </c>
      <c r="AY450" s="240" t="s">
        <v>152</v>
      </c>
    </row>
    <row r="451" s="13" customFormat="1">
      <c r="A451" s="13"/>
      <c r="B451" s="231"/>
      <c r="C451" s="232"/>
      <c r="D451" s="211" t="s">
        <v>490</v>
      </c>
      <c r="E451" s="233" t="s">
        <v>19</v>
      </c>
      <c r="F451" s="234" t="s">
        <v>3124</v>
      </c>
      <c r="G451" s="232"/>
      <c r="H451" s="233" t="s">
        <v>19</v>
      </c>
      <c r="I451" s="235"/>
      <c r="J451" s="232"/>
      <c r="K451" s="232"/>
      <c r="L451" s="236"/>
      <c r="M451" s="237"/>
      <c r="N451" s="238"/>
      <c r="O451" s="238"/>
      <c r="P451" s="238"/>
      <c r="Q451" s="238"/>
      <c r="R451" s="238"/>
      <c r="S451" s="238"/>
      <c r="T451" s="23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0" t="s">
        <v>490</v>
      </c>
      <c r="AU451" s="240" t="s">
        <v>86</v>
      </c>
      <c r="AV451" s="13" t="s">
        <v>84</v>
      </c>
      <c r="AW451" s="13" t="s">
        <v>37</v>
      </c>
      <c r="AX451" s="13" t="s">
        <v>76</v>
      </c>
      <c r="AY451" s="240" t="s">
        <v>152</v>
      </c>
    </row>
    <row r="452" s="14" customFormat="1">
      <c r="A452" s="14"/>
      <c r="B452" s="241"/>
      <c r="C452" s="242"/>
      <c r="D452" s="211" t="s">
        <v>490</v>
      </c>
      <c r="E452" s="243" t="s">
        <v>19</v>
      </c>
      <c r="F452" s="244" t="s">
        <v>3125</v>
      </c>
      <c r="G452" s="242"/>
      <c r="H452" s="245">
        <v>11.880000000000001</v>
      </c>
      <c r="I452" s="246"/>
      <c r="J452" s="242"/>
      <c r="K452" s="242"/>
      <c r="L452" s="247"/>
      <c r="M452" s="248"/>
      <c r="N452" s="249"/>
      <c r="O452" s="249"/>
      <c r="P452" s="249"/>
      <c r="Q452" s="249"/>
      <c r="R452" s="249"/>
      <c r="S452" s="249"/>
      <c r="T452" s="25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1" t="s">
        <v>490</v>
      </c>
      <c r="AU452" s="251" t="s">
        <v>86</v>
      </c>
      <c r="AV452" s="14" t="s">
        <v>86</v>
      </c>
      <c r="AW452" s="14" t="s">
        <v>37</v>
      </c>
      <c r="AX452" s="14" t="s">
        <v>76</v>
      </c>
      <c r="AY452" s="251" t="s">
        <v>152</v>
      </c>
    </row>
    <row r="453" s="14" customFormat="1">
      <c r="A453" s="14"/>
      <c r="B453" s="241"/>
      <c r="C453" s="242"/>
      <c r="D453" s="211" t="s">
        <v>490</v>
      </c>
      <c r="E453" s="243" t="s">
        <v>19</v>
      </c>
      <c r="F453" s="244" t="s">
        <v>3126</v>
      </c>
      <c r="G453" s="242"/>
      <c r="H453" s="245">
        <v>8.4000000000000004</v>
      </c>
      <c r="I453" s="246"/>
      <c r="J453" s="242"/>
      <c r="K453" s="242"/>
      <c r="L453" s="247"/>
      <c r="M453" s="248"/>
      <c r="N453" s="249"/>
      <c r="O453" s="249"/>
      <c r="P453" s="249"/>
      <c r="Q453" s="249"/>
      <c r="R453" s="249"/>
      <c r="S453" s="249"/>
      <c r="T453" s="250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51" t="s">
        <v>490</v>
      </c>
      <c r="AU453" s="251" t="s">
        <v>86</v>
      </c>
      <c r="AV453" s="14" t="s">
        <v>86</v>
      </c>
      <c r="AW453" s="14" t="s">
        <v>37</v>
      </c>
      <c r="AX453" s="14" t="s">
        <v>76</v>
      </c>
      <c r="AY453" s="251" t="s">
        <v>152</v>
      </c>
    </row>
    <row r="454" s="15" customFormat="1">
      <c r="A454" s="15"/>
      <c r="B454" s="252"/>
      <c r="C454" s="253"/>
      <c r="D454" s="211" t="s">
        <v>490</v>
      </c>
      <c r="E454" s="254" t="s">
        <v>19</v>
      </c>
      <c r="F454" s="255" t="s">
        <v>502</v>
      </c>
      <c r="G454" s="253"/>
      <c r="H454" s="256">
        <v>20.280000000000001</v>
      </c>
      <c r="I454" s="257"/>
      <c r="J454" s="253"/>
      <c r="K454" s="253"/>
      <c r="L454" s="258"/>
      <c r="M454" s="259"/>
      <c r="N454" s="260"/>
      <c r="O454" s="260"/>
      <c r="P454" s="260"/>
      <c r="Q454" s="260"/>
      <c r="R454" s="260"/>
      <c r="S454" s="260"/>
      <c r="T454" s="261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62" t="s">
        <v>490</v>
      </c>
      <c r="AU454" s="262" t="s">
        <v>86</v>
      </c>
      <c r="AV454" s="15" t="s">
        <v>151</v>
      </c>
      <c r="AW454" s="15" t="s">
        <v>37</v>
      </c>
      <c r="AX454" s="15" t="s">
        <v>84</v>
      </c>
      <c r="AY454" s="262" t="s">
        <v>152</v>
      </c>
    </row>
    <row r="455" s="2" customFormat="1" ht="24.15" customHeight="1">
      <c r="A455" s="40"/>
      <c r="B455" s="41"/>
      <c r="C455" s="198" t="s">
        <v>424</v>
      </c>
      <c r="D455" s="198" t="s">
        <v>153</v>
      </c>
      <c r="E455" s="199" t="s">
        <v>3127</v>
      </c>
      <c r="F455" s="200" t="s">
        <v>3128</v>
      </c>
      <c r="G455" s="201" t="s">
        <v>485</v>
      </c>
      <c r="H455" s="202">
        <v>67.900000000000006</v>
      </c>
      <c r="I455" s="203"/>
      <c r="J455" s="204">
        <f>ROUND(I455*H455,2)</f>
        <v>0</v>
      </c>
      <c r="K455" s="200" t="s">
        <v>486</v>
      </c>
      <c r="L455" s="46"/>
      <c r="M455" s="205" t="s">
        <v>19</v>
      </c>
      <c r="N455" s="206" t="s">
        <v>47</v>
      </c>
      <c r="O455" s="86"/>
      <c r="P455" s="207">
        <f>O455*H455</f>
        <v>0</v>
      </c>
      <c r="Q455" s="207">
        <v>0</v>
      </c>
      <c r="R455" s="207">
        <f>Q455*H455</f>
        <v>0</v>
      </c>
      <c r="S455" s="207">
        <v>0.058999999999999997</v>
      </c>
      <c r="T455" s="208">
        <f>S455*H455</f>
        <v>4.0061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09" t="s">
        <v>151</v>
      </c>
      <c r="AT455" s="209" t="s">
        <v>153</v>
      </c>
      <c r="AU455" s="209" t="s">
        <v>86</v>
      </c>
      <c r="AY455" s="19" t="s">
        <v>152</v>
      </c>
      <c r="BE455" s="210">
        <f>IF(N455="základní",J455,0)</f>
        <v>0</v>
      </c>
      <c r="BF455" s="210">
        <f>IF(N455="snížená",J455,0)</f>
        <v>0</v>
      </c>
      <c r="BG455" s="210">
        <f>IF(N455="zákl. přenesená",J455,0)</f>
        <v>0</v>
      </c>
      <c r="BH455" s="210">
        <f>IF(N455="sníž. přenesená",J455,0)</f>
        <v>0</v>
      </c>
      <c r="BI455" s="210">
        <f>IF(N455="nulová",J455,0)</f>
        <v>0</v>
      </c>
      <c r="BJ455" s="19" t="s">
        <v>84</v>
      </c>
      <c r="BK455" s="210">
        <f>ROUND(I455*H455,2)</f>
        <v>0</v>
      </c>
      <c r="BL455" s="19" t="s">
        <v>151</v>
      </c>
      <c r="BM455" s="209" t="s">
        <v>3129</v>
      </c>
    </row>
    <row r="456" s="2" customFormat="1">
      <c r="A456" s="40"/>
      <c r="B456" s="41"/>
      <c r="C456" s="42"/>
      <c r="D456" s="229" t="s">
        <v>488</v>
      </c>
      <c r="E456" s="42"/>
      <c r="F456" s="230" t="s">
        <v>3130</v>
      </c>
      <c r="G456" s="42"/>
      <c r="H456" s="42"/>
      <c r="I456" s="213"/>
      <c r="J456" s="42"/>
      <c r="K456" s="42"/>
      <c r="L456" s="46"/>
      <c r="M456" s="214"/>
      <c r="N456" s="215"/>
      <c r="O456" s="86"/>
      <c r="P456" s="86"/>
      <c r="Q456" s="86"/>
      <c r="R456" s="86"/>
      <c r="S456" s="86"/>
      <c r="T456" s="87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488</v>
      </c>
      <c r="AU456" s="19" t="s">
        <v>86</v>
      </c>
    </row>
    <row r="457" s="13" customFormat="1">
      <c r="A457" s="13"/>
      <c r="B457" s="231"/>
      <c r="C457" s="232"/>
      <c r="D457" s="211" t="s">
        <v>490</v>
      </c>
      <c r="E457" s="233" t="s">
        <v>19</v>
      </c>
      <c r="F457" s="234" t="s">
        <v>909</v>
      </c>
      <c r="G457" s="232"/>
      <c r="H457" s="233" t="s">
        <v>19</v>
      </c>
      <c r="I457" s="235"/>
      <c r="J457" s="232"/>
      <c r="K457" s="232"/>
      <c r="L457" s="236"/>
      <c r="M457" s="237"/>
      <c r="N457" s="238"/>
      <c r="O457" s="238"/>
      <c r="P457" s="238"/>
      <c r="Q457" s="238"/>
      <c r="R457" s="238"/>
      <c r="S457" s="238"/>
      <c r="T457" s="23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0" t="s">
        <v>490</v>
      </c>
      <c r="AU457" s="240" t="s">
        <v>86</v>
      </c>
      <c r="AV457" s="13" t="s">
        <v>84</v>
      </c>
      <c r="AW457" s="13" t="s">
        <v>37</v>
      </c>
      <c r="AX457" s="13" t="s">
        <v>76</v>
      </c>
      <c r="AY457" s="240" t="s">
        <v>152</v>
      </c>
    </row>
    <row r="458" s="13" customFormat="1">
      <c r="A458" s="13"/>
      <c r="B458" s="231"/>
      <c r="C458" s="232"/>
      <c r="D458" s="211" t="s">
        <v>490</v>
      </c>
      <c r="E458" s="233" t="s">
        <v>19</v>
      </c>
      <c r="F458" s="234" t="s">
        <v>3124</v>
      </c>
      <c r="G458" s="232"/>
      <c r="H458" s="233" t="s">
        <v>19</v>
      </c>
      <c r="I458" s="235"/>
      <c r="J458" s="232"/>
      <c r="K458" s="232"/>
      <c r="L458" s="236"/>
      <c r="M458" s="237"/>
      <c r="N458" s="238"/>
      <c r="O458" s="238"/>
      <c r="P458" s="238"/>
      <c r="Q458" s="238"/>
      <c r="R458" s="238"/>
      <c r="S458" s="238"/>
      <c r="T458" s="239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0" t="s">
        <v>490</v>
      </c>
      <c r="AU458" s="240" t="s">
        <v>86</v>
      </c>
      <c r="AV458" s="13" t="s">
        <v>84</v>
      </c>
      <c r="AW458" s="13" t="s">
        <v>37</v>
      </c>
      <c r="AX458" s="13" t="s">
        <v>76</v>
      </c>
      <c r="AY458" s="240" t="s">
        <v>152</v>
      </c>
    </row>
    <row r="459" s="14" customFormat="1">
      <c r="A459" s="14"/>
      <c r="B459" s="241"/>
      <c r="C459" s="242"/>
      <c r="D459" s="211" t="s">
        <v>490</v>
      </c>
      <c r="E459" s="243" t="s">
        <v>19</v>
      </c>
      <c r="F459" s="244" t="s">
        <v>3131</v>
      </c>
      <c r="G459" s="242"/>
      <c r="H459" s="245">
        <v>67.900000000000006</v>
      </c>
      <c r="I459" s="246"/>
      <c r="J459" s="242"/>
      <c r="K459" s="242"/>
      <c r="L459" s="247"/>
      <c r="M459" s="248"/>
      <c r="N459" s="249"/>
      <c r="O459" s="249"/>
      <c r="P459" s="249"/>
      <c r="Q459" s="249"/>
      <c r="R459" s="249"/>
      <c r="S459" s="249"/>
      <c r="T459" s="250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1" t="s">
        <v>490</v>
      </c>
      <c r="AU459" s="251" t="s">
        <v>86</v>
      </c>
      <c r="AV459" s="14" t="s">
        <v>86</v>
      </c>
      <c r="AW459" s="14" t="s">
        <v>37</v>
      </c>
      <c r="AX459" s="14" t="s">
        <v>84</v>
      </c>
      <c r="AY459" s="251" t="s">
        <v>152</v>
      </c>
    </row>
    <row r="460" s="11" customFormat="1" ht="22.8" customHeight="1">
      <c r="A460" s="11"/>
      <c r="B460" s="184"/>
      <c r="C460" s="185"/>
      <c r="D460" s="186" t="s">
        <v>75</v>
      </c>
      <c r="E460" s="227" t="s">
        <v>1474</v>
      </c>
      <c r="F460" s="227" t="s">
        <v>1475</v>
      </c>
      <c r="G460" s="185"/>
      <c r="H460" s="185"/>
      <c r="I460" s="188"/>
      <c r="J460" s="228">
        <f>BK460</f>
        <v>0</v>
      </c>
      <c r="K460" s="185"/>
      <c r="L460" s="190"/>
      <c r="M460" s="191"/>
      <c r="N460" s="192"/>
      <c r="O460" s="192"/>
      <c r="P460" s="193">
        <f>SUM(P461:P483)</f>
        <v>0</v>
      </c>
      <c r="Q460" s="192"/>
      <c r="R460" s="193">
        <f>SUM(R461:R483)</f>
        <v>0</v>
      </c>
      <c r="S460" s="192"/>
      <c r="T460" s="194">
        <f>SUM(T461:T483)</f>
        <v>0</v>
      </c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R460" s="195" t="s">
        <v>84</v>
      </c>
      <c r="AT460" s="196" t="s">
        <v>75</v>
      </c>
      <c r="AU460" s="196" t="s">
        <v>84</v>
      </c>
      <c r="AY460" s="195" t="s">
        <v>152</v>
      </c>
      <c r="BK460" s="197">
        <f>SUM(BK461:BK483)</f>
        <v>0</v>
      </c>
    </row>
    <row r="461" s="2" customFormat="1" ht="21.75" customHeight="1">
      <c r="A461" s="40"/>
      <c r="B461" s="41"/>
      <c r="C461" s="198" t="s">
        <v>429</v>
      </c>
      <c r="D461" s="198" t="s">
        <v>153</v>
      </c>
      <c r="E461" s="199" t="s">
        <v>1477</v>
      </c>
      <c r="F461" s="200" t="s">
        <v>1478</v>
      </c>
      <c r="G461" s="201" t="s">
        <v>558</v>
      </c>
      <c r="H461" s="202">
        <v>32.987000000000002</v>
      </c>
      <c r="I461" s="203"/>
      <c r="J461" s="204">
        <f>ROUND(I461*H461,2)</f>
        <v>0</v>
      </c>
      <c r="K461" s="200" t="s">
        <v>486</v>
      </c>
      <c r="L461" s="46"/>
      <c r="M461" s="205" t="s">
        <v>19</v>
      </c>
      <c r="N461" s="206" t="s">
        <v>47</v>
      </c>
      <c r="O461" s="86"/>
      <c r="P461" s="207">
        <f>O461*H461</f>
        <v>0</v>
      </c>
      <c r="Q461" s="207">
        <v>0</v>
      </c>
      <c r="R461" s="207">
        <f>Q461*H461</f>
        <v>0</v>
      </c>
      <c r="S461" s="207">
        <v>0</v>
      </c>
      <c r="T461" s="208">
        <f>S461*H461</f>
        <v>0</v>
      </c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R461" s="209" t="s">
        <v>151</v>
      </c>
      <c r="AT461" s="209" t="s">
        <v>153</v>
      </c>
      <c r="AU461" s="209" t="s">
        <v>86</v>
      </c>
      <c r="AY461" s="19" t="s">
        <v>152</v>
      </c>
      <c r="BE461" s="210">
        <f>IF(N461="základní",J461,0)</f>
        <v>0</v>
      </c>
      <c r="BF461" s="210">
        <f>IF(N461="snížená",J461,0)</f>
        <v>0</v>
      </c>
      <c r="BG461" s="210">
        <f>IF(N461="zákl. přenesená",J461,0)</f>
        <v>0</v>
      </c>
      <c r="BH461" s="210">
        <f>IF(N461="sníž. přenesená",J461,0)</f>
        <v>0</v>
      </c>
      <c r="BI461" s="210">
        <f>IF(N461="nulová",J461,0)</f>
        <v>0</v>
      </c>
      <c r="BJ461" s="19" t="s">
        <v>84</v>
      </c>
      <c r="BK461" s="210">
        <f>ROUND(I461*H461,2)</f>
        <v>0</v>
      </c>
      <c r="BL461" s="19" t="s">
        <v>151</v>
      </c>
      <c r="BM461" s="209" t="s">
        <v>3132</v>
      </c>
    </row>
    <row r="462" s="2" customFormat="1">
      <c r="A462" s="40"/>
      <c r="B462" s="41"/>
      <c r="C462" s="42"/>
      <c r="D462" s="229" t="s">
        <v>488</v>
      </c>
      <c r="E462" s="42"/>
      <c r="F462" s="230" t="s">
        <v>1480</v>
      </c>
      <c r="G462" s="42"/>
      <c r="H462" s="42"/>
      <c r="I462" s="213"/>
      <c r="J462" s="42"/>
      <c r="K462" s="42"/>
      <c r="L462" s="46"/>
      <c r="M462" s="214"/>
      <c r="N462" s="215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488</v>
      </c>
      <c r="AU462" s="19" t="s">
        <v>86</v>
      </c>
    </row>
    <row r="463" s="2" customFormat="1" ht="21.75" customHeight="1">
      <c r="A463" s="40"/>
      <c r="B463" s="41"/>
      <c r="C463" s="198" t="s">
        <v>434</v>
      </c>
      <c r="D463" s="198" t="s">
        <v>153</v>
      </c>
      <c r="E463" s="199" t="s">
        <v>1477</v>
      </c>
      <c r="F463" s="200" t="s">
        <v>1478</v>
      </c>
      <c r="G463" s="201" t="s">
        <v>558</v>
      </c>
      <c r="H463" s="202">
        <v>0.39400000000000002</v>
      </c>
      <c r="I463" s="203"/>
      <c r="J463" s="204">
        <f>ROUND(I463*H463,2)</f>
        <v>0</v>
      </c>
      <c r="K463" s="200" t="s">
        <v>486</v>
      </c>
      <c r="L463" s="46"/>
      <c r="M463" s="205" t="s">
        <v>19</v>
      </c>
      <c r="N463" s="206" t="s">
        <v>47</v>
      </c>
      <c r="O463" s="86"/>
      <c r="P463" s="207">
        <f>O463*H463</f>
        <v>0</v>
      </c>
      <c r="Q463" s="207">
        <v>0</v>
      </c>
      <c r="R463" s="207">
        <f>Q463*H463</f>
        <v>0</v>
      </c>
      <c r="S463" s="207">
        <v>0</v>
      </c>
      <c r="T463" s="208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09" t="s">
        <v>151</v>
      </c>
      <c r="AT463" s="209" t="s">
        <v>153</v>
      </c>
      <c r="AU463" s="209" t="s">
        <v>86</v>
      </c>
      <c r="AY463" s="19" t="s">
        <v>152</v>
      </c>
      <c r="BE463" s="210">
        <f>IF(N463="základní",J463,0)</f>
        <v>0</v>
      </c>
      <c r="BF463" s="210">
        <f>IF(N463="snížená",J463,0)</f>
        <v>0</v>
      </c>
      <c r="BG463" s="210">
        <f>IF(N463="zákl. přenesená",J463,0)</f>
        <v>0</v>
      </c>
      <c r="BH463" s="210">
        <f>IF(N463="sníž. přenesená",J463,0)</f>
        <v>0</v>
      </c>
      <c r="BI463" s="210">
        <f>IF(N463="nulová",J463,0)</f>
        <v>0</v>
      </c>
      <c r="BJ463" s="19" t="s">
        <v>84</v>
      </c>
      <c r="BK463" s="210">
        <f>ROUND(I463*H463,2)</f>
        <v>0</v>
      </c>
      <c r="BL463" s="19" t="s">
        <v>151</v>
      </c>
      <c r="BM463" s="209" t="s">
        <v>3133</v>
      </c>
    </row>
    <row r="464" s="2" customFormat="1">
      <c r="A464" s="40"/>
      <c r="B464" s="41"/>
      <c r="C464" s="42"/>
      <c r="D464" s="229" t="s">
        <v>488</v>
      </c>
      <c r="E464" s="42"/>
      <c r="F464" s="230" t="s">
        <v>1480</v>
      </c>
      <c r="G464" s="42"/>
      <c r="H464" s="42"/>
      <c r="I464" s="213"/>
      <c r="J464" s="42"/>
      <c r="K464" s="42"/>
      <c r="L464" s="46"/>
      <c r="M464" s="214"/>
      <c r="N464" s="215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488</v>
      </c>
      <c r="AU464" s="19" t="s">
        <v>86</v>
      </c>
    </row>
    <row r="465" s="2" customFormat="1">
      <c r="A465" s="40"/>
      <c r="B465" s="41"/>
      <c r="C465" s="42"/>
      <c r="D465" s="211" t="s">
        <v>394</v>
      </c>
      <c r="E465" s="42"/>
      <c r="F465" s="212" t="s">
        <v>1483</v>
      </c>
      <c r="G465" s="42"/>
      <c r="H465" s="42"/>
      <c r="I465" s="213"/>
      <c r="J465" s="42"/>
      <c r="K465" s="42"/>
      <c r="L465" s="46"/>
      <c r="M465" s="214"/>
      <c r="N465" s="215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394</v>
      </c>
      <c r="AU465" s="19" t="s">
        <v>86</v>
      </c>
    </row>
    <row r="466" s="2" customFormat="1" ht="24.15" customHeight="1">
      <c r="A466" s="40"/>
      <c r="B466" s="41"/>
      <c r="C466" s="198" t="s">
        <v>439</v>
      </c>
      <c r="D466" s="198" t="s">
        <v>153</v>
      </c>
      <c r="E466" s="199" t="s">
        <v>1485</v>
      </c>
      <c r="F466" s="200" t="s">
        <v>1486</v>
      </c>
      <c r="G466" s="201" t="s">
        <v>558</v>
      </c>
      <c r="H466" s="202">
        <v>461.81799999999998</v>
      </c>
      <c r="I466" s="203"/>
      <c r="J466" s="204">
        <f>ROUND(I466*H466,2)</f>
        <v>0</v>
      </c>
      <c r="K466" s="200" t="s">
        <v>486</v>
      </c>
      <c r="L466" s="46"/>
      <c r="M466" s="205" t="s">
        <v>19</v>
      </c>
      <c r="N466" s="206" t="s">
        <v>47</v>
      </c>
      <c r="O466" s="86"/>
      <c r="P466" s="207">
        <f>O466*H466</f>
        <v>0</v>
      </c>
      <c r="Q466" s="207">
        <v>0</v>
      </c>
      <c r="R466" s="207">
        <f>Q466*H466</f>
        <v>0</v>
      </c>
      <c r="S466" s="207">
        <v>0</v>
      </c>
      <c r="T466" s="208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09" t="s">
        <v>151</v>
      </c>
      <c r="AT466" s="209" t="s">
        <v>153</v>
      </c>
      <c r="AU466" s="209" t="s">
        <v>86</v>
      </c>
      <c r="AY466" s="19" t="s">
        <v>152</v>
      </c>
      <c r="BE466" s="210">
        <f>IF(N466="základní",J466,0)</f>
        <v>0</v>
      </c>
      <c r="BF466" s="210">
        <f>IF(N466="snížená",J466,0)</f>
        <v>0</v>
      </c>
      <c r="BG466" s="210">
        <f>IF(N466="zákl. přenesená",J466,0)</f>
        <v>0</v>
      </c>
      <c r="BH466" s="210">
        <f>IF(N466="sníž. přenesená",J466,0)</f>
        <v>0</v>
      </c>
      <c r="BI466" s="210">
        <f>IF(N466="nulová",J466,0)</f>
        <v>0</v>
      </c>
      <c r="BJ466" s="19" t="s">
        <v>84</v>
      </c>
      <c r="BK466" s="210">
        <f>ROUND(I466*H466,2)</f>
        <v>0</v>
      </c>
      <c r="BL466" s="19" t="s">
        <v>151</v>
      </c>
      <c r="BM466" s="209" t="s">
        <v>3134</v>
      </c>
    </row>
    <row r="467" s="2" customFormat="1">
      <c r="A467" s="40"/>
      <c r="B467" s="41"/>
      <c r="C467" s="42"/>
      <c r="D467" s="229" t="s">
        <v>488</v>
      </c>
      <c r="E467" s="42"/>
      <c r="F467" s="230" t="s">
        <v>1488</v>
      </c>
      <c r="G467" s="42"/>
      <c r="H467" s="42"/>
      <c r="I467" s="213"/>
      <c r="J467" s="42"/>
      <c r="K467" s="42"/>
      <c r="L467" s="46"/>
      <c r="M467" s="214"/>
      <c r="N467" s="215"/>
      <c r="O467" s="86"/>
      <c r="P467" s="86"/>
      <c r="Q467" s="86"/>
      <c r="R467" s="86"/>
      <c r="S467" s="86"/>
      <c r="T467" s="87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488</v>
      </c>
      <c r="AU467" s="19" t="s">
        <v>86</v>
      </c>
    </row>
    <row r="468" s="14" customFormat="1">
      <c r="A468" s="14"/>
      <c r="B468" s="241"/>
      <c r="C468" s="242"/>
      <c r="D468" s="211" t="s">
        <v>490</v>
      </c>
      <c r="E468" s="242"/>
      <c r="F468" s="244" t="s">
        <v>3135</v>
      </c>
      <c r="G468" s="242"/>
      <c r="H468" s="245">
        <v>461.81799999999998</v>
      </c>
      <c r="I468" s="246"/>
      <c r="J468" s="242"/>
      <c r="K468" s="242"/>
      <c r="L468" s="247"/>
      <c r="M468" s="248"/>
      <c r="N468" s="249"/>
      <c r="O468" s="249"/>
      <c r="P468" s="249"/>
      <c r="Q468" s="249"/>
      <c r="R468" s="249"/>
      <c r="S468" s="249"/>
      <c r="T468" s="25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1" t="s">
        <v>490</v>
      </c>
      <c r="AU468" s="251" t="s">
        <v>86</v>
      </c>
      <c r="AV468" s="14" t="s">
        <v>86</v>
      </c>
      <c r="AW468" s="14" t="s">
        <v>4</v>
      </c>
      <c r="AX468" s="14" t="s">
        <v>84</v>
      </c>
      <c r="AY468" s="251" t="s">
        <v>152</v>
      </c>
    </row>
    <row r="469" s="2" customFormat="1" ht="24.15" customHeight="1">
      <c r="A469" s="40"/>
      <c r="B469" s="41"/>
      <c r="C469" s="198" t="s">
        <v>444</v>
      </c>
      <c r="D469" s="198" t="s">
        <v>153</v>
      </c>
      <c r="E469" s="199" t="s">
        <v>1485</v>
      </c>
      <c r="F469" s="200" t="s">
        <v>1486</v>
      </c>
      <c r="G469" s="201" t="s">
        <v>558</v>
      </c>
      <c r="H469" s="202">
        <v>0.78800000000000003</v>
      </c>
      <c r="I469" s="203"/>
      <c r="J469" s="204">
        <f>ROUND(I469*H469,2)</f>
        <v>0</v>
      </c>
      <c r="K469" s="200" t="s">
        <v>486</v>
      </c>
      <c r="L469" s="46"/>
      <c r="M469" s="205" t="s">
        <v>19</v>
      </c>
      <c r="N469" s="206" t="s">
        <v>47</v>
      </c>
      <c r="O469" s="86"/>
      <c r="P469" s="207">
        <f>O469*H469</f>
        <v>0</v>
      </c>
      <c r="Q469" s="207">
        <v>0</v>
      </c>
      <c r="R469" s="207">
        <f>Q469*H469</f>
        <v>0</v>
      </c>
      <c r="S469" s="207">
        <v>0</v>
      </c>
      <c r="T469" s="208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09" t="s">
        <v>151</v>
      </c>
      <c r="AT469" s="209" t="s">
        <v>153</v>
      </c>
      <c r="AU469" s="209" t="s">
        <v>86</v>
      </c>
      <c r="AY469" s="19" t="s">
        <v>152</v>
      </c>
      <c r="BE469" s="210">
        <f>IF(N469="základní",J469,0)</f>
        <v>0</v>
      </c>
      <c r="BF469" s="210">
        <f>IF(N469="snížená",J469,0)</f>
        <v>0</v>
      </c>
      <c r="BG469" s="210">
        <f>IF(N469="zákl. přenesená",J469,0)</f>
        <v>0</v>
      </c>
      <c r="BH469" s="210">
        <f>IF(N469="sníž. přenesená",J469,0)</f>
        <v>0</v>
      </c>
      <c r="BI469" s="210">
        <f>IF(N469="nulová",J469,0)</f>
        <v>0</v>
      </c>
      <c r="BJ469" s="19" t="s">
        <v>84</v>
      </c>
      <c r="BK469" s="210">
        <f>ROUND(I469*H469,2)</f>
        <v>0</v>
      </c>
      <c r="BL469" s="19" t="s">
        <v>151</v>
      </c>
      <c r="BM469" s="209" t="s">
        <v>3136</v>
      </c>
    </row>
    <row r="470" s="2" customFormat="1">
      <c r="A470" s="40"/>
      <c r="B470" s="41"/>
      <c r="C470" s="42"/>
      <c r="D470" s="229" t="s">
        <v>488</v>
      </c>
      <c r="E470" s="42"/>
      <c r="F470" s="230" t="s">
        <v>1488</v>
      </c>
      <c r="G470" s="42"/>
      <c r="H470" s="42"/>
      <c r="I470" s="213"/>
      <c r="J470" s="42"/>
      <c r="K470" s="42"/>
      <c r="L470" s="46"/>
      <c r="M470" s="214"/>
      <c r="N470" s="215"/>
      <c r="O470" s="86"/>
      <c r="P470" s="86"/>
      <c r="Q470" s="86"/>
      <c r="R470" s="86"/>
      <c r="S470" s="86"/>
      <c r="T470" s="87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T470" s="19" t="s">
        <v>488</v>
      </c>
      <c r="AU470" s="19" t="s">
        <v>86</v>
      </c>
    </row>
    <row r="471" s="2" customFormat="1">
      <c r="A471" s="40"/>
      <c r="B471" s="41"/>
      <c r="C471" s="42"/>
      <c r="D471" s="211" t="s">
        <v>394</v>
      </c>
      <c r="E471" s="42"/>
      <c r="F471" s="212" t="s">
        <v>1483</v>
      </c>
      <c r="G471" s="42"/>
      <c r="H471" s="42"/>
      <c r="I471" s="213"/>
      <c r="J471" s="42"/>
      <c r="K471" s="42"/>
      <c r="L471" s="46"/>
      <c r="M471" s="214"/>
      <c r="N471" s="215"/>
      <c r="O471" s="86"/>
      <c r="P471" s="86"/>
      <c r="Q471" s="86"/>
      <c r="R471" s="86"/>
      <c r="S471" s="86"/>
      <c r="T471" s="87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394</v>
      </c>
      <c r="AU471" s="19" t="s">
        <v>86</v>
      </c>
    </row>
    <row r="472" s="14" customFormat="1">
      <c r="A472" s="14"/>
      <c r="B472" s="241"/>
      <c r="C472" s="242"/>
      <c r="D472" s="211" t="s">
        <v>490</v>
      </c>
      <c r="E472" s="242"/>
      <c r="F472" s="244" t="s">
        <v>3137</v>
      </c>
      <c r="G472" s="242"/>
      <c r="H472" s="245">
        <v>0.78800000000000003</v>
      </c>
      <c r="I472" s="246"/>
      <c r="J472" s="242"/>
      <c r="K472" s="242"/>
      <c r="L472" s="247"/>
      <c r="M472" s="248"/>
      <c r="N472" s="249"/>
      <c r="O472" s="249"/>
      <c r="P472" s="249"/>
      <c r="Q472" s="249"/>
      <c r="R472" s="249"/>
      <c r="S472" s="249"/>
      <c r="T472" s="250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51" t="s">
        <v>490</v>
      </c>
      <c r="AU472" s="251" t="s">
        <v>86</v>
      </c>
      <c r="AV472" s="14" t="s">
        <v>86</v>
      </c>
      <c r="AW472" s="14" t="s">
        <v>4</v>
      </c>
      <c r="AX472" s="14" t="s">
        <v>84</v>
      </c>
      <c r="AY472" s="251" t="s">
        <v>152</v>
      </c>
    </row>
    <row r="473" s="2" customFormat="1" ht="24.15" customHeight="1">
      <c r="A473" s="40"/>
      <c r="B473" s="41"/>
      <c r="C473" s="198" t="s">
        <v>448</v>
      </c>
      <c r="D473" s="198" t="s">
        <v>153</v>
      </c>
      <c r="E473" s="199" t="s">
        <v>1494</v>
      </c>
      <c r="F473" s="200" t="s">
        <v>1495</v>
      </c>
      <c r="G473" s="201" t="s">
        <v>558</v>
      </c>
      <c r="H473" s="202">
        <v>16.963999999999999</v>
      </c>
      <c r="I473" s="203"/>
      <c r="J473" s="204">
        <f>ROUND(I473*H473,2)</f>
        <v>0</v>
      </c>
      <c r="K473" s="200" t="s">
        <v>486</v>
      </c>
      <c r="L473" s="46"/>
      <c r="M473" s="205" t="s">
        <v>19</v>
      </c>
      <c r="N473" s="206" t="s">
        <v>47</v>
      </c>
      <c r="O473" s="86"/>
      <c r="P473" s="207">
        <f>O473*H473</f>
        <v>0</v>
      </c>
      <c r="Q473" s="207">
        <v>0</v>
      </c>
      <c r="R473" s="207">
        <f>Q473*H473</f>
        <v>0</v>
      </c>
      <c r="S473" s="207">
        <v>0</v>
      </c>
      <c r="T473" s="208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09" t="s">
        <v>151</v>
      </c>
      <c r="AT473" s="209" t="s">
        <v>153</v>
      </c>
      <c r="AU473" s="209" t="s">
        <v>86</v>
      </c>
      <c r="AY473" s="19" t="s">
        <v>152</v>
      </c>
      <c r="BE473" s="210">
        <f>IF(N473="základní",J473,0)</f>
        <v>0</v>
      </c>
      <c r="BF473" s="210">
        <f>IF(N473="snížená",J473,0)</f>
        <v>0</v>
      </c>
      <c r="BG473" s="210">
        <f>IF(N473="zákl. přenesená",J473,0)</f>
        <v>0</v>
      </c>
      <c r="BH473" s="210">
        <f>IF(N473="sníž. přenesená",J473,0)</f>
        <v>0</v>
      </c>
      <c r="BI473" s="210">
        <f>IF(N473="nulová",J473,0)</f>
        <v>0</v>
      </c>
      <c r="BJ473" s="19" t="s">
        <v>84</v>
      </c>
      <c r="BK473" s="210">
        <f>ROUND(I473*H473,2)</f>
        <v>0</v>
      </c>
      <c r="BL473" s="19" t="s">
        <v>151</v>
      </c>
      <c r="BM473" s="209" t="s">
        <v>3138</v>
      </c>
    </row>
    <row r="474" s="2" customFormat="1">
      <c r="A474" s="40"/>
      <c r="B474" s="41"/>
      <c r="C474" s="42"/>
      <c r="D474" s="229" t="s">
        <v>488</v>
      </c>
      <c r="E474" s="42"/>
      <c r="F474" s="230" t="s">
        <v>1497</v>
      </c>
      <c r="G474" s="42"/>
      <c r="H474" s="42"/>
      <c r="I474" s="213"/>
      <c r="J474" s="42"/>
      <c r="K474" s="42"/>
      <c r="L474" s="46"/>
      <c r="M474" s="214"/>
      <c r="N474" s="215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9" t="s">
        <v>488</v>
      </c>
      <c r="AU474" s="19" t="s">
        <v>86</v>
      </c>
    </row>
    <row r="475" s="2" customFormat="1" ht="24.15" customHeight="1">
      <c r="A475" s="40"/>
      <c r="B475" s="41"/>
      <c r="C475" s="198" t="s">
        <v>938</v>
      </c>
      <c r="D475" s="198" t="s">
        <v>153</v>
      </c>
      <c r="E475" s="199" t="s">
        <v>1499</v>
      </c>
      <c r="F475" s="200" t="s">
        <v>1500</v>
      </c>
      <c r="G475" s="201" t="s">
        <v>558</v>
      </c>
      <c r="H475" s="202">
        <v>9.7509999999999994</v>
      </c>
      <c r="I475" s="203"/>
      <c r="J475" s="204">
        <f>ROUND(I475*H475,2)</f>
        <v>0</v>
      </c>
      <c r="K475" s="200" t="s">
        <v>486</v>
      </c>
      <c r="L475" s="46"/>
      <c r="M475" s="205" t="s">
        <v>19</v>
      </c>
      <c r="N475" s="206" t="s">
        <v>47</v>
      </c>
      <c r="O475" s="86"/>
      <c r="P475" s="207">
        <f>O475*H475</f>
        <v>0</v>
      </c>
      <c r="Q475" s="207">
        <v>0</v>
      </c>
      <c r="R475" s="207">
        <f>Q475*H475</f>
        <v>0</v>
      </c>
      <c r="S475" s="207">
        <v>0</v>
      </c>
      <c r="T475" s="208">
        <f>S475*H475</f>
        <v>0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209" t="s">
        <v>151</v>
      </c>
      <c r="AT475" s="209" t="s">
        <v>153</v>
      </c>
      <c r="AU475" s="209" t="s">
        <v>86</v>
      </c>
      <c r="AY475" s="19" t="s">
        <v>152</v>
      </c>
      <c r="BE475" s="210">
        <f>IF(N475="základní",J475,0)</f>
        <v>0</v>
      </c>
      <c r="BF475" s="210">
        <f>IF(N475="snížená",J475,0)</f>
        <v>0</v>
      </c>
      <c r="BG475" s="210">
        <f>IF(N475="zákl. přenesená",J475,0)</f>
        <v>0</v>
      </c>
      <c r="BH475" s="210">
        <f>IF(N475="sníž. přenesená",J475,0)</f>
        <v>0</v>
      </c>
      <c r="BI475" s="210">
        <f>IF(N475="nulová",J475,0)</f>
        <v>0</v>
      </c>
      <c r="BJ475" s="19" t="s">
        <v>84</v>
      </c>
      <c r="BK475" s="210">
        <f>ROUND(I475*H475,2)</f>
        <v>0</v>
      </c>
      <c r="BL475" s="19" t="s">
        <v>151</v>
      </c>
      <c r="BM475" s="209" t="s">
        <v>3139</v>
      </c>
    </row>
    <row r="476" s="2" customFormat="1">
      <c r="A476" s="40"/>
      <c r="B476" s="41"/>
      <c r="C476" s="42"/>
      <c r="D476" s="229" t="s">
        <v>488</v>
      </c>
      <c r="E476" s="42"/>
      <c r="F476" s="230" t="s">
        <v>1502</v>
      </c>
      <c r="G476" s="42"/>
      <c r="H476" s="42"/>
      <c r="I476" s="213"/>
      <c r="J476" s="42"/>
      <c r="K476" s="42"/>
      <c r="L476" s="46"/>
      <c r="M476" s="214"/>
      <c r="N476" s="215"/>
      <c r="O476" s="86"/>
      <c r="P476" s="86"/>
      <c r="Q476" s="86"/>
      <c r="R476" s="86"/>
      <c r="S476" s="86"/>
      <c r="T476" s="87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T476" s="19" t="s">
        <v>488</v>
      </c>
      <c r="AU476" s="19" t="s">
        <v>86</v>
      </c>
    </row>
    <row r="477" s="2" customFormat="1" ht="24.15" customHeight="1">
      <c r="A477" s="40"/>
      <c r="B477" s="41"/>
      <c r="C477" s="198" t="s">
        <v>948</v>
      </c>
      <c r="D477" s="198" t="s">
        <v>153</v>
      </c>
      <c r="E477" s="199" t="s">
        <v>1509</v>
      </c>
      <c r="F477" s="200" t="s">
        <v>1510</v>
      </c>
      <c r="G477" s="201" t="s">
        <v>558</v>
      </c>
      <c r="H477" s="202">
        <v>4.4889999999999999</v>
      </c>
      <c r="I477" s="203"/>
      <c r="J477" s="204">
        <f>ROUND(I477*H477,2)</f>
        <v>0</v>
      </c>
      <c r="K477" s="200" t="s">
        <v>486</v>
      </c>
      <c r="L477" s="46"/>
      <c r="M477" s="205" t="s">
        <v>19</v>
      </c>
      <c r="N477" s="206" t="s">
        <v>47</v>
      </c>
      <c r="O477" s="86"/>
      <c r="P477" s="207">
        <f>O477*H477</f>
        <v>0</v>
      </c>
      <c r="Q477" s="207">
        <v>0</v>
      </c>
      <c r="R477" s="207">
        <f>Q477*H477</f>
        <v>0</v>
      </c>
      <c r="S477" s="207">
        <v>0</v>
      </c>
      <c r="T477" s="208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09" t="s">
        <v>151</v>
      </c>
      <c r="AT477" s="209" t="s">
        <v>153</v>
      </c>
      <c r="AU477" s="209" t="s">
        <v>86</v>
      </c>
      <c r="AY477" s="19" t="s">
        <v>152</v>
      </c>
      <c r="BE477" s="210">
        <f>IF(N477="základní",J477,0)</f>
        <v>0</v>
      </c>
      <c r="BF477" s="210">
        <f>IF(N477="snížená",J477,0)</f>
        <v>0</v>
      </c>
      <c r="BG477" s="210">
        <f>IF(N477="zákl. přenesená",J477,0)</f>
        <v>0</v>
      </c>
      <c r="BH477" s="210">
        <f>IF(N477="sníž. přenesená",J477,0)</f>
        <v>0</v>
      </c>
      <c r="BI477" s="210">
        <f>IF(N477="nulová",J477,0)</f>
        <v>0</v>
      </c>
      <c r="BJ477" s="19" t="s">
        <v>84</v>
      </c>
      <c r="BK477" s="210">
        <f>ROUND(I477*H477,2)</f>
        <v>0</v>
      </c>
      <c r="BL477" s="19" t="s">
        <v>151</v>
      </c>
      <c r="BM477" s="209" t="s">
        <v>3140</v>
      </c>
    </row>
    <row r="478" s="2" customFormat="1">
      <c r="A478" s="40"/>
      <c r="B478" s="41"/>
      <c r="C478" s="42"/>
      <c r="D478" s="229" t="s">
        <v>488</v>
      </c>
      <c r="E478" s="42"/>
      <c r="F478" s="230" t="s">
        <v>1512</v>
      </c>
      <c r="G478" s="42"/>
      <c r="H478" s="42"/>
      <c r="I478" s="213"/>
      <c r="J478" s="42"/>
      <c r="K478" s="42"/>
      <c r="L478" s="46"/>
      <c r="M478" s="214"/>
      <c r="N478" s="215"/>
      <c r="O478" s="86"/>
      <c r="P478" s="86"/>
      <c r="Q478" s="86"/>
      <c r="R478" s="86"/>
      <c r="S478" s="86"/>
      <c r="T478" s="87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T478" s="19" t="s">
        <v>488</v>
      </c>
      <c r="AU478" s="19" t="s">
        <v>86</v>
      </c>
    </row>
    <row r="479" s="2" customFormat="1" ht="24.15" customHeight="1">
      <c r="A479" s="40"/>
      <c r="B479" s="41"/>
      <c r="C479" s="198" t="s">
        <v>965</v>
      </c>
      <c r="D479" s="198" t="s">
        <v>153</v>
      </c>
      <c r="E479" s="199" t="s">
        <v>3141</v>
      </c>
      <c r="F479" s="200" t="s">
        <v>3142</v>
      </c>
      <c r="G479" s="201" t="s">
        <v>558</v>
      </c>
      <c r="H479" s="202">
        <v>0.14899999999999999</v>
      </c>
      <c r="I479" s="203"/>
      <c r="J479" s="204">
        <f>ROUND(I479*H479,2)</f>
        <v>0</v>
      </c>
      <c r="K479" s="200" t="s">
        <v>486</v>
      </c>
      <c r="L479" s="46"/>
      <c r="M479" s="205" t="s">
        <v>19</v>
      </c>
      <c r="N479" s="206" t="s">
        <v>47</v>
      </c>
      <c r="O479" s="86"/>
      <c r="P479" s="207">
        <f>O479*H479</f>
        <v>0</v>
      </c>
      <c r="Q479" s="207">
        <v>0</v>
      </c>
      <c r="R479" s="207">
        <f>Q479*H479</f>
        <v>0</v>
      </c>
      <c r="S479" s="207">
        <v>0</v>
      </c>
      <c r="T479" s="208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09" t="s">
        <v>151</v>
      </c>
      <c r="AT479" s="209" t="s">
        <v>153</v>
      </c>
      <c r="AU479" s="209" t="s">
        <v>86</v>
      </c>
      <c r="AY479" s="19" t="s">
        <v>152</v>
      </c>
      <c r="BE479" s="210">
        <f>IF(N479="základní",J479,0)</f>
        <v>0</v>
      </c>
      <c r="BF479" s="210">
        <f>IF(N479="snížená",J479,0)</f>
        <v>0</v>
      </c>
      <c r="BG479" s="210">
        <f>IF(N479="zákl. přenesená",J479,0)</f>
        <v>0</v>
      </c>
      <c r="BH479" s="210">
        <f>IF(N479="sníž. přenesená",J479,0)</f>
        <v>0</v>
      </c>
      <c r="BI479" s="210">
        <f>IF(N479="nulová",J479,0)</f>
        <v>0</v>
      </c>
      <c r="BJ479" s="19" t="s">
        <v>84</v>
      </c>
      <c r="BK479" s="210">
        <f>ROUND(I479*H479,2)</f>
        <v>0</v>
      </c>
      <c r="BL479" s="19" t="s">
        <v>151</v>
      </c>
      <c r="BM479" s="209" t="s">
        <v>3143</v>
      </c>
    </row>
    <row r="480" s="2" customFormat="1">
      <c r="A480" s="40"/>
      <c r="B480" s="41"/>
      <c r="C480" s="42"/>
      <c r="D480" s="229" t="s">
        <v>488</v>
      </c>
      <c r="E480" s="42"/>
      <c r="F480" s="230" t="s">
        <v>3144</v>
      </c>
      <c r="G480" s="42"/>
      <c r="H480" s="42"/>
      <c r="I480" s="213"/>
      <c r="J480" s="42"/>
      <c r="K480" s="42"/>
      <c r="L480" s="46"/>
      <c r="M480" s="214"/>
      <c r="N480" s="215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488</v>
      </c>
      <c r="AU480" s="19" t="s">
        <v>86</v>
      </c>
    </row>
    <row r="481" s="2" customFormat="1" ht="24.15" customHeight="1">
      <c r="A481" s="40"/>
      <c r="B481" s="41"/>
      <c r="C481" s="198" t="s">
        <v>972</v>
      </c>
      <c r="D481" s="198" t="s">
        <v>153</v>
      </c>
      <c r="E481" s="199" t="s">
        <v>1524</v>
      </c>
      <c r="F481" s="200" t="s">
        <v>1525</v>
      </c>
      <c r="G481" s="201" t="s">
        <v>558</v>
      </c>
      <c r="H481" s="202">
        <v>0.029000000000000001</v>
      </c>
      <c r="I481" s="203"/>
      <c r="J481" s="204">
        <f>ROUND(I481*H481,2)</f>
        <v>0</v>
      </c>
      <c r="K481" s="200" t="s">
        <v>486</v>
      </c>
      <c r="L481" s="46"/>
      <c r="M481" s="205" t="s">
        <v>19</v>
      </c>
      <c r="N481" s="206" t="s">
        <v>47</v>
      </c>
      <c r="O481" s="86"/>
      <c r="P481" s="207">
        <f>O481*H481</f>
        <v>0</v>
      </c>
      <c r="Q481" s="207">
        <v>0</v>
      </c>
      <c r="R481" s="207">
        <f>Q481*H481</f>
        <v>0</v>
      </c>
      <c r="S481" s="207">
        <v>0</v>
      </c>
      <c r="T481" s="208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09" t="s">
        <v>151</v>
      </c>
      <c r="AT481" s="209" t="s">
        <v>153</v>
      </c>
      <c r="AU481" s="209" t="s">
        <v>86</v>
      </c>
      <c r="AY481" s="19" t="s">
        <v>152</v>
      </c>
      <c r="BE481" s="210">
        <f>IF(N481="základní",J481,0)</f>
        <v>0</v>
      </c>
      <c r="BF481" s="210">
        <f>IF(N481="snížená",J481,0)</f>
        <v>0</v>
      </c>
      <c r="BG481" s="210">
        <f>IF(N481="zákl. přenesená",J481,0)</f>
        <v>0</v>
      </c>
      <c r="BH481" s="210">
        <f>IF(N481="sníž. přenesená",J481,0)</f>
        <v>0</v>
      </c>
      <c r="BI481" s="210">
        <f>IF(N481="nulová",J481,0)</f>
        <v>0</v>
      </c>
      <c r="BJ481" s="19" t="s">
        <v>84</v>
      </c>
      <c r="BK481" s="210">
        <f>ROUND(I481*H481,2)</f>
        <v>0</v>
      </c>
      <c r="BL481" s="19" t="s">
        <v>151</v>
      </c>
      <c r="BM481" s="209" t="s">
        <v>3145</v>
      </c>
    </row>
    <row r="482" s="2" customFormat="1">
      <c r="A482" s="40"/>
      <c r="B482" s="41"/>
      <c r="C482" s="42"/>
      <c r="D482" s="229" t="s">
        <v>488</v>
      </c>
      <c r="E482" s="42"/>
      <c r="F482" s="230" t="s">
        <v>1527</v>
      </c>
      <c r="G482" s="42"/>
      <c r="H482" s="42"/>
      <c r="I482" s="213"/>
      <c r="J482" s="42"/>
      <c r="K482" s="42"/>
      <c r="L482" s="46"/>
      <c r="M482" s="214"/>
      <c r="N482" s="215"/>
      <c r="O482" s="86"/>
      <c r="P482" s="86"/>
      <c r="Q482" s="86"/>
      <c r="R482" s="86"/>
      <c r="S482" s="86"/>
      <c r="T482" s="87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T482" s="19" t="s">
        <v>488</v>
      </c>
      <c r="AU482" s="19" t="s">
        <v>86</v>
      </c>
    </row>
    <row r="483" s="2" customFormat="1" ht="16.5" customHeight="1">
      <c r="A483" s="40"/>
      <c r="B483" s="41"/>
      <c r="C483" s="198" t="s">
        <v>988</v>
      </c>
      <c r="D483" s="198" t="s">
        <v>153</v>
      </c>
      <c r="E483" s="199" t="s">
        <v>1529</v>
      </c>
      <c r="F483" s="200" t="s">
        <v>1530</v>
      </c>
      <c r="G483" s="201" t="s">
        <v>558</v>
      </c>
      <c r="H483" s="202">
        <v>1.605</v>
      </c>
      <c r="I483" s="203"/>
      <c r="J483" s="204">
        <f>ROUND(I483*H483,2)</f>
        <v>0</v>
      </c>
      <c r="K483" s="200" t="s">
        <v>157</v>
      </c>
      <c r="L483" s="46"/>
      <c r="M483" s="205" t="s">
        <v>19</v>
      </c>
      <c r="N483" s="206" t="s">
        <v>47</v>
      </c>
      <c r="O483" s="86"/>
      <c r="P483" s="207">
        <f>O483*H483</f>
        <v>0</v>
      </c>
      <c r="Q483" s="207">
        <v>0</v>
      </c>
      <c r="R483" s="207">
        <f>Q483*H483</f>
        <v>0</v>
      </c>
      <c r="S483" s="207">
        <v>0</v>
      </c>
      <c r="T483" s="208">
        <f>S483*H483</f>
        <v>0</v>
      </c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R483" s="209" t="s">
        <v>216</v>
      </c>
      <c r="AT483" s="209" t="s">
        <v>153</v>
      </c>
      <c r="AU483" s="209" t="s">
        <v>86</v>
      </c>
      <c r="AY483" s="19" t="s">
        <v>152</v>
      </c>
      <c r="BE483" s="210">
        <f>IF(N483="základní",J483,0)</f>
        <v>0</v>
      </c>
      <c r="BF483" s="210">
        <f>IF(N483="snížená",J483,0)</f>
        <v>0</v>
      </c>
      <c r="BG483" s="210">
        <f>IF(N483="zákl. přenesená",J483,0)</f>
        <v>0</v>
      </c>
      <c r="BH483" s="210">
        <f>IF(N483="sníž. přenesená",J483,0)</f>
        <v>0</v>
      </c>
      <c r="BI483" s="210">
        <f>IF(N483="nulová",J483,0)</f>
        <v>0</v>
      </c>
      <c r="BJ483" s="19" t="s">
        <v>84</v>
      </c>
      <c r="BK483" s="210">
        <f>ROUND(I483*H483,2)</f>
        <v>0</v>
      </c>
      <c r="BL483" s="19" t="s">
        <v>216</v>
      </c>
      <c r="BM483" s="209" t="s">
        <v>3146</v>
      </c>
    </row>
    <row r="484" s="11" customFormat="1" ht="22.8" customHeight="1">
      <c r="A484" s="11"/>
      <c r="B484" s="184"/>
      <c r="C484" s="185"/>
      <c r="D484" s="186" t="s">
        <v>75</v>
      </c>
      <c r="E484" s="227" t="s">
        <v>1532</v>
      </c>
      <c r="F484" s="227" t="s">
        <v>1533</v>
      </c>
      <c r="G484" s="185"/>
      <c r="H484" s="185"/>
      <c r="I484" s="188"/>
      <c r="J484" s="228">
        <f>BK484</f>
        <v>0</v>
      </c>
      <c r="K484" s="185"/>
      <c r="L484" s="190"/>
      <c r="M484" s="191"/>
      <c r="N484" s="192"/>
      <c r="O484" s="192"/>
      <c r="P484" s="193">
        <f>SUM(P485:P486)</f>
        <v>0</v>
      </c>
      <c r="Q484" s="192"/>
      <c r="R484" s="193">
        <f>SUM(R485:R486)</f>
        <v>0</v>
      </c>
      <c r="S484" s="192"/>
      <c r="T484" s="194">
        <f>SUM(T485:T486)</f>
        <v>0</v>
      </c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R484" s="195" t="s">
        <v>84</v>
      </c>
      <c r="AT484" s="196" t="s">
        <v>75</v>
      </c>
      <c r="AU484" s="196" t="s">
        <v>84</v>
      </c>
      <c r="AY484" s="195" t="s">
        <v>152</v>
      </c>
      <c r="BK484" s="197">
        <f>SUM(BK485:BK486)</f>
        <v>0</v>
      </c>
    </row>
    <row r="485" s="2" customFormat="1" ht="33" customHeight="1">
      <c r="A485" s="40"/>
      <c r="B485" s="41"/>
      <c r="C485" s="198" t="s">
        <v>995</v>
      </c>
      <c r="D485" s="198" t="s">
        <v>153</v>
      </c>
      <c r="E485" s="199" t="s">
        <v>1535</v>
      </c>
      <c r="F485" s="200" t="s">
        <v>1536</v>
      </c>
      <c r="G485" s="201" t="s">
        <v>558</v>
      </c>
      <c r="H485" s="202">
        <v>38.267000000000003</v>
      </c>
      <c r="I485" s="203"/>
      <c r="J485" s="204">
        <f>ROUND(I485*H485,2)</f>
        <v>0</v>
      </c>
      <c r="K485" s="200" t="s">
        <v>486</v>
      </c>
      <c r="L485" s="46"/>
      <c r="M485" s="205" t="s">
        <v>19</v>
      </c>
      <c r="N485" s="206" t="s">
        <v>47</v>
      </c>
      <c r="O485" s="86"/>
      <c r="P485" s="207">
        <f>O485*H485</f>
        <v>0</v>
      </c>
      <c r="Q485" s="207">
        <v>0</v>
      </c>
      <c r="R485" s="207">
        <f>Q485*H485</f>
        <v>0</v>
      </c>
      <c r="S485" s="207">
        <v>0</v>
      </c>
      <c r="T485" s="208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09" t="s">
        <v>151</v>
      </c>
      <c r="AT485" s="209" t="s">
        <v>153</v>
      </c>
      <c r="AU485" s="209" t="s">
        <v>86</v>
      </c>
      <c r="AY485" s="19" t="s">
        <v>152</v>
      </c>
      <c r="BE485" s="210">
        <f>IF(N485="základní",J485,0)</f>
        <v>0</v>
      </c>
      <c r="BF485" s="210">
        <f>IF(N485="snížená",J485,0)</f>
        <v>0</v>
      </c>
      <c r="BG485" s="210">
        <f>IF(N485="zákl. přenesená",J485,0)</f>
        <v>0</v>
      </c>
      <c r="BH485" s="210">
        <f>IF(N485="sníž. přenesená",J485,0)</f>
        <v>0</v>
      </c>
      <c r="BI485" s="210">
        <f>IF(N485="nulová",J485,0)</f>
        <v>0</v>
      </c>
      <c r="BJ485" s="19" t="s">
        <v>84</v>
      </c>
      <c r="BK485" s="210">
        <f>ROUND(I485*H485,2)</f>
        <v>0</v>
      </c>
      <c r="BL485" s="19" t="s">
        <v>151</v>
      </c>
      <c r="BM485" s="209" t="s">
        <v>3147</v>
      </c>
    </row>
    <row r="486" s="2" customFormat="1">
      <c r="A486" s="40"/>
      <c r="B486" s="41"/>
      <c r="C486" s="42"/>
      <c r="D486" s="229" t="s">
        <v>488</v>
      </c>
      <c r="E486" s="42"/>
      <c r="F486" s="230" t="s">
        <v>1538</v>
      </c>
      <c r="G486" s="42"/>
      <c r="H486" s="42"/>
      <c r="I486" s="213"/>
      <c r="J486" s="42"/>
      <c r="K486" s="42"/>
      <c r="L486" s="46"/>
      <c r="M486" s="214"/>
      <c r="N486" s="215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9" t="s">
        <v>488</v>
      </c>
      <c r="AU486" s="19" t="s">
        <v>86</v>
      </c>
    </row>
    <row r="487" s="11" customFormat="1" ht="25.92" customHeight="1">
      <c r="A487" s="11"/>
      <c r="B487" s="184"/>
      <c r="C487" s="185"/>
      <c r="D487" s="186" t="s">
        <v>75</v>
      </c>
      <c r="E487" s="187" t="s">
        <v>1539</v>
      </c>
      <c r="F487" s="187" t="s">
        <v>1540</v>
      </c>
      <c r="G487" s="185"/>
      <c r="H487" s="185"/>
      <c r="I487" s="188"/>
      <c r="J487" s="189">
        <f>BK487</f>
        <v>0</v>
      </c>
      <c r="K487" s="185"/>
      <c r="L487" s="190"/>
      <c r="M487" s="191"/>
      <c r="N487" s="192"/>
      <c r="O487" s="192"/>
      <c r="P487" s="193">
        <f>P488+P503+P506+P519+P538+P657</f>
        <v>0</v>
      </c>
      <c r="Q487" s="192"/>
      <c r="R487" s="193">
        <f>R488+R503+R506+R519+R538+R657</f>
        <v>10.607790219999998</v>
      </c>
      <c r="S487" s="192"/>
      <c r="T487" s="194">
        <f>T488+T503+T506+T519+T538+T657</f>
        <v>0</v>
      </c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R487" s="195" t="s">
        <v>86</v>
      </c>
      <c r="AT487" s="196" t="s">
        <v>75</v>
      </c>
      <c r="AU487" s="196" t="s">
        <v>76</v>
      </c>
      <c r="AY487" s="195" t="s">
        <v>152</v>
      </c>
      <c r="BK487" s="197">
        <f>BK488+BK503+BK506+BK519+BK538+BK657</f>
        <v>0</v>
      </c>
    </row>
    <row r="488" s="11" customFormat="1" ht="22.8" customHeight="1">
      <c r="A488" s="11"/>
      <c r="B488" s="184"/>
      <c r="C488" s="185"/>
      <c r="D488" s="186" t="s">
        <v>75</v>
      </c>
      <c r="E488" s="227" t="s">
        <v>1541</v>
      </c>
      <c r="F488" s="227" t="s">
        <v>1542</v>
      </c>
      <c r="G488" s="185"/>
      <c r="H488" s="185"/>
      <c r="I488" s="188"/>
      <c r="J488" s="228">
        <f>BK488</f>
        <v>0</v>
      </c>
      <c r="K488" s="185"/>
      <c r="L488" s="190"/>
      <c r="M488" s="191"/>
      <c r="N488" s="192"/>
      <c r="O488" s="192"/>
      <c r="P488" s="193">
        <f>SUM(P489:P502)</f>
        <v>0</v>
      </c>
      <c r="Q488" s="192"/>
      <c r="R488" s="193">
        <f>SUM(R489:R502)</f>
        <v>1.7328000000000001</v>
      </c>
      <c r="S488" s="192"/>
      <c r="T488" s="194">
        <f>SUM(T489:T502)</f>
        <v>0</v>
      </c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R488" s="195" t="s">
        <v>86</v>
      </c>
      <c r="AT488" s="196" t="s">
        <v>75</v>
      </c>
      <c r="AU488" s="196" t="s">
        <v>84</v>
      </c>
      <c r="AY488" s="195" t="s">
        <v>152</v>
      </c>
      <c r="BK488" s="197">
        <f>SUM(BK489:BK502)</f>
        <v>0</v>
      </c>
    </row>
    <row r="489" s="2" customFormat="1" ht="21.75" customHeight="1">
      <c r="A489" s="40"/>
      <c r="B489" s="41"/>
      <c r="C489" s="198" t="s">
        <v>1002</v>
      </c>
      <c r="D489" s="198" t="s">
        <v>153</v>
      </c>
      <c r="E489" s="199" t="s">
        <v>1621</v>
      </c>
      <c r="F489" s="200" t="s">
        <v>1622</v>
      </c>
      <c r="G489" s="201" t="s">
        <v>485</v>
      </c>
      <c r="H489" s="202">
        <v>21</v>
      </c>
      <c r="I489" s="203"/>
      <c r="J489" s="204">
        <f>ROUND(I489*H489,2)</f>
        <v>0</v>
      </c>
      <c r="K489" s="200" t="s">
        <v>486</v>
      </c>
      <c r="L489" s="46"/>
      <c r="M489" s="205" t="s">
        <v>19</v>
      </c>
      <c r="N489" s="206" t="s">
        <v>47</v>
      </c>
      <c r="O489" s="86"/>
      <c r="P489" s="207">
        <f>O489*H489</f>
        <v>0</v>
      </c>
      <c r="Q489" s="207">
        <v>0</v>
      </c>
      <c r="R489" s="207">
        <f>Q489*H489</f>
        <v>0</v>
      </c>
      <c r="S489" s="207">
        <v>0</v>
      </c>
      <c r="T489" s="208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09" t="s">
        <v>216</v>
      </c>
      <c r="AT489" s="209" t="s">
        <v>153</v>
      </c>
      <c r="AU489" s="209" t="s">
        <v>86</v>
      </c>
      <c r="AY489" s="19" t="s">
        <v>152</v>
      </c>
      <c r="BE489" s="210">
        <f>IF(N489="základní",J489,0)</f>
        <v>0</v>
      </c>
      <c r="BF489" s="210">
        <f>IF(N489="snížená",J489,0)</f>
        <v>0</v>
      </c>
      <c r="BG489" s="210">
        <f>IF(N489="zákl. přenesená",J489,0)</f>
        <v>0</v>
      </c>
      <c r="BH489" s="210">
        <f>IF(N489="sníž. přenesená",J489,0)</f>
        <v>0</v>
      </c>
      <c r="BI489" s="210">
        <f>IF(N489="nulová",J489,0)</f>
        <v>0</v>
      </c>
      <c r="BJ489" s="19" t="s">
        <v>84</v>
      </c>
      <c r="BK489" s="210">
        <f>ROUND(I489*H489,2)</f>
        <v>0</v>
      </c>
      <c r="BL489" s="19" t="s">
        <v>216</v>
      </c>
      <c r="BM489" s="209" t="s">
        <v>3148</v>
      </c>
    </row>
    <row r="490" s="2" customFormat="1">
      <c r="A490" s="40"/>
      <c r="B490" s="41"/>
      <c r="C490" s="42"/>
      <c r="D490" s="229" t="s">
        <v>488</v>
      </c>
      <c r="E490" s="42"/>
      <c r="F490" s="230" t="s">
        <v>1624</v>
      </c>
      <c r="G490" s="42"/>
      <c r="H490" s="42"/>
      <c r="I490" s="213"/>
      <c r="J490" s="42"/>
      <c r="K490" s="42"/>
      <c r="L490" s="46"/>
      <c r="M490" s="214"/>
      <c r="N490" s="215"/>
      <c r="O490" s="86"/>
      <c r="P490" s="86"/>
      <c r="Q490" s="86"/>
      <c r="R490" s="86"/>
      <c r="S490" s="86"/>
      <c r="T490" s="87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T490" s="19" t="s">
        <v>488</v>
      </c>
      <c r="AU490" s="19" t="s">
        <v>86</v>
      </c>
    </row>
    <row r="491" s="13" customFormat="1">
      <c r="A491" s="13"/>
      <c r="B491" s="231"/>
      <c r="C491" s="232"/>
      <c r="D491" s="211" t="s">
        <v>490</v>
      </c>
      <c r="E491" s="233" t="s">
        <v>19</v>
      </c>
      <c r="F491" s="234" t="s">
        <v>683</v>
      </c>
      <c r="G491" s="232"/>
      <c r="H491" s="233" t="s">
        <v>19</v>
      </c>
      <c r="I491" s="235"/>
      <c r="J491" s="232"/>
      <c r="K491" s="232"/>
      <c r="L491" s="236"/>
      <c r="M491" s="237"/>
      <c r="N491" s="238"/>
      <c r="O491" s="238"/>
      <c r="P491" s="238"/>
      <c r="Q491" s="238"/>
      <c r="R491" s="238"/>
      <c r="S491" s="238"/>
      <c r="T491" s="239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0" t="s">
        <v>490</v>
      </c>
      <c r="AU491" s="240" t="s">
        <v>86</v>
      </c>
      <c r="AV491" s="13" t="s">
        <v>84</v>
      </c>
      <c r="AW491" s="13" t="s">
        <v>37</v>
      </c>
      <c r="AX491" s="13" t="s">
        <v>76</v>
      </c>
      <c r="AY491" s="240" t="s">
        <v>152</v>
      </c>
    </row>
    <row r="492" s="13" customFormat="1">
      <c r="A492" s="13"/>
      <c r="B492" s="231"/>
      <c r="C492" s="232"/>
      <c r="D492" s="211" t="s">
        <v>490</v>
      </c>
      <c r="E492" s="233" t="s">
        <v>19</v>
      </c>
      <c r="F492" s="234" t="s">
        <v>3149</v>
      </c>
      <c r="G492" s="232"/>
      <c r="H492" s="233" t="s">
        <v>19</v>
      </c>
      <c r="I492" s="235"/>
      <c r="J492" s="232"/>
      <c r="K492" s="232"/>
      <c r="L492" s="236"/>
      <c r="M492" s="237"/>
      <c r="N492" s="238"/>
      <c r="O492" s="238"/>
      <c r="P492" s="238"/>
      <c r="Q492" s="238"/>
      <c r="R492" s="238"/>
      <c r="S492" s="238"/>
      <c r="T492" s="239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0" t="s">
        <v>490</v>
      </c>
      <c r="AU492" s="240" t="s">
        <v>86</v>
      </c>
      <c r="AV492" s="13" t="s">
        <v>84</v>
      </c>
      <c r="AW492" s="13" t="s">
        <v>37</v>
      </c>
      <c r="AX492" s="13" t="s">
        <v>76</v>
      </c>
      <c r="AY492" s="240" t="s">
        <v>152</v>
      </c>
    </row>
    <row r="493" s="14" customFormat="1">
      <c r="A493" s="14"/>
      <c r="B493" s="241"/>
      <c r="C493" s="242"/>
      <c r="D493" s="211" t="s">
        <v>490</v>
      </c>
      <c r="E493" s="243" t="s">
        <v>19</v>
      </c>
      <c r="F493" s="244" t="s">
        <v>3150</v>
      </c>
      <c r="G493" s="242"/>
      <c r="H493" s="245">
        <v>21</v>
      </c>
      <c r="I493" s="246"/>
      <c r="J493" s="242"/>
      <c r="K493" s="242"/>
      <c r="L493" s="247"/>
      <c r="M493" s="248"/>
      <c r="N493" s="249"/>
      <c r="O493" s="249"/>
      <c r="P493" s="249"/>
      <c r="Q493" s="249"/>
      <c r="R493" s="249"/>
      <c r="S493" s="249"/>
      <c r="T493" s="250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51" t="s">
        <v>490</v>
      </c>
      <c r="AU493" s="251" t="s">
        <v>86</v>
      </c>
      <c r="AV493" s="14" t="s">
        <v>86</v>
      </c>
      <c r="AW493" s="14" t="s">
        <v>37</v>
      </c>
      <c r="AX493" s="14" t="s">
        <v>84</v>
      </c>
      <c r="AY493" s="251" t="s">
        <v>152</v>
      </c>
    </row>
    <row r="494" s="2" customFormat="1" ht="16.5" customHeight="1">
      <c r="A494" s="40"/>
      <c r="B494" s="41"/>
      <c r="C494" s="274" t="s">
        <v>1011</v>
      </c>
      <c r="D494" s="274" t="s">
        <v>674</v>
      </c>
      <c r="E494" s="275" t="s">
        <v>1616</v>
      </c>
      <c r="F494" s="276" t="s">
        <v>1617</v>
      </c>
      <c r="G494" s="277" t="s">
        <v>1037</v>
      </c>
      <c r="H494" s="278">
        <v>100.8</v>
      </c>
      <c r="I494" s="279"/>
      <c r="J494" s="280">
        <f>ROUND(I494*H494,2)</f>
        <v>0</v>
      </c>
      <c r="K494" s="276" t="s">
        <v>486</v>
      </c>
      <c r="L494" s="281"/>
      <c r="M494" s="282" t="s">
        <v>19</v>
      </c>
      <c r="N494" s="283" t="s">
        <v>47</v>
      </c>
      <c r="O494" s="86"/>
      <c r="P494" s="207">
        <f>O494*H494</f>
        <v>0</v>
      </c>
      <c r="Q494" s="207">
        <v>0.001</v>
      </c>
      <c r="R494" s="207">
        <f>Q494*H494</f>
        <v>0.1008</v>
      </c>
      <c r="S494" s="207">
        <v>0</v>
      </c>
      <c r="T494" s="208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09" t="s">
        <v>279</v>
      </c>
      <c r="AT494" s="209" t="s">
        <v>674</v>
      </c>
      <c r="AU494" s="209" t="s">
        <v>86</v>
      </c>
      <c r="AY494" s="19" t="s">
        <v>152</v>
      </c>
      <c r="BE494" s="210">
        <f>IF(N494="základní",J494,0)</f>
        <v>0</v>
      </c>
      <c r="BF494" s="210">
        <f>IF(N494="snížená",J494,0)</f>
        <v>0</v>
      </c>
      <c r="BG494" s="210">
        <f>IF(N494="zákl. přenesená",J494,0)</f>
        <v>0</v>
      </c>
      <c r="BH494" s="210">
        <f>IF(N494="sníž. přenesená",J494,0)</f>
        <v>0</v>
      </c>
      <c r="BI494" s="210">
        <f>IF(N494="nulová",J494,0)</f>
        <v>0</v>
      </c>
      <c r="BJ494" s="19" t="s">
        <v>84</v>
      </c>
      <c r="BK494" s="210">
        <f>ROUND(I494*H494,2)</f>
        <v>0</v>
      </c>
      <c r="BL494" s="19" t="s">
        <v>216</v>
      </c>
      <c r="BM494" s="209" t="s">
        <v>3151</v>
      </c>
    </row>
    <row r="495" s="2" customFormat="1">
      <c r="A495" s="40"/>
      <c r="B495" s="41"/>
      <c r="C495" s="42"/>
      <c r="D495" s="211" t="s">
        <v>394</v>
      </c>
      <c r="E495" s="42"/>
      <c r="F495" s="212" t="s">
        <v>1627</v>
      </c>
      <c r="G495" s="42"/>
      <c r="H495" s="42"/>
      <c r="I495" s="213"/>
      <c r="J495" s="42"/>
      <c r="K495" s="42"/>
      <c r="L495" s="46"/>
      <c r="M495" s="214"/>
      <c r="N495" s="215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394</v>
      </c>
      <c r="AU495" s="19" t="s">
        <v>86</v>
      </c>
    </row>
    <row r="496" s="14" customFormat="1">
      <c r="A496" s="14"/>
      <c r="B496" s="241"/>
      <c r="C496" s="242"/>
      <c r="D496" s="211" t="s">
        <v>490</v>
      </c>
      <c r="E496" s="242"/>
      <c r="F496" s="244" t="s">
        <v>3152</v>
      </c>
      <c r="G496" s="242"/>
      <c r="H496" s="245">
        <v>100.8</v>
      </c>
      <c r="I496" s="246"/>
      <c r="J496" s="242"/>
      <c r="K496" s="242"/>
      <c r="L496" s="247"/>
      <c r="M496" s="248"/>
      <c r="N496" s="249"/>
      <c r="O496" s="249"/>
      <c r="P496" s="249"/>
      <c r="Q496" s="249"/>
      <c r="R496" s="249"/>
      <c r="S496" s="249"/>
      <c r="T496" s="25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1" t="s">
        <v>490</v>
      </c>
      <c r="AU496" s="251" t="s">
        <v>86</v>
      </c>
      <c r="AV496" s="14" t="s">
        <v>86</v>
      </c>
      <c r="AW496" s="14" t="s">
        <v>4</v>
      </c>
      <c r="AX496" s="14" t="s">
        <v>84</v>
      </c>
      <c r="AY496" s="251" t="s">
        <v>152</v>
      </c>
    </row>
    <row r="497" s="2" customFormat="1" ht="24.15" customHeight="1">
      <c r="A497" s="40"/>
      <c r="B497" s="41"/>
      <c r="C497" s="198" t="s">
        <v>1016</v>
      </c>
      <c r="D497" s="198" t="s">
        <v>153</v>
      </c>
      <c r="E497" s="199" t="s">
        <v>3153</v>
      </c>
      <c r="F497" s="200" t="s">
        <v>3154</v>
      </c>
      <c r="G497" s="201" t="s">
        <v>485</v>
      </c>
      <c r="H497" s="202">
        <v>204</v>
      </c>
      <c r="I497" s="203"/>
      <c r="J497" s="204">
        <f>ROUND(I497*H497,2)</f>
        <v>0</v>
      </c>
      <c r="K497" s="200" t="s">
        <v>157</v>
      </c>
      <c r="L497" s="46"/>
      <c r="M497" s="205" t="s">
        <v>19</v>
      </c>
      <c r="N497" s="206" t="s">
        <v>47</v>
      </c>
      <c r="O497" s="86"/>
      <c r="P497" s="207">
        <f>O497*H497</f>
        <v>0</v>
      </c>
      <c r="Q497" s="207">
        <v>0.0080000000000000002</v>
      </c>
      <c r="R497" s="207">
        <f>Q497*H497</f>
        <v>1.6320000000000001</v>
      </c>
      <c r="S497" s="207">
        <v>0</v>
      </c>
      <c r="T497" s="208">
        <f>S497*H497</f>
        <v>0</v>
      </c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R497" s="209" t="s">
        <v>151</v>
      </c>
      <c r="AT497" s="209" t="s">
        <v>153</v>
      </c>
      <c r="AU497" s="209" t="s">
        <v>86</v>
      </c>
      <c r="AY497" s="19" t="s">
        <v>152</v>
      </c>
      <c r="BE497" s="210">
        <f>IF(N497="základní",J497,0)</f>
        <v>0</v>
      </c>
      <c r="BF497" s="210">
        <f>IF(N497="snížená",J497,0)</f>
        <v>0</v>
      </c>
      <c r="BG497" s="210">
        <f>IF(N497="zákl. přenesená",J497,0)</f>
        <v>0</v>
      </c>
      <c r="BH497" s="210">
        <f>IF(N497="sníž. přenesená",J497,0)</f>
        <v>0</v>
      </c>
      <c r="BI497" s="210">
        <f>IF(N497="nulová",J497,0)</f>
        <v>0</v>
      </c>
      <c r="BJ497" s="19" t="s">
        <v>84</v>
      </c>
      <c r="BK497" s="210">
        <f>ROUND(I497*H497,2)</f>
        <v>0</v>
      </c>
      <c r="BL497" s="19" t="s">
        <v>151</v>
      </c>
      <c r="BM497" s="209" t="s">
        <v>3155</v>
      </c>
    </row>
    <row r="498" s="2" customFormat="1">
      <c r="A498" s="40"/>
      <c r="B498" s="41"/>
      <c r="C498" s="42"/>
      <c r="D498" s="211" t="s">
        <v>394</v>
      </c>
      <c r="E498" s="42"/>
      <c r="F498" s="212" t="s">
        <v>3156</v>
      </c>
      <c r="G498" s="42"/>
      <c r="H498" s="42"/>
      <c r="I498" s="213"/>
      <c r="J498" s="42"/>
      <c r="K498" s="42"/>
      <c r="L498" s="46"/>
      <c r="M498" s="214"/>
      <c r="N498" s="215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394</v>
      </c>
      <c r="AU498" s="19" t="s">
        <v>86</v>
      </c>
    </row>
    <row r="499" s="13" customFormat="1">
      <c r="A499" s="13"/>
      <c r="B499" s="231"/>
      <c r="C499" s="232"/>
      <c r="D499" s="211" t="s">
        <v>490</v>
      </c>
      <c r="E499" s="233" t="s">
        <v>19</v>
      </c>
      <c r="F499" s="234" t="s">
        <v>620</v>
      </c>
      <c r="G499" s="232"/>
      <c r="H499" s="233" t="s">
        <v>19</v>
      </c>
      <c r="I499" s="235"/>
      <c r="J499" s="232"/>
      <c r="K499" s="232"/>
      <c r="L499" s="236"/>
      <c r="M499" s="237"/>
      <c r="N499" s="238"/>
      <c r="O499" s="238"/>
      <c r="P499" s="238"/>
      <c r="Q499" s="238"/>
      <c r="R499" s="238"/>
      <c r="S499" s="238"/>
      <c r="T499" s="23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0" t="s">
        <v>490</v>
      </c>
      <c r="AU499" s="240" t="s">
        <v>86</v>
      </c>
      <c r="AV499" s="13" t="s">
        <v>84</v>
      </c>
      <c r="AW499" s="13" t="s">
        <v>37</v>
      </c>
      <c r="AX499" s="13" t="s">
        <v>76</v>
      </c>
      <c r="AY499" s="240" t="s">
        <v>152</v>
      </c>
    </row>
    <row r="500" s="14" customFormat="1">
      <c r="A500" s="14"/>
      <c r="B500" s="241"/>
      <c r="C500" s="242"/>
      <c r="D500" s="211" t="s">
        <v>490</v>
      </c>
      <c r="E500" s="243" t="s">
        <v>19</v>
      </c>
      <c r="F500" s="244" t="s">
        <v>3157</v>
      </c>
      <c r="G500" s="242"/>
      <c r="H500" s="245">
        <v>204</v>
      </c>
      <c r="I500" s="246"/>
      <c r="J500" s="242"/>
      <c r="K500" s="242"/>
      <c r="L500" s="247"/>
      <c r="M500" s="248"/>
      <c r="N500" s="249"/>
      <c r="O500" s="249"/>
      <c r="P500" s="249"/>
      <c r="Q500" s="249"/>
      <c r="R500" s="249"/>
      <c r="S500" s="249"/>
      <c r="T500" s="25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1" t="s">
        <v>490</v>
      </c>
      <c r="AU500" s="251" t="s">
        <v>86</v>
      </c>
      <c r="AV500" s="14" t="s">
        <v>86</v>
      </c>
      <c r="AW500" s="14" t="s">
        <v>37</v>
      </c>
      <c r="AX500" s="14" t="s">
        <v>84</v>
      </c>
      <c r="AY500" s="251" t="s">
        <v>152</v>
      </c>
    </row>
    <row r="501" s="2" customFormat="1" ht="24.15" customHeight="1">
      <c r="A501" s="40"/>
      <c r="B501" s="41"/>
      <c r="C501" s="198" t="s">
        <v>1021</v>
      </c>
      <c r="D501" s="198" t="s">
        <v>153</v>
      </c>
      <c r="E501" s="199" t="s">
        <v>1640</v>
      </c>
      <c r="F501" s="200" t="s">
        <v>1641</v>
      </c>
      <c r="G501" s="201" t="s">
        <v>558</v>
      </c>
      <c r="H501" s="202">
        <v>0.10100000000000001</v>
      </c>
      <c r="I501" s="203"/>
      <c r="J501" s="204">
        <f>ROUND(I501*H501,2)</f>
        <v>0</v>
      </c>
      <c r="K501" s="200" t="s">
        <v>486</v>
      </c>
      <c r="L501" s="46"/>
      <c r="M501" s="205" t="s">
        <v>19</v>
      </c>
      <c r="N501" s="206" t="s">
        <v>47</v>
      </c>
      <c r="O501" s="86"/>
      <c r="P501" s="207">
        <f>O501*H501</f>
        <v>0</v>
      </c>
      <c r="Q501" s="207">
        <v>0</v>
      </c>
      <c r="R501" s="207">
        <f>Q501*H501</f>
        <v>0</v>
      </c>
      <c r="S501" s="207">
        <v>0</v>
      </c>
      <c r="T501" s="208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09" t="s">
        <v>216</v>
      </c>
      <c r="AT501" s="209" t="s">
        <v>153</v>
      </c>
      <c r="AU501" s="209" t="s">
        <v>86</v>
      </c>
      <c r="AY501" s="19" t="s">
        <v>152</v>
      </c>
      <c r="BE501" s="210">
        <f>IF(N501="základní",J501,0)</f>
        <v>0</v>
      </c>
      <c r="BF501" s="210">
        <f>IF(N501="snížená",J501,0)</f>
        <v>0</v>
      </c>
      <c r="BG501" s="210">
        <f>IF(N501="zákl. přenesená",J501,0)</f>
        <v>0</v>
      </c>
      <c r="BH501" s="210">
        <f>IF(N501="sníž. přenesená",J501,0)</f>
        <v>0</v>
      </c>
      <c r="BI501" s="210">
        <f>IF(N501="nulová",J501,0)</f>
        <v>0</v>
      </c>
      <c r="BJ501" s="19" t="s">
        <v>84</v>
      </c>
      <c r="BK501" s="210">
        <f>ROUND(I501*H501,2)</f>
        <v>0</v>
      </c>
      <c r="BL501" s="19" t="s">
        <v>216</v>
      </c>
      <c r="BM501" s="209" t="s">
        <v>3158</v>
      </c>
    </row>
    <row r="502" s="2" customFormat="1">
      <c r="A502" s="40"/>
      <c r="B502" s="41"/>
      <c r="C502" s="42"/>
      <c r="D502" s="229" t="s">
        <v>488</v>
      </c>
      <c r="E502" s="42"/>
      <c r="F502" s="230" t="s">
        <v>1643</v>
      </c>
      <c r="G502" s="42"/>
      <c r="H502" s="42"/>
      <c r="I502" s="213"/>
      <c r="J502" s="42"/>
      <c r="K502" s="42"/>
      <c r="L502" s="46"/>
      <c r="M502" s="214"/>
      <c r="N502" s="215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9" t="s">
        <v>488</v>
      </c>
      <c r="AU502" s="19" t="s">
        <v>86</v>
      </c>
    </row>
    <row r="503" s="11" customFormat="1" ht="22.8" customHeight="1">
      <c r="A503" s="11"/>
      <c r="B503" s="184"/>
      <c r="C503" s="185"/>
      <c r="D503" s="186" t="s">
        <v>75</v>
      </c>
      <c r="E503" s="227" t="s">
        <v>1743</v>
      </c>
      <c r="F503" s="227" t="s">
        <v>1744</v>
      </c>
      <c r="G503" s="185"/>
      <c r="H503" s="185"/>
      <c r="I503" s="188"/>
      <c r="J503" s="228">
        <f>BK503</f>
        <v>0</v>
      </c>
      <c r="K503" s="185"/>
      <c r="L503" s="190"/>
      <c r="M503" s="191"/>
      <c r="N503" s="192"/>
      <c r="O503" s="192"/>
      <c r="P503" s="193">
        <f>SUM(P504:P505)</f>
        <v>0</v>
      </c>
      <c r="Q503" s="192"/>
      <c r="R503" s="193">
        <f>SUM(R504:R505)</f>
        <v>0</v>
      </c>
      <c r="S503" s="192"/>
      <c r="T503" s="194">
        <f>SUM(T504:T505)</f>
        <v>0</v>
      </c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R503" s="195" t="s">
        <v>86</v>
      </c>
      <c r="AT503" s="196" t="s">
        <v>75</v>
      </c>
      <c r="AU503" s="196" t="s">
        <v>84</v>
      </c>
      <c r="AY503" s="195" t="s">
        <v>152</v>
      </c>
      <c r="BK503" s="197">
        <f>SUM(BK504:BK505)</f>
        <v>0</v>
      </c>
    </row>
    <row r="504" s="2" customFormat="1" ht="24.15" customHeight="1">
      <c r="A504" s="40"/>
      <c r="B504" s="41"/>
      <c r="C504" s="198" t="s">
        <v>1027</v>
      </c>
      <c r="D504" s="198" t="s">
        <v>153</v>
      </c>
      <c r="E504" s="199" t="s">
        <v>3159</v>
      </c>
      <c r="F504" s="200" t="s">
        <v>3160</v>
      </c>
      <c r="G504" s="201" t="s">
        <v>156</v>
      </c>
      <c r="H504" s="202">
        <v>1.2</v>
      </c>
      <c r="I504" s="203"/>
      <c r="J504" s="204">
        <f>ROUND(I504*H504,2)</f>
        <v>0</v>
      </c>
      <c r="K504" s="200" t="s">
        <v>157</v>
      </c>
      <c r="L504" s="46"/>
      <c r="M504" s="205" t="s">
        <v>19</v>
      </c>
      <c r="N504" s="206" t="s">
        <v>47</v>
      </c>
      <c r="O504" s="86"/>
      <c r="P504" s="207">
        <f>O504*H504</f>
        <v>0</v>
      </c>
      <c r="Q504" s="207">
        <v>0</v>
      </c>
      <c r="R504" s="207">
        <f>Q504*H504</f>
        <v>0</v>
      </c>
      <c r="S504" s="207">
        <v>0</v>
      </c>
      <c r="T504" s="208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09" t="s">
        <v>216</v>
      </c>
      <c r="AT504" s="209" t="s">
        <v>153</v>
      </c>
      <c r="AU504" s="209" t="s">
        <v>86</v>
      </c>
      <c r="AY504" s="19" t="s">
        <v>152</v>
      </c>
      <c r="BE504" s="210">
        <f>IF(N504="základní",J504,0)</f>
        <v>0</v>
      </c>
      <c r="BF504" s="210">
        <f>IF(N504="snížená",J504,0)</f>
        <v>0</v>
      </c>
      <c r="BG504" s="210">
        <f>IF(N504="zákl. přenesená",J504,0)</f>
        <v>0</v>
      </c>
      <c r="BH504" s="210">
        <f>IF(N504="sníž. přenesená",J504,0)</f>
        <v>0</v>
      </c>
      <c r="BI504" s="210">
        <f>IF(N504="nulová",J504,0)</f>
        <v>0</v>
      </c>
      <c r="BJ504" s="19" t="s">
        <v>84</v>
      </c>
      <c r="BK504" s="210">
        <f>ROUND(I504*H504,2)</f>
        <v>0</v>
      </c>
      <c r="BL504" s="19" t="s">
        <v>216</v>
      </c>
      <c r="BM504" s="209" t="s">
        <v>3161</v>
      </c>
    </row>
    <row r="505" s="2" customFormat="1">
      <c r="A505" s="40"/>
      <c r="B505" s="41"/>
      <c r="C505" s="42"/>
      <c r="D505" s="211" t="s">
        <v>394</v>
      </c>
      <c r="E505" s="42"/>
      <c r="F505" s="212" t="s">
        <v>1749</v>
      </c>
      <c r="G505" s="42"/>
      <c r="H505" s="42"/>
      <c r="I505" s="213"/>
      <c r="J505" s="42"/>
      <c r="K505" s="42"/>
      <c r="L505" s="46"/>
      <c r="M505" s="214"/>
      <c r="N505" s="215"/>
      <c r="O505" s="86"/>
      <c r="P505" s="86"/>
      <c r="Q505" s="86"/>
      <c r="R505" s="86"/>
      <c r="S505" s="86"/>
      <c r="T505" s="87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T505" s="19" t="s">
        <v>394</v>
      </c>
      <c r="AU505" s="19" t="s">
        <v>86</v>
      </c>
    </row>
    <row r="506" s="11" customFormat="1" ht="22.8" customHeight="1">
      <c r="A506" s="11"/>
      <c r="B506" s="184"/>
      <c r="C506" s="185"/>
      <c r="D506" s="186" t="s">
        <v>75</v>
      </c>
      <c r="E506" s="227" t="s">
        <v>1799</v>
      </c>
      <c r="F506" s="227" t="s">
        <v>1800</v>
      </c>
      <c r="G506" s="185"/>
      <c r="H506" s="185"/>
      <c r="I506" s="188"/>
      <c r="J506" s="228">
        <f>BK506</f>
        <v>0</v>
      </c>
      <c r="K506" s="185"/>
      <c r="L506" s="190"/>
      <c r="M506" s="191"/>
      <c r="N506" s="192"/>
      <c r="O506" s="192"/>
      <c r="P506" s="193">
        <f>SUM(P507:P518)</f>
        <v>0</v>
      </c>
      <c r="Q506" s="192"/>
      <c r="R506" s="193">
        <f>SUM(R507:R518)</f>
        <v>0</v>
      </c>
      <c r="S506" s="192"/>
      <c r="T506" s="194">
        <f>SUM(T507:T518)</f>
        <v>0</v>
      </c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R506" s="195" t="s">
        <v>86</v>
      </c>
      <c r="AT506" s="196" t="s">
        <v>75</v>
      </c>
      <c r="AU506" s="196" t="s">
        <v>84</v>
      </c>
      <c r="AY506" s="195" t="s">
        <v>152</v>
      </c>
      <c r="BK506" s="197">
        <f>SUM(BK507:BK518)</f>
        <v>0</v>
      </c>
    </row>
    <row r="507" s="2" customFormat="1" ht="24.15" customHeight="1">
      <c r="A507" s="40"/>
      <c r="B507" s="41"/>
      <c r="C507" s="198" t="s">
        <v>1034</v>
      </c>
      <c r="D507" s="198" t="s">
        <v>153</v>
      </c>
      <c r="E507" s="199" t="s">
        <v>3162</v>
      </c>
      <c r="F507" s="200" t="s">
        <v>3163</v>
      </c>
      <c r="G507" s="201" t="s">
        <v>411</v>
      </c>
      <c r="H507" s="202">
        <v>1</v>
      </c>
      <c r="I507" s="203"/>
      <c r="J507" s="204">
        <f>ROUND(I507*H507,2)</f>
        <v>0</v>
      </c>
      <c r="K507" s="200" t="s">
        <v>157</v>
      </c>
      <c r="L507" s="46"/>
      <c r="M507" s="205" t="s">
        <v>19</v>
      </c>
      <c r="N507" s="206" t="s">
        <v>47</v>
      </c>
      <c r="O507" s="86"/>
      <c r="P507" s="207">
        <f>O507*H507</f>
        <v>0</v>
      </c>
      <c r="Q507" s="207">
        <v>0</v>
      </c>
      <c r="R507" s="207">
        <f>Q507*H507</f>
        <v>0</v>
      </c>
      <c r="S507" s="207">
        <v>0</v>
      </c>
      <c r="T507" s="208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09" t="s">
        <v>216</v>
      </c>
      <c r="AT507" s="209" t="s">
        <v>153</v>
      </c>
      <c r="AU507" s="209" t="s">
        <v>86</v>
      </c>
      <c r="AY507" s="19" t="s">
        <v>152</v>
      </c>
      <c r="BE507" s="210">
        <f>IF(N507="základní",J507,0)</f>
        <v>0</v>
      </c>
      <c r="BF507" s="210">
        <f>IF(N507="snížená",J507,0)</f>
        <v>0</v>
      </c>
      <c r="BG507" s="210">
        <f>IF(N507="zákl. přenesená",J507,0)</f>
        <v>0</v>
      </c>
      <c r="BH507" s="210">
        <f>IF(N507="sníž. přenesená",J507,0)</f>
        <v>0</v>
      </c>
      <c r="BI507" s="210">
        <f>IF(N507="nulová",J507,0)</f>
        <v>0</v>
      </c>
      <c r="BJ507" s="19" t="s">
        <v>84</v>
      </c>
      <c r="BK507" s="210">
        <f>ROUND(I507*H507,2)</f>
        <v>0</v>
      </c>
      <c r="BL507" s="19" t="s">
        <v>216</v>
      </c>
      <c r="BM507" s="209" t="s">
        <v>3164</v>
      </c>
    </row>
    <row r="508" s="2" customFormat="1">
      <c r="A508" s="40"/>
      <c r="B508" s="41"/>
      <c r="C508" s="42"/>
      <c r="D508" s="211" t="s">
        <v>394</v>
      </c>
      <c r="E508" s="42"/>
      <c r="F508" s="212" t="s">
        <v>1749</v>
      </c>
      <c r="G508" s="42"/>
      <c r="H508" s="42"/>
      <c r="I508" s="213"/>
      <c r="J508" s="42"/>
      <c r="K508" s="42"/>
      <c r="L508" s="46"/>
      <c r="M508" s="214"/>
      <c r="N508" s="215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394</v>
      </c>
      <c r="AU508" s="19" t="s">
        <v>86</v>
      </c>
    </row>
    <row r="509" s="2" customFormat="1" ht="24.15" customHeight="1">
      <c r="A509" s="40"/>
      <c r="B509" s="41"/>
      <c r="C509" s="198" t="s">
        <v>1053</v>
      </c>
      <c r="D509" s="198" t="s">
        <v>153</v>
      </c>
      <c r="E509" s="199" t="s">
        <v>3165</v>
      </c>
      <c r="F509" s="200" t="s">
        <v>3166</v>
      </c>
      <c r="G509" s="201" t="s">
        <v>877</v>
      </c>
      <c r="H509" s="202">
        <v>1</v>
      </c>
      <c r="I509" s="203"/>
      <c r="J509" s="204">
        <f>ROUND(I509*H509,2)</f>
        <v>0</v>
      </c>
      <c r="K509" s="200" t="s">
        <v>157</v>
      </c>
      <c r="L509" s="46"/>
      <c r="M509" s="205" t="s">
        <v>19</v>
      </c>
      <c r="N509" s="206" t="s">
        <v>47</v>
      </c>
      <c r="O509" s="86"/>
      <c r="P509" s="207">
        <f>O509*H509</f>
        <v>0</v>
      </c>
      <c r="Q509" s="207">
        <v>0</v>
      </c>
      <c r="R509" s="207">
        <f>Q509*H509</f>
        <v>0</v>
      </c>
      <c r="S509" s="207">
        <v>0</v>
      </c>
      <c r="T509" s="208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09" t="s">
        <v>216</v>
      </c>
      <c r="AT509" s="209" t="s">
        <v>153</v>
      </c>
      <c r="AU509" s="209" t="s">
        <v>86</v>
      </c>
      <c r="AY509" s="19" t="s">
        <v>152</v>
      </c>
      <c r="BE509" s="210">
        <f>IF(N509="základní",J509,0)</f>
        <v>0</v>
      </c>
      <c r="BF509" s="210">
        <f>IF(N509="snížená",J509,0)</f>
        <v>0</v>
      </c>
      <c r="BG509" s="210">
        <f>IF(N509="zákl. přenesená",J509,0)</f>
        <v>0</v>
      </c>
      <c r="BH509" s="210">
        <f>IF(N509="sníž. přenesená",J509,0)</f>
        <v>0</v>
      </c>
      <c r="BI509" s="210">
        <f>IF(N509="nulová",J509,0)</f>
        <v>0</v>
      </c>
      <c r="BJ509" s="19" t="s">
        <v>84</v>
      </c>
      <c r="BK509" s="210">
        <f>ROUND(I509*H509,2)</f>
        <v>0</v>
      </c>
      <c r="BL509" s="19" t="s">
        <v>216</v>
      </c>
      <c r="BM509" s="209" t="s">
        <v>3167</v>
      </c>
    </row>
    <row r="510" s="2" customFormat="1">
      <c r="A510" s="40"/>
      <c r="B510" s="41"/>
      <c r="C510" s="42"/>
      <c r="D510" s="211" t="s">
        <v>394</v>
      </c>
      <c r="E510" s="42"/>
      <c r="F510" s="212" t="s">
        <v>1749</v>
      </c>
      <c r="G510" s="42"/>
      <c r="H510" s="42"/>
      <c r="I510" s="213"/>
      <c r="J510" s="42"/>
      <c r="K510" s="42"/>
      <c r="L510" s="46"/>
      <c r="M510" s="214"/>
      <c r="N510" s="215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394</v>
      </c>
      <c r="AU510" s="19" t="s">
        <v>86</v>
      </c>
    </row>
    <row r="511" s="2" customFormat="1" ht="24.15" customHeight="1">
      <c r="A511" s="40"/>
      <c r="B511" s="41"/>
      <c r="C511" s="198" t="s">
        <v>1060</v>
      </c>
      <c r="D511" s="198" t="s">
        <v>153</v>
      </c>
      <c r="E511" s="199" t="s">
        <v>3168</v>
      </c>
      <c r="F511" s="200" t="s">
        <v>3169</v>
      </c>
      <c r="G511" s="201" t="s">
        <v>877</v>
      </c>
      <c r="H511" s="202">
        <v>1</v>
      </c>
      <c r="I511" s="203"/>
      <c r="J511" s="204">
        <f>ROUND(I511*H511,2)</f>
        <v>0</v>
      </c>
      <c r="K511" s="200" t="s">
        <v>157</v>
      </c>
      <c r="L511" s="46"/>
      <c r="M511" s="205" t="s">
        <v>19</v>
      </c>
      <c r="N511" s="206" t="s">
        <v>47</v>
      </c>
      <c r="O511" s="86"/>
      <c r="P511" s="207">
        <f>O511*H511</f>
        <v>0</v>
      </c>
      <c r="Q511" s="207">
        <v>0</v>
      </c>
      <c r="R511" s="207">
        <f>Q511*H511</f>
        <v>0</v>
      </c>
      <c r="S511" s="207">
        <v>0</v>
      </c>
      <c r="T511" s="208">
        <f>S511*H511</f>
        <v>0</v>
      </c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R511" s="209" t="s">
        <v>216</v>
      </c>
      <c r="AT511" s="209" t="s">
        <v>153</v>
      </c>
      <c r="AU511" s="209" t="s">
        <v>86</v>
      </c>
      <c r="AY511" s="19" t="s">
        <v>152</v>
      </c>
      <c r="BE511" s="210">
        <f>IF(N511="základní",J511,0)</f>
        <v>0</v>
      </c>
      <c r="BF511" s="210">
        <f>IF(N511="snížená",J511,0)</f>
        <v>0</v>
      </c>
      <c r="BG511" s="210">
        <f>IF(N511="zákl. přenesená",J511,0)</f>
        <v>0</v>
      </c>
      <c r="BH511" s="210">
        <f>IF(N511="sníž. přenesená",J511,0)</f>
        <v>0</v>
      </c>
      <c r="BI511" s="210">
        <f>IF(N511="nulová",J511,0)</f>
        <v>0</v>
      </c>
      <c r="BJ511" s="19" t="s">
        <v>84</v>
      </c>
      <c r="BK511" s="210">
        <f>ROUND(I511*H511,2)</f>
        <v>0</v>
      </c>
      <c r="BL511" s="19" t="s">
        <v>216</v>
      </c>
      <c r="BM511" s="209" t="s">
        <v>3170</v>
      </c>
    </row>
    <row r="512" s="2" customFormat="1">
      <c r="A512" s="40"/>
      <c r="B512" s="41"/>
      <c r="C512" s="42"/>
      <c r="D512" s="211" t="s">
        <v>394</v>
      </c>
      <c r="E512" s="42"/>
      <c r="F512" s="212" t="s">
        <v>1749</v>
      </c>
      <c r="G512" s="42"/>
      <c r="H512" s="42"/>
      <c r="I512" s="213"/>
      <c r="J512" s="42"/>
      <c r="K512" s="42"/>
      <c r="L512" s="46"/>
      <c r="M512" s="214"/>
      <c r="N512" s="215"/>
      <c r="O512" s="86"/>
      <c r="P512" s="86"/>
      <c r="Q512" s="86"/>
      <c r="R512" s="86"/>
      <c r="S512" s="86"/>
      <c r="T512" s="87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T512" s="19" t="s">
        <v>394</v>
      </c>
      <c r="AU512" s="19" t="s">
        <v>86</v>
      </c>
    </row>
    <row r="513" s="2" customFormat="1" ht="24.15" customHeight="1">
      <c r="A513" s="40"/>
      <c r="B513" s="41"/>
      <c r="C513" s="198" t="s">
        <v>1067</v>
      </c>
      <c r="D513" s="198" t="s">
        <v>153</v>
      </c>
      <c r="E513" s="199" t="s">
        <v>3171</v>
      </c>
      <c r="F513" s="200" t="s">
        <v>3172</v>
      </c>
      <c r="G513" s="201" t="s">
        <v>877</v>
      </c>
      <c r="H513" s="202">
        <v>1</v>
      </c>
      <c r="I513" s="203"/>
      <c r="J513" s="204">
        <f>ROUND(I513*H513,2)</f>
        <v>0</v>
      </c>
      <c r="K513" s="200" t="s">
        <v>157</v>
      </c>
      <c r="L513" s="46"/>
      <c r="M513" s="205" t="s">
        <v>19</v>
      </c>
      <c r="N513" s="206" t="s">
        <v>47</v>
      </c>
      <c r="O513" s="86"/>
      <c r="P513" s="207">
        <f>O513*H513</f>
        <v>0</v>
      </c>
      <c r="Q513" s="207">
        <v>0</v>
      </c>
      <c r="R513" s="207">
        <f>Q513*H513</f>
        <v>0</v>
      </c>
      <c r="S513" s="207">
        <v>0</v>
      </c>
      <c r="T513" s="208">
        <f>S513*H513</f>
        <v>0</v>
      </c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R513" s="209" t="s">
        <v>216</v>
      </c>
      <c r="AT513" s="209" t="s">
        <v>153</v>
      </c>
      <c r="AU513" s="209" t="s">
        <v>86</v>
      </c>
      <c r="AY513" s="19" t="s">
        <v>152</v>
      </c>
      <c r="BE513" s="210">
        <f>IF(N513="základní",J513,0)</f>
        <v>0</v>
      </c>
      <c r="BF513" s="210">
        <f>IF(N513="snížená",J513,0)</f>
        <v>0</v>
      </c>
      <c r="BG513" s="210">
        <f>IF(N513="zákl. přenesená",J513,0)</f>
        <v>0</v>
      </c>
      <c r="BH513" s="210">
        <f>IF(N513="sníž. přenesená",J513,0)</f>
        <v>0</v>
      </c>
      <c r="BI513" s="210">
        <f>IF(N513="nulová",J513,0)</f>
        <v>0</v>
      </c>
      <c r="BJ513" s="19" t="s">
        <v>84</v>
      </c>
      <c r="BK513" s="210">
        <f>ROUND(I513*H513,2)</f>
        <v>0</v>
      </c>
      <c r="BL513" s="19" t="s">
        <v>216</v>
      </c>
      <c r="BM513" s="209" t="s">
        <v>3173</v>
      </c>
    </row>
    <row r="514" s="2" customFormat="1">
      <c r="A514" s="40"/>
      <c r="B514" s="41"/>
      <c r="C514" s="42"/>
      <c r="D514" s="211" t="s">
        <v>394</v>
      </c>
      <c r="E514" s="42"/>
      <c r="F514" s="212" t="s">
        <v>1749</v>
      </c>
      <c r="G514" s="42"/>
      <c r="H514" s="42"/>
      <c r="I514" s="213"/>
      <c r="J514" s="42"/>
      <c r="K514" s="42"/>
      <c r="L514" s="46"/>
      <c r="M514" s="214"/>
      <c r="N514" s="215"/>
      <c r="O514" s="86"/>
      <c r="P514" s="86"/>
      <c r="Q514" s="86"/>
      <c r="R514" s="86"/>
      <c r="S514" s="86"/>
      <c r="T514" s="87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T514" s="19" t="s">
        <v>394</v>
      </c>
      <c r="AU514" s="19" t="s">
        <v>86</v>
      </c>
    </row>
    <row r="515" s="2" customFormat="1" ht="24.15" customHeight="1">
      <c r="A515" s="40"/>
      <c r="B515" s="41"/>
      <c r="C515" s="198" t="s">
        <v>1073</v>
      </c>
      <c r="D515" s="198" t="s">
        <v>153</v>
      </c>
      <c r="E515" s="199" t="s">
        <v>3174</v>
      </c>
      <c r="F515" s="200" t="s">
        <v>3175</v>
      </c>
      <c r="G515" s="201" t="s">
        <v>877</v>
      </c>
      <c r="H515" s="202">
        <v>1</v>
      </c>
      <c r="I515" s="203"/>
      <c r="J515" s="204">
        <f>ROUND(I515*H515,2)</f>
        <v>0</v>
      </c>
      <c r="K515" s="200" t="s">
        <v>157</v>
      </c>
      <c r="L515" s="46"/>
      <c r="M515" s="205" t="s">
        <v>19</v>
      </c>
      <c r="N515" s="206" t="s">
        <v>47</v>
      </c>
      <c r="O515" s="86"/>
      <c r="P515" s="207">
        <f>O515*H515</f>
        <v>0</v>
      </c>
      <c r="Q515" s="207">
        <v>0</v>
      </c>
      <c r="R515" s="207">
        <f>Q515*H515</f>
        <v>0</v>
      </c>
      <c r="S515" s="207">
        <v>0</v>
      </c>
      <c r="T515" s="208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09" t="s">
        <v>151</v>
      </c>
      <c r="AT515" s="209" t="s">
        <v>153</v>
      </c>
      <c r="AU515" s="209" t="s">
        <v>86</v>
      </c>
      <c r="AY515" s="19" t="s">
        <v>152</v>
      </c>
      <c r="BE515" s="210">
        <f>IF(N515="základní",J515,0)</f>
        <v>0</v>
      </c>
      <c r="BF515" s="210">
        <f>IF(N515="snížená",J515,0)</f>
        <v>0</v>
      </c>
      <c r="BG515" s="210">
        <f>IF(N515="zákl. přenesená",J515,0)</f>
        <v>0</v>
      </c>
      <c r="BH515" s="210">
        <f>IF(N515="sníž. přenesená",J515,0)</f>
        <v>0</v>
      </c>
      <c r="BI515" s="210">
        <f>IF(N515="nulová",J515,0)</f>
        <v>0</v>
      </c>
      <c r="BJ515" s="19" t="s">
        <v>84</v>
      </c>
      <c r="BK515" s="210">
        <f>ROUND(I515*H515,2)</f>
        <v>0</v>
      </c>
      <c r="BL515" s="19" t="s">
        <v>151</v>
      </c>
      <c r="BM515" s="209" t="s">
        <v>3176</v>
      </c>
    </row>
    <row r="516" s="2" customFormat="1">
      <c r="A516" s="40"/>
      <c r="B516" s="41"/>
      <c r="C516" s="42"/>
      <c r="D516" s="211" t="s">
        <v>394</v>
      </c>
      <c r="E516" s="42"/>
      <c r="F516" s="212" t="s">
        <v>1749</v>
      </c>
      <c r="G516" s="42"/>
      <c r="H516" s="42"/>
      <c r="I516" s="213"/>
      <c r="J516" s="42"/>
      <c r="K516" s="42"/>
      <c r="L516" s="46"/>
      <c r="M516" s="214"/>
      <c r="N516" s="215"/>
      <c r="O516" s="86"/>
      <c r="P516" s="86"/>
      <c r="Q516" s="86"/>
      <c r="R516" s="86"/>
      <c r="S516" s="86"/>
      <c r="T516" s="87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9" t="s">
        <v>394</v>
      </c>
      <c r="AU516" s="19" t="s">
        <v>86</v>
      </c>
    </row>
    <row r="517" s="13" customFormat="1">
      <c r="A517" s="13"/>
      <c r="B517" s="231"/>
      <c r="C517" s="232"/>
      <c r="D517" s="211" t="s">
        <v>490</v>
      </c>
      <c r="E517" s="233" t="s">
        <v>19</v>
      </c>
      <c r="F517" s="234" t="s">
        <v>3177</v>
      </c>
      <c r="G517" s="232"/>
      <c r="H517" s="233" t="s">
        <v>19</v>
      </c>
      <c r="I517" s="235"/>
      <c r="J517" s="232"/>
      <c r="K517" s="232"/>
      <c r="L517" s="236"/>
      <c r="M517" s="237"/>
      <c r="N517" s="238"/>
      <c r="O517" s="238"/>
      <c r="P517" s="238"/>
      <c r="Q517" s="238"/>
      <c r="R517" s="238"/>
      <c r="S517" s="238"/>
      <c r="T517" s="239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0" t="s">
        <v>490</v>
      </c>
      <c r="AU517" s="240" t="s">
        <v>86</v>
      </c>
      <c r="AV517" s="13" t="s">
        <v>84</v>
      </c>
      <c r="AW517" s="13" t="s">
        <v>37</v>
      </c>
      <c r="AX517" s="13" t="s">
        <v>76</v>
      </c>
      <c r="AY517" s="240" t="s">
        <v>152</v>
      </c>
    </row>
    <row r="518" s="14" customFormat="1">
      <c r="A518" s="14"/>
      <c r="B518" s="241"/>
      <c r="C518" s="242"/>
      <c r="D518" s="211" t="s">
        <v>490</v>
      </c>
      <c r="E518" s="243" t="s">
        <v>19</v>
      </c>
      <c r="F518" s="244" t="s">
        <v>3178</v>
      </c>
      <c r="G518" s="242"/>
      <c r="H518" s="245">
        <v>1</v>
      </c>
      <c r="I518" s="246"/>
      <c r="J518" s="242"/>
      <c r="K518" s="242"/>
      <c r="L518" s="247"/>
      <c r="M518" s="248"/>
      <c r="N518" s="249"/>
      <c r="O518" s="249"/>
      <c r="P518" s="249"/>
      <c r="Q518" s="249"/>
      <c r="R518" s="249"/>
      <c r="S518" s="249"/>
      <c r="T518" s="250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1" t="s">
        <v>490</v>
      </c>
      <c r="AU518" s="251" t="s">
        <v>86</v>
      </c>
      <c r="AV518" s="14" t="s">
        <v>86</v>
      </c>
      <c r="AW518" s="14" t="s">
        <v>37</v>
      </c>
      <c r="AX518" s="14" t="s">
        <v>84</v>
      </c>
      <c r="AY518" s="251" t="s">
        <v>152</v>
      </c>
    </row>
    <row r="519" s="11" customFormat="1" ht="22.8" customHeight="1">
      <c r="A519" s="11"/>
      <c r="B519" s="184"/>
      <c r="C519" s="185"/>
      <c r="D519" s="186" t="s">
        <v>75</v>
      </c>
      <c r="E519" s="227" t="s">
        <v>2059</v>
      </c>
      <c r="F519" s="227" t="s">
        <v>2060</v>
      </c>
      <c r="G519" s="185"/>
      <c r="H519" s="185"/>
      <c r="I519" s="188"/>
      <c r="J519" s="228">
        <f>BK519</f>
        <v>0</v>
      </c>
      <c r="K519" s="185"/>
      <c r="L519" s="190"/>
      <c r="M519" s="191"/>
      <c r="N519" s="192"/>
      <c r="O519" s="192"/>
      <c r="P519" s="193">
        <f>SUM(P520:P537)</f>
        <v>0</v>
      </c>
      <c r="Q519" s="192"/>
      <c r="R519" s="193">
        <f>SUM(R520:R537)</f>
        <v>3.5206675199999995</v>
      </c>
      <c r="S519" s="192"/>
      <c r="T519" s="194">
        <f>SUM(T520:T537)</f>
        <v>0</v>
      </c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R519" s="195" t="s">
        <v>86</v>
      </c>
      <c r="AT519" s="196" t="s">
        <v>75</v>
      </c>
      <c r="AU519" s="196" t="s">
        <v>84</v>
      </c>
      <c r="AY519" s="195" t="s">
        <v>152</v>
      </c>
      <c r="BK519" s="197">
        <f>SUM(BK520:BK537)</f>
        <v>0</v>
      </c>
    </row>
    <row r="520" s="2" customFormat="1" ht="16.5" customHeight="1">
      <c r="A520" s="40"/>
      <c r="B520" s="41"/>
      <c r="C520" s="198" t="s">
        <v>1084</v>
      </c>
      <c r="D520" s="198" t="s">
        <v>153</v>
      </c>
      <c r="E520" s="199" t="s">
        <v>2062</v>
      </c>
      <c r="F520" s="200" t="s">
        <v>2063</v>
      </c>
      <c r="G520" s="201" t="s">
        <v>485</v>
      </c>
      <c r="H520" s="202">
        <v>64</v>
      </c>
      <c r="I520" s="203"/>
      <c r="J520" s="204">
        <f>ROUND(I520*H520,2)</f>
        <v>0</v>
      </c>
      <c r="K520" s="200" t="s">
        <v>486</v>
      </c>
      <c r="L520" s="46"/>
      <c r="M520" s="205" t="s">
        <v>19</v>
      </c>
      <c r="N520" s="206" t="s">
        <v>47</v>
      </c>
      <c r="O520" s="86"/>
      <c r="P520" s="207">
        <f>O520*H520</f>
        <v>0</v>
      </c>
      <c r="Q520" s="207">
        <v>0.00029999999999999997</v>
      </c>
      <c r="R520" s="207">
        <f>Q520*H520</f>
        <v>0.019199999999999998</v>
      </c>
      <c r="S520" s="207">
        <v>0</v>
      </c>
      <c r="T520" s="208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09" t="s">
        <v>216</v>
      </c>
      <c r="AT520" s="209" t="s">
        <v>153</v>
      </c>
      <c r="AU520" s="209" t="s">
        <v>86</v>
      </c>
      <c r="AY520" s="19" t="s">
        <v>152</v>
      </c>
      <c r="BE520" s="210">
        <f>IF(N520="základní",J520,0)</f>
        <v>0</v>
      </c>
      <c r="BF520" s="210">
        <f>IF(N520="snížená",J520,0)</f>
        <v>0</v>
      </c>
      <c r="BG520" s="210">
        <f>IF(N520="zákl. přenesená",J520,0)</f>
        <v>0</v>
      </c>
      <c r="BH520" s="210">
        <f>IF(N520="sníž. přenesená",J520,0)</f>
        <v>0</v>
      </c>
      <c r="BI520" s="210">
        <f>IF(N520="nulová",J520,0)</f>
        <v>0</v>
      </c>
      <c r="BJ520" s="19" t="s">
        <v>84</v>
      </c>
      <c r="BK520" s="210">
        <f>ROUND(I520*H520,2)</f>
        <v>0</v>
      </c>
      <c r="BL520" s="19" t="s">
        <v>216</v>
      </c>
      <c r="BM520" s="209" t="s">
        <v>3179</v>
      </c>
    </row>
    <row r="521" s="2" customFormat="1">
      <c r="A521" s="40"/>
      <c r="B521" s="41"/>
      <c r="C521" s="42"/>
      <c r="D521" s="229" t="s">
        <v>488</v>
      </c>
      <c r="E521" s="42"/>
      <c r="F521" s="230" t="s">
        <v>2065</v>
      </c>
      <c r="G521" s="42"/>
      <c r="H521" s="42"/>
      <c r="I521" s="213"/>
      <c r="J521" s="42"/>
      <c r="K521" s="42"/>
      <c r="L521" s="46"/>
      <c r="M521" s="214"/>
      <c r="N521" s="215"/>
      <c r="O521" s="86"/>
      <c r="P521" s="86"/>
      <c r="Q521" s="86"/>
      <c r="R521" s="86"/>
      <c r="S521" s="86"/>
      <c r="T521" s="87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9" t="s">
        <v>488</v>
      </c>
      <c r="AU521" s="19" t="s">
        <v>86</v>
      </c>
    </row>
    <row r="522" s="13" customFormat="1">
      <c r="A522" s="13"/>
      <c r="B522" s="231"/>
      <c r="C522" s="232"/>
      <c r="D522" s="211" t="s">
        <v>490</v>
      </c>
      <c r="E522" s="233" t="s">
        <v>19</v>
      </c>
      <c r="F522" s="234" t="s">
        <v>683</v>
      </c>
      <c r="G522" s="232"/>
      <c r="H522" s="233" t="s">
        <v>19</v>
      </c>
      <c r="I522" s="235"/>
      <c r="J522" s="232"/>
      <c r="K522" s="232"/>
      <c r="L522" s="236"/>
      <c r="M522" s="237"/>
      <c r="N522" s="238"/>
      <c r="O522" s="238"/>
      <c r="P522" s="238"/>
      <c r="Q522" s="238"/>
      <c r="R522" s="238"/>
      <c r="S522" s="238"/>
      <c r="T522" s="239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0" t="s">
        <v>490</v>
      </c>
      <c r="AU522" s="240" t="s">
        <v>86</v>
      </c>
      <c r="AV522" s="13" t="s">
        <v>84</v>
      </c>
      <c r="AW522" s="13" t="s">
        <v>37</v>
      </c>
      <c r="AX522" s="13" t="s">
        <v>76</v>
      </c>
      <c r="AY522" s="240" t="s">
        <v>152</v>
      </c>
    </row>
    <row r="523" s="14" customFormat="1">
      <c r="A523" s="14"/>
      <c r="B523" s="241"/>
      <c r="C523" s="242"/>
      <c r="D523" s="211" t="s">
        <v>490</v>
      </c>
      <c r="E523" s="243" t="s">
        <v>19</v>
      </c>
      <c r="F523" s="244" t="s">
        <v>2975</v>
      </c>
      <c r="G523" s="242"/>
      <c r="H523" s="245">
        <v>21</v>
      </c>
      <c r="I523" s="246"/>
      <c r="J523" s="242"/>
      <c r="K523" s="242"/>
      <c r="L523" s="247"/>
      <c r="M523" s="248"/>
      <c r="N523" s="249"/>
      <c r="O523" s="249"/>
      <c r="P523" s="249"/>
      <c r="Q523" s="249"/>
      <c r="R523" s="249"/>
      <c r="S523" s="249"/>
      <c r="T523" s="250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51" t="s">
        <v>490</v>
      </c>
      <c r="AU523" s="251" t="s">
        <v>86</v>
      </c>
      <c r="AV523" s="14" t="s">
        <v>86</v>
      </c>
      <c r="AW523" s="14" t="s">
        <v>37</v>
      </c>
      <c r="AX523" s="14" t="s">
        <v>76</v>
      </c>
      <c r="AY523" s="251" t="s">
        <v>152</v>
      </c>
    </row>
    <row r="524" s="14" customFormat="1">
      <c r="A524" s="14"/>
      <c r="B524" s="241"/>
      <c r="C524" s="242"/>
      <c r="D524" s="211" t="s">
        <v>490</v>
      </c>
      <c r="E524" s="243" t="s">
        <v>19</v>
      </c>
      <c r="F524" s="244" t="s">
        <v>2976</v>
      </c>
      <c r="G524" s="242"/>
      <c r="H524" s="245">
        <v>43</v>
      </c>
      <c r="I524" s="246"/>
      <c r="J524" s="242"/>
      <c r="K524" s="242"/>
      <c r="L524" s="247"/>
      <c r="M524" s="248"/>
      <c r="N524" s="249"/>
      <c r="O524" s="249"/>
      <c r="P524" s="249"/>
      <c r="Q524" s="249"/>
      <c r="R524" s="249"/>
      <c r="S524" s="249"/>
      <c r="T524" s="250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51" t="s">
        <v>490</v>
      </c>
      <c r="AU524" s="251" t="s">
        <v>86</v>
      </c>
      <c r="AV524" s="14" t="s">
        <v>86</v>
      </c>
      <c r="AW524" s="14" t="s">
        <v>37</v>
      </c>
      <c r="AX524" s="14" t="s">
        <v>76</v>
      </c>
      <c r="AY524" s="251" t="s">
        <v>152</v>
      </c>
    </row>
    <row r="525" s="15" customFormat="1">
      <c r="A525" s="15"/>
      <c r="B525" s="252"/>
      <c r="C525" s="253"/>
      <c r="D525" s="211" t="s">
        <v>490</v>
      </c>
      <c r="E525" s="254" t="s">
        <v>19</v>
      </c>
      <c r="F525" s="255" t="s">
        <v>502</v>
      </c>
      <c r="G525" s="253"/>
      <c r="H525" s="256">
        <v>64</v>
      </c>
      <c r="I525" s="257"/>
      <c r="J525" s="253"/>
      <c r="K525" s="253"/>
      <c r="L525" s="258"/>
      <c r="M525" s="259"/>
      <c r="N525" s="260"/>
      <c r="O525" s="260"/>
      <c r="P525" s="260"/>
      <c r="Q525" s="260"/>
      <c r="R525" s="260"/>
      <c r="S525" s="260"/>
      <c r="T525" s="261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62" t="s">
        <v>490</v>
      </c>
      <c r="AU525" s="262" t="s">
        <v>86</v>
      </c>
      <c r="AV525" s="15" t="s">
        <v>151</v>
      </c>
      <c r="AW525" s="15" t="s">
        <v>37</v>
      </c>
      <c r="AX525" s="15" t="s">
        <v>84</v>
      </c>
      <c r="AY525" s="262" t="s">
        <v>152</v>
      </c>
    </row>
    <row r="526" s="2" customFormat="1" ht="24.15" customHeight="1">
      <c r="A526" s="40"/>
      <c r="B526" s="41"/>
      <c r="C526" s="198" t="s">
        <v>1091</v>
      </c>
      <c r="D526" s="198" t="s">
        <v>153</v>
      </c>
      <c r="E526" s="199" t="s">
        <v>2068</v>
      </c>
      <c r="F526" s="200" t="s">
        <v>2069</v>
      </c>
      <c r="G526" s="201" t="s">
        <v>485</v>
      </c>
      <c r="H526" s="202">
        <v>64</v>
      </c>
      <c r="I526" s="203"/>
      <c r="J526" s="204">
        <f>ROUND(I526*H526,2)</f>
        <v>0</v>
      </c>
      <c r="K526" s="200" t="s">
        <v>486</v>
      </c>
      <c r="L526" s="46"/>
      <c r="M526" s="205" t="s">
        <v>19</v>
      </c>
      <c r="N526" s="206" t="s">
        <v>47</v>
      </c>
      <c r="O526" s="86"/>
      <c r="P526" s="207">
        <f>O526*H526</f>
        <v>0</v>
      </c>
      <c r="Q526" s="207">
        <v>0.0050000000000000001</v>
      </c>
      <c r="R526" s="207">
        <f>Q526*H526</f>
        <v>0.32000000000000001</v>
      </c>
      <c r="S526" s="207">
        <v>0</v>
      </c>
      <c r="T526" s="208">
        <f>S526*H526</f>
        <v>0</v>
      </c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R526" s="209" t="s">
        <v>216</v>
      </c>
      <c r="AT526" s="209" t="s">
        <v>153</v>
      </c>
      <c r="AU526" s="209" t="s">
        <v>86</v>
      </c>
      <c r="AY526" s="19" t="s">
        <v>152</v>
      </c>
      <c r="BE526" s="210">
        <f>IF(N526="základní",J526,0)</f>
        <v>0</v>
      </c>
      <c r="BF526" s="210">
        <f>IF(N526="snížená",J526,0)</f>
        <v>0</v>
      </c>
      <c r="BG526" s="210">
        <f>IF(N526="zákl. přenesená",J526,0)</f>
        <v>0</v>
      </c>
      <c r="BH526" s="210">
        <f>IF(N526="sníž. přenesená",J526,0)</f>
        <v>0</v>
      </c>
      <c r="BI526" s="210">
        <f>IF(N526="nulová",J526,0)</f>
        <v>0</v>
      </c>
      <c r="BJ526" s="19" t="s">
        <v>84</v>
      </c>
      <c r="BK526" s="210">
        <f>ROUND(I526*H526,2)</f>
        <v>0</v>
      </c>
      <c r="BL526" s="19" t="s">
        <v>216</v>
      </c>
      <c r="BM526" s="209" t="s">
        <v>3180</v>
      </c>
    </row>
    <row r="527" s="2" customFormat="1">
      <c r="A527" s="40"/>
      <c r="B527" s="41"/>
      <c r="C527" s="42"/>
      <c r="D527" s="229" t="s">
        <v>488</v>
      </c>
      <c r="E527" s="42"/>
      <c r="F527" s="230" t="s">
        <v>2071</v>
      </c>
      <c r="G527" s="42"/>
      <c r="H527" s="42"/>
      <c r="I527" s="213"/>
      <c r="J527" s="42"/>
      <c r="K527" s="42"/>
      <c r="L527" s="46"/>
      <c r="M527" s="214"/>
      <c r="N527" s="215"/>
      <c r="O527" s="86"/>
      <c r="P527" s="86"/>
      <c r="Q527" s="86"/>
      <c r="R527" s="86"/>
      <c r="S527" s="86"/>
      <c r="T527" s="87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T527" s="19" t="s">
        <v>488</v>
      </c>
      <c r="AU527" s="19" t="s">
        <v>86</v>
      </c>
    </row>
    <row r="528" s="13" customFormat="1">
      <c r="A528" s="13"/>
      <c r="B528" s="231"/>
      <c r="C528" s="232"/>
      <c r="D528" s="211" t="s">
        <v>490</v>
      </c>
      <c r="E528" s="233" t="s">
        <v>19</v>
      </c>
      <c r="F528" s="234" t="s">
        <v>683</v>
      </c>
      <c r="G528" s="232"/>
      <c r="H528" s="233" t="s">
        <v>19</v>
      </c>
      <c r="I528" s="235"/>
      <c r="J528" s="232"/>
      <c r="K528" s="232"/>
      <c r="L528" s="236"/>
      <c r="M528" s="237"/>
      <c r="N528" s="238"/>
      <c r="O528" s="238"/>
      <c r="P528" s="238"/>
      <c r="Q528" s="238"/>
      <c r="R528" s="238"/>
      <c r="S528" s="238"/>
      <c r="T528" s="239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0" t="s">
        <v>490</v>
      </c>
      <c r="AU528" s="240" t="s">
        <v>86</v>
      </c>
      <c r="AV528" s="13" t="s">
        <v>84</v>
      </c>
      <c r="AW528" s="13" t="s">
        <v>37</v>
      </c>
      <c r="AX528" s="13" t="s">
        <v>76</v>
      </c>
      <c r="AY528" s="240" t="s">
        <v>152</v>
      </c>
    </row>
    <row r="529" s="14" customFormat="1">
      <c r="A529" s="14"/>
      <c r="B529" s="241"/>
      <c r="C529" s="242"/>
      <c r="D529" s="211" t="s">
        <v>490</v>
      </c>
      <c r="E529" s="243" t="s">
        <v>19</v>
      </c>
      <c r="F529" s="244" t="s">
        <v>2975</v>
      </c>
      <c r="G529" s="242"/>
      <c r="H529" s="245">
        <v>21</v>
      </c>
      <c r="I529" s="246"/>
      <c r="J529" s="242"/>
      <c r="K529" s="242"/>
      <c r="L529" s="247"/>
      <c r="M529" s="248"/>
      <c r="N529" s="249"/>
      <c r="O529" s="249"/>
      <c r="P529" s="249"/>
      <c r="Q529" s="249"/>
      <c r="R529" s="249"/>
      <c r="S529" s="249"/>
      <c r="T529" s="250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51" t="s">
        <v>490</v>
      </c>
      <c r="AU529" s="251" t="s">
        <v>86</v>
      </c>
      <c r="AV529" s="14" t="s">
        <v>86</v>
      </c>
      <c r="AW529" s="14" t="s">
        <v>37</v>
      </c>
      <c r="AX529" s="14" t="s">
        <v>76</v>
      </c>
      <c r="AY529" s="251" t="s">
        <v>152</v>
      </c>
    </row>
    <row r="530" s="14" customFormat="1">
      <c r="A530" s="14"/>
      <c r="B530" s="241"/>
      <c r="C530" s="242"/>
      <c r="D530" s="211" t="s">
        <v>490</v>
      </c>
      <c r="E530" s="243" t="s">
        <v>19</v>
      </c>
      <c r="F530" s="244" t="s">
        <v>2976</v>
      </c>
      <c r="G530" s="242"/>
      <c r="H530" s="245">
        <v>43</v>
      </c>
      <c r="I530" s="246"/>
      <c r="J530" s="242"/>
      <c r="K530" s="242"/>
      <c r="L530" s="247"/>
      <c r="M530" s="248"/>
      <c r="N530" s="249"/>
      <c r="O530" s="249"/>
      <c r="P530" s="249"/>
      <c r="Q530" s="249"/>
      <c r="R530" s="249"/>
      <c r="S530" s="249"/>
      <c r="T530" s="250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1" t="s">
        <v>490</v>
      </c>
      <c r="AU530" s="251" t="s">
        <v>86</v>
      </c>
      <c r="AV530" s="14" t="s">
        <v>86</v>
      </c>
      <c r="AW530" s="14" t="s">
        <v>37</v>
      </c>
      <c r="AX530" s="14" t="s">
        <v>76</v>
      </c>
      <c r="AY530" s="251" t="s">
        <v>152</v>
      </c>
    </row>
    <row r="531" s="15" customFormat="1">
      <c r="A531" s="15"/>
      <c r="B531" s="252"/>
      <c r="C531" s="253"/>
      <c r="D531" s="211" t="s">
        <v>490</v>
      </c>
      <c r="E531" s="254" t="s">
        <v>19</v>
      </c>
      <c r="F531" s="255" t="s">
        <v>502</v>
      </c>
      <c r="G531" s="253"/>
      <c r="H531" s="256">
        <v>64</v>
      </c>
      <c r="I531" s="257"/>
      <c r="J531" s="253"/>
      <c r="K531" s="253"/>
      <c r="L531" s="258"/>
      <c r="M531" s="259"/>
      <c r="N531" s="260"/>
      <c r="O531" s="260"/>
      <c r="P531" s="260"/>
      <c r="Q531" s="260"/>
      <c r="R531" s="260"/>
      <c r="S531" s="260"/>
      <c r="T531" s="261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62" t="s">
        <v>490</v>
      </c>
      <c r="AU531" s="262" t="s">
        <v>86</v>
      </c>
      <c r="AV531" s="15" t="s">
        <v>151</v>
      </c>
      <c r="AW531" s="15" t="s">
        <v>37</v>
      </c>
      <c r="AX531" s="15" t="s">
        <v>84</v>
      </c>
      <c r="AY531" s="262" t="s">
        <v>152</v>
      </c>
    </row>
    <row r="532" s="2" customFormat="1" ht="16.5" customHeight="1">
      <c r="A532" s="40"/>
      <c r="B532" s="41"/>
      <c r="C532" s="274" t="s">
        <v>1100</v>
      </c>
      <c r="D532" s="274" t="s">
        <v>674</v>
      </c>
      <c r="E532" s="275" t="s">
        <v>2073</v>
      </c>
      <c r="F532" s="276" t="s">
        <v>2074</v>
      </c>
      <c r="G532" s="277" t="s">
        <v>411</v>
      </c>
      <c r="H532" s="278">
        <v>4131.7759999999998</v>
      </c>
      <c r="I532" s="279"/>
      <c r="J532" s="280">
        <f>ROUND(I532*H532,2)</f>
        <v>0</v>
      </c>
      <c r="K532" s="276" t="s">
        <v>486</v>
      </c>
      <c r="L532" s="281"/>
      <c r="M532" s="282" t="s">
        <v>19</v>
      </c>
      <c r="N532" s="283" t="s">
        <v>47</v>
      </c>
      <c r="O532" s="86"/>
      <c r="P532" s="207">
        <f>O532*H532</f>
        <v>0</v>
      </c>
      <c r="Q532" s="207">
        <v>0.00076999999999999996</v>
      </c>
      <c r="R532" s="207">
        <f>Q532*H532</f>
        <v>3.1814675199999995</v>
      </c>
      <c r="S532" s="207">
        <v>0</v>
      </c>
      <c r="T532" s="208">
        <f>S532*H532</f>
        <v>0</v>
      </c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R532" s="209" t="s">
        <v>279</v>
      </c>
      <c r="AT532" s="209" t="s">
        <v>674</v>
      </c>
      <c r="AU532" s="209" t="s">
        <v>86</v>
      </c>
      <c r="AY532" s="19" t="s">
        <v>152</v>
      </c>
      <c r="BE532" s="210">
        <f>IF(N532="základní",J532,0)</f>
        <v>0</v>
      </c>
      <c r="BF532" s="210">
        <f>IF(N532="snížená",J532,0)</f>
        <v>0</v>
      </c>
      <c r="BG532" s="210">
        <f>IF(N532="zákl. přenesená",J532,0)</f>
        <v>0</v>
      </c>
      <c r="BH532" s="210">
        <f>IF(N532="sníž. přenesená",J532,0)</f>
        <v>0</v>
      </c>
      <c r="BI532" s="210">
        <f>IF(N532="nulová",J532,0)</f>
        <v>0</v>
      </c>
      <c r="BJ532" s="19" t="s">
        <v>84</v>
      </c>
      <c r="BK532" s="210">
        <f>ROUND(I532*H532,2)</f>
        <v>0</v>
      </c>
      <c r="BL532" s="19" t="s">
        <v>216</v>
      </c>
      <c r="BM532" s="209" t="s">
        <v>3181</v>
      </c>
    </row>
    <row r="533" s="14" customFormat="1">
      <c r="A533" s="14"/>
      <c r="B533" s="241"/>
      <c r="C533" s="242"/>
      <c r="D533" s="211" t="s">
        <v>490</v>
      </c>
      <c r="E533" s="242"/>
      <c r="F533" s="244" t="s">
        <v>3182</v>
      </c>
      <c r="G533" s="242"/>
      <c r="H533" s="245">
        <v>4131.7759999999998</v>
      </c>
      <c r="I533" s="246"/>
      <c r="J533" s="242"/>
      <c r="K533" s="242"/>
      <c r="L533" s="247"/>
      <c r="M533" s="248"/>
      <c r="N533" s="249"/>
      <c r="O533" s="249"/>
      <c r="P533" s="249"/>
      <c r="Q533" s="249"/>
      <c r="R533" s="249"/>
      <c r="S533" s="249"/>
      <c r="T533" s="250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51" t="s">
        <v>490</v>
      </c>
      <c r="AU533" s="251" t="s">
        <v>86</v>
      </c>
      <c r="AV533" s="14" t="s">
        <v>86</v>
      </c>
      <c r="AW533" s="14" t="s">
        <v>4</v>
      </c>
      <c r="AX533" s="14" t="s">
        <v>84</v>
      </c>
      <c r="AY533" s="251" t="s">
        <v>152</v>
      </c>
    </row>
    <row r="534" s="2" customFormat="1" ht="24.15" customHeight="1">
      <c r="A534" s="40"/>
      <c r="B534" s="41"/>
      <c r="C534" s="198" t="s">
        <v>1107</v>
      </c>
      <c r="D534" s="198" t="s">
        <v>153</v>
      </c>
      <c r="E534" s="199" t="s">
        <v>3183</v>
      </c>
      <c r="F534" s="200" t="s">
        <v>3184</v>
      </c>
      <c r="G534" s="201" t="s">
        <v>485</v>
      </c>
      <c r="H534" s="202">
        <v>17</v>
      </c>
      <c r="I534" s="203"/>
      <c r="J534" s="204">
        <f>ROUND(I534*H534,2)</f>
        <v>0</v>
      </c>
      <c r="K534" s="200" t="s">
        <v>486</v>
      </c>
      <c r="L534" s="46"/>
      <c r="M534" s="205" t="s">
        <v>19</v>
      </c>
      <c r="N534" s="206" t="s">
        <v>47</v>
      </c>
      <c r="O534" s="86"/>
      <c r="P534" s="207">
        <f>O534*H534</f>
        <v>0</v>
      </c>
      <c r="Q534" s="207">
        <v>0</v>
      </c>
      <c r="R534" s="207">
        <f>Q534*H534</f>
        <v>0</v>
      </c>
      <c r="S534" s="207">
        <v>0</v>
      </c>
      <c r="T534" s="208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09" t="s">
        <v>216</v>
      </c>
      <c r="AT534" s="209" t="s">
        <v>153</v>
      </c>
      <c r="AU534" s="209" t="s">
        <v>86</v>
      </c>
      <c r="AY534" s="19" t="s">
        <v>152</v>
      </c>
      <c r="BE534" s="210">
        <f>IF(N534="základní",J534,0)</f>
        <v>0</v>
      </c>
      <c r="BF534" s="210">
        <f>IF(N534="snížená",J534,0)</f>
        <v>0</v>
      </c>
      <c r="BG534" s="210">
        <f>IF(N534="zákl. přenesená",J534,0)</f>
        <v>0</v>
      </c>
      <c r="BH534" s="210">
        <f>IF(N534="sníž. přenesená",J534,0)</f>
        <v>0</v>
      </c>
      <c r="BI534" s="210">
        <f>IF(N534="nulová",J534,0)</f>
        <v>0</v>
      </c>
      <c r="BJ534" s="19" t="s">
        <v>84</v>
      </c>
      <c r="BK534" s="210">
        <f>ROUND(I534*H534,2)</f>
        <v>0</v>
      </c>
      <c r="BL534" s="19" t="s">
        <v>216</v>
      </c>
      <c r="BM534" s="209" t="s">
        <v>3185</v>
      </c>
    </row>
    <row r="535" s="2" customFormat="1">
      <c r="A535" s="40"/>
      <c r="B535" s="41"/>
      <c r="C535" s="42"/>
      <c r="D535" s="229" t="s">
        <v>488</v>
      </c>
      <c r="E535" s="42"/>
      <c r="F535" s="230" t="s">
        <v>3186</v>
      </c>
      <c r="G535" s="42"/>
      <c r="H535" s="42"/>
      <c r="I535" s="213"/>
      <c r="J535" s="42"/>
      <c r="K535" s="42"/>
      <c r="L535" s="46"/>
      <c r="M535" s="214"/>
      <c r="N535" s="215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488</v>
      </c>
      <c r="AU535" s="19" t="s">
        <v>86</v>
      </c>
    </row>
    <row r="536" s="2" customFormat="1" ht="24.15" customHeight="1">
      <c r="A536" s="40"/>
      <c r="B536" s="41"/>
      <c r="C536" s="198" t="s">
        <v>1126</v>
      </c>
      <c r="D536" s="198" t="s">
        <v>153</v>
      </c>
      <c r="E536" s="199" t="s">
        <v>2078</v>
      </c>
      <c r="F536" s="200" t="s">
        <v>2079</v>
      </c>
      <c r="G536" s="201" t="s">
        <v>558</v>
      </c>
      <c r="H536" s="202">
        <v>3.5209999999999999</v>
      </c>
      <c r="I536" s="203"/>
      <c r="J536" s="204">
        <f>ROUND(I536*H536,2)</f>
        <v>0</v>
      </c>
      <c r="K536" s="200" t="s">
        <v>486</v>
      </c>
      <c r="L536" s="46"/>
      <c r="M536" s="205" t="s">
        <v>19</v>
      </c>
      <c r="N536" s="206" t="s">
        <v>47</v>
      </c>
      <c r="O536" s="86"/>
      <c r="P536" s="207">
        <f>O536*H536</f>
        <v>0</v>
      </c>
      <c r="Q536" s="207">
        <v>0</v>
      </c>
      <c r="R536" s="207">
        <f>Q536*H536</f>
        <v>0</v>
      </c>
      <c r="S536" s="207">
        <v>0</v>
      </c>
      <c r="T536" s="208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09" t="s">
        <v>216</v>
      </c>
      <c r="AT536" s="209" t="s">
        <v>153</v>
      </c>
      <c r="AU536" s="209" t="s">
        <v>86</v>
      </c>
      <c r="AY536" s="19" t="s">
        <v>152</v>
      </c>
      <c r="BE536" s="210">
        <f>IF(N536="základní",J536,0)</f>
        <v>0</v>
      </c>
      <c r="BF536" s="210">
        <f>IF(N536="snížená",J536,0)</f>
        <v>0</v>
      </c>
      <c r="BG536" s="210">
        <f>IF(N536="zákl. přenesená",J536,0)</f>
        <v>0</v>
      </c>
      <c r="BH536" s="210">
        <f>IF(N536="sníž. přenesená",J536,0)</f>
        <v>0</v>
      </c>
      <c r="BI536" s="210">
        <f>IF(N536="nulová",J536,0)</f>
        <v>0</v>
      </c>
      <c r="BJ536" s="19" t="s">
        <v>84</v>
      </c>
      <c r="BK536" s="210">
        <f>ROUND(I536*H536,2)</f>
        <v>0</v>
      </c>
      <c r="BL536" s="19" t="s">
        <v>216</v>
      </c>
      <c r="BM536" s="209" t="s">
        <v>3187</v>
      </c>
    </row>
    <row r="537" s="2" customFormat="1">
      <c r="A537" s="40"/>
      <c r="B537" s="41"/>
      <c r="C537" s="42"/>
      <c r="D537" s="229" t="s">
        <v>488</v>
      </c>
      <c r="E537" s="42"/>
      <c r="F537" s="230" t="s">
        <v>2081</v>
      </c>
      <c r="G537" s="42"/>
      <c r="H537" s="42"/>
      <c r="I537" s="213"/>
      <c r="J537" s="42"/>
      <c r="K537" s="42"/>
      <c r="L537" s="46"/>
      <c r="M537" s="214"/>
      <c r="N537" s="215"/>
      <c r="O537" s="86"/>
      <c r="P537" s="86"/>
      <c r="Q537" s="86"/>
      <c r="R537" s="86"/>
      <c r="S537" s="86"/>
      <c r="T537" s="87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T537" s="19" t="s">
        <v>488</v>
      </c>
      <c r="AU537" s="19" t="s">
        <v>86</v>
      </c>
    </row>
    <row r="538" s="11" customFormat="1" ht="22.8" customHeight="1">
      <c r="A538" s="11"/>
      <c r="B538" s="184"/>
      <c r="C538" s="185"/>
      <c r="D538" s="186" t="s">
        <v>75</v>
      </c>
      <c r="E538" s="227" t="s">
        <v>2082</v>
      </c>
      <c r="F538" s="227" t="s">
        <v>2083</v>
      </c>
      <c r="G538" s="185"/>
      <c r="H538" s="185"/>
      <c r="I538" s="188"/>
      <c r="J538" s="228">
        <f>BK538</f>
        <v>0</v>
      </c>
      <c r="K538" s="185"/>
      <c r="L538" s="190"/>
      <c r="M538" s="191"/>
      <c r="N538" s="192"/>
      <c r="O538" s="192"/>
      <c r="P538" s="193">
        <f>SUM(P539:P656)</f>
        <v>0</v>
      </c>
      <c r="Q538" s="192"/>
      <c r="R538" s="193">
        <f>SUM(R539:R656)</f>
        <v>5.3534317000000007</v>
      </c>
      <c r="S538" s="192"/>
      <c r="T538" s="194">
        <f>SUM(T539:T656)</f>
        <v>0</v>
      </c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R538" s="195" t="s">
        <v>86</v>
      </c>
      <c r="AT538" s="196" t="s">
        <v>75</v>
      </c>
      <c r="AU538" s="196" t="s">
        <v>84</v>
      </c>
      <c r="AY538" s="195" t="s">
        <v>152</v>
      </c>
      <c r="BK538" s="197">
        <f>SUM(BK539:BK656)</f>
        <v>0</v>
      </c>
    </row>
    <row r="539" s="2" customFormat="1" ht="21.75" customHeight="1">
      <c r="A539" s="40"/>
      <c r="B539" s="41"/>
      <c r="C539" s="198" t="s">
        <v>1132</v>
      </c>
      <c r="D539" s="198" t="s">
        <v>153</v>
      </c>
      <c r="E539" s="199" t="s">
        <v>3188</v>
      </c>
      <c r="F539" s="200" t="s">
        <v>3189</v>
      </c>
      <c r="G539" s="201" t="s">
        <v>485</v>
      </c>
      <c r="H539" s="202">
        <v>21.690000000000001</v>
      </c>
      <c r="I539" s="203"/>
      <c r="J539" s="204">
        <f>ROUND(I539*H539,2)</f>
        <v>0</v>
      </c>
      <c r="K539" s="200" t="s">
        <v>486</v>
      </c>
      <c r="L539" s="46"/>
      <c r="M539" s="205" t="s">
        <v>19</v>
      </c>
      <c r="N539" s="206" t="s">
        <v>47</v>
      </c>
      <c r="O539" s="86"/>
      <c r="P539" s="207">
        <f>O539*H539</f>
        <v>0</v>
      </c>
      <c r="Q539" s="207">
        <v>6.9999999999999994E-05</v>
      </c>
      <c r="R539" s="207">
        <f>Q539*H539</f>
        <v>0.0015183</v>
      </c>
      <c r="S539" s="207">
        <v>0</v>
      </c>
      <c r="T539" s="208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09" t="s">
        <v>216</v>
      </c>
      <c r="AT539" s="209" t="s">
        <v>153</v>
      </c>
      <c r="AU539" s="209" t="s">
        <v>86</v>
      </c>
      <c r="AY539" s="19" t="s">
        <v>152</v>
      </c>
      <c r="BE539" s="210">
        <f>IF(N539="základní",J539,0)</f>
        <v>0</v>
      </c>
      <c r="BF539" s="210">
        <f>IF(N539="snížená",J539,0)</f>
        <v>0</v>
      </c>
      <c r="BG539" s="210">
        <f>IF(N539="zákl. přenesená",J539,0)</f>
        <v>0</v>
      </c>
      <c r="BH539" s="210">
        <f>IF(N539="sníž. přenesená",J539,0)</f>
        <v>0</v>
      </c>
      <c r="BI539" s="210">
        <f>IF(N539="nulová",J539,0)</f>
        <v>0</v>
      </c>
      <c r="BJ539" s="19" t="s">
        <v>84</v>
      </c>
      <c r="BK539" s="210">
        <f>ROUND(I539*H539,2)</f>
        <v>0</v>
      </c>
      <c r="BL539" s="19" t="s">
        <v>216</v>
      </c>
      <c r="BM539" s="209" t="s">
        <v>3190</v>
      </c>
    </row>
    <row r="540" s="2" customFormat="1">
      <c r="A540" s="40"/>
      <c r="B540" s="41"/>
      <c r="C540" s="42"/>
      <c r="D540" s="229" t="s">
        <v>488</v>
      </c>
      <c r="E540" s="42"/>
      <c r="F540" s="230" t="s">
        <v>3191</v>
      </c>
      <c r="G540" s="42"/>
      <c r="H540" s="42"/>
      <c r="I540" s="213"/>
      <c r="J540" s="42"/>
      <c r="K540" s="42"/>
      <c r="L540" s="46"/>
      <c r="M540" s="214"/>
      <c r="N540" s="215"/>
      <c r="O540" s="86"/>
      <c r="P540" s="86"/>
      <c r="Q540" s="86"/>
      <c r="R540" s="86"/>
      <c r="S540" s="86"/>
      <c r="T540" s="87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T540" s="19" t="s">
        <v>488</v>
      </c>
      <c r="AU540" s="19" t="s">
        <v>86</v>
      </c>
    </row>
    <row r="541" s="2" customFormat="1">
      <c r="A541" s="40"/>
      <c r="B541" s="41"/>
      <c r="C541" s="42"/>
      <c r="D541" s="211" t="s">
        <v>394</v>
      </c>
      <c r="E541" s="42"/>
      <c r="F541" s="212" t="s">
        <v>3192</v>
      </c>
      <c r="G541" s="42"/>
      <c r="H541" s="42"/>
      <c r="I541" s="213"/>
      <c r="J541" s="42"/>
      <c r="K541" s="42"/>
      <c r="L541" s="46"/>
      <c r="M541" s="214"/>
      <c r="N541" s="215"/>
      <c r="O541" s="86"/>
      <c r="P541" s="86"/>
      <c r="Q541" s="86"/>
      <c r="R541" s="86"/>
      <c r="S541" s="86"/>
      <c r="T541" s="87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T541" s="19" t="s">
        <v>394</v>
      </c>
      <c r="AU541" s="19" t="s">
        <v>86</v>
      </c>
    </row>
    <row r="542" s="13" customFormat="1">
      <c r="A542" s="13"/>
      <c r="B542" s="231"/>
      <c r="C542" s="232"/>
      <c r="D542" s="211" t="s">
        <v>490</v>
      </c>
      <c r="E542" s="233" t="s">
        <v>19</v>
      </c>
      <c r="F542" s="234" t="s">
        <v>670</v>
      </c>
      <c r="G542" s="232"/>
      <c r="H542" s="233" t="s">
        <v>19</v>
      </c>
      <c r="I542" s="235"/>
      <c r="J542" s="232"/>
      <c r="K542" s="232"/>
      <c r="L542" s="236"/>
      <c r="M542" s="237"/>
      <c r="N542" s="238"/>
      <c r="O542" s="238"/>
      <c r="P542" s="238"/>
      <c r="Q542" s="238"/>
      <c r="R542" s="238"/>
      <c r="S542" s="238"/>
      <c r="T542" s="23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0" t="s">
        <v>490</v>
      </c>
      <c r="AU542" s="240" t="s">
        <v>86</v>
      </c>
      <c r="AV542" s="13" t="s">
        <v>84</v>
      </c>
      <c r="AW542" s="13" t="s">
        <v>37</v>
      </c>
      <c r="AX542" s="13" t="s">
        <v>76</v>
      </c>
      <c r="AY542" s="240" t="s">
        <v>152</v>
      </c>
    </row>
    <row r="543" s="13" customFormat="1">
      <c r="A543" s="13"/>
      <c r="B543" s="231"/>
      <c r="C543" s="232"/>
      <c r="D543" s="211" t="s">
        <v>490</v>
      </c>
      <c r="E543" s="233" t="s">
        <v>19</v>
      </c>
      <c r="F543" s="234" t="s">
        <v>3193</v>
      </c>
      <c r="G543" s="232"/>
      <c r="H543" s="233" t="s">
        <v>19</v>
      </c>
      <c r="I543" s="235"/>
      <c r="J543" s="232"/>
      <c r="K543" s="232"/>
      <c r="L543" s="236"/>
      <c r="M543" s="237"/>
      <c r="N543" s="238"/>
      <c r="O543" s="238"/>
      <c r="P543" s="238"/>
      <c r="Q543" s="238"/>
      <c r="R543" s="238"/>
      <c r="S543" s="238"/>
      <c r="T543" s="239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0" t="s">
        <v>490</v>
      </c>
      <c r="AU543" s="240" t="s">
        <v>86</v>
      </c>
      <c r="AV543" s="13" t="s">
        <v>84</v>
      </c>
      <c r="AW543" s="13" t="s">
        <v>37</v>
      </c>
      <c r="AX543" s="13" t="s">
        <v>76</v>
      </c>
      <c r="AY543" s="240" t="s">
        <v>152</v>
      </c>
    </row>
    <row r="544" s="14" customFormat="1">
      <c r="A544" s="14"/>
      <c r="B544" s="241"/>
      <c r="C544" s="242"/>
      <c r="D544" s="211" t="s">
        <v>490</v>
      </c>
      <c r="E544" s="243" t="s">
        <v>19</v>
      </c>
      <c r="F544" s="244" t="s">
        <v>3082</v>
      </c>
      <c r="G544" s="242"/>
      <c r="H544" s="245">
        <v>4.5999999999999996</v>
      </c>
      <c r="I544" s="246"/>
      <c r="J544" s="242"/>
      <c r="K544" s="242"/>
      <c r="L544" s="247"/>
      <c r="M544" s="248"/>
      <c r="N544" s="249"/>
      <c r="O544" s="249"/>
      <c r="P544" s="249"/>
      <c r="Q544" s="249"/>
      <c r="R544" s="249"/>
      <c r="S544" s="249"/>
      <c r="T544" s="250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51" t="s">
        <v>490</v>
      </c>
      <c r="AU544" s="251" t="s">
        <v>86</v>
      </c>
      <c r="AV544" s="14" t="s">
        <v>86</v>
      </c>
      <c r="AW544" s="14" t="s">
        <v>37</v>
      </c>
      <c r="AX544" s="14" t="s">
        <v>76</v>
      </c>
      <c r="AY544" s="251" t="s">
        <v>152</v>
      </c>
    </row>
    <row r="545" s="14" customFormat="1">
      <c r="A545" s="14"/>
      <c r="B545" s="241"/>
      <c r="C545" s="242"/>
      <c r="D545" s="211" t="s">
        <v>490</v>
      </c>
      <c r="E545" s="243" t="s">
        <v>19</v>
      </c>
      <c r="F545" s="244" t="s">
        <v>3083</v>
      </c>
      <c r="G545" s="242"/>
      <c r="H545" s="245">
        <v>14.59</v>
      </c>
      <c r="I545" s="246"/>
      <c r="J545" s="242"/>
      <c r="K545" s="242"/>
      <c r="L545" s="247"/>
      <c r="M545" s="248"/>
      <c r="N545" s="249"/>
      <c r="O545" s="249"/>
      <c r="P545" s="249"/>
      <c r="Q545" s="249"/>
      <c r="R545" s="249"/>
      <c r="S545" s="249"/>
      <c r="T545" s="250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51" t="s">
        <v>490</v>
      </c>
      <c r="AU545" s="251" t="s">
        <v>86</v>
      </c>
      <c r="AV545" s="14" t="s">
        <v>86</v>
      </c>
      <c r="AW545" s="14" t="s">
        <v>37</v>
      </c>
      <c r="AX545" s="14" t="s">
        <v>76</v>
      </c>
      <c r="AY545" s="251" t="s">
        <v>152</v>
      </c>
    </row>
    <row r="546" s="14" customFormat="1">
      <c r="A546" s="14"/>
      <c r="B546" s="241"/>
      <c r="C546" s="242"/>
      <c r="D546" s="211" t="s">
        <v>490</v>
      </c>
      <c r="E546" s="243" t="s">
        <v>19</v>
      </c>
      <c r="F546" s="244" t="s">
        <v>3084</v>
      </c>
      <c r="G546" s="242"/>
      <c r="H546" s="245">
        <v>2.5</v>
      </c>
      <c r="I546" s="246"/>
      <c r="J546" s="242"/>
      <c r="K546" s="242"/>
      <c r="L546" s="247"/>
      <c r="M546" s="248"/>
      <c r="N546" s="249"/>
      <c r="O546" s="249"/>
      <c r="P546" s="249"/>
      <c r="Q546" s="249"/>
      <c r="R546" s="249"/>
      <c r="S546" s="249"/>
      <c r="T546" s="250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1" t="s">
        <v>490</v>
      </c>
      <c r="AU546" s="251" t="s">
        <v>86</v>
      </c>
      <c r="AV546" s="14" t="s">
        <v>86</v>
      </c>
      <c r="AW546" s="14" t="s">
        <v>37</v>
      </c>
      <c r="AX546" s="14" t="s">
        <v>76</v>
      </c>
      <c r="AY546" s="251" t="s">
        <v>152</v>
      </c>
    </row>
    <row r="547" s="15" customFormat="1">
      <c r="A547" s="15"/>
      <c r="B547" s="252"/>
      <c r="C547" s="253"/>
      <c r="D547" s="211" t="s">
        <v>490</v>
      </c>
      <c r="E547" s="254" t="s">
        <v>19</v>
      </c>
      <c r="F547" s="255" t="s">
        <v>502</v>
      </c>
      <c r="G547" s="253"/>
      <c r="H547" s="256">
        <v>21.690000000000001</v>
      </c>
      <c r="I547" s="257"/>
      <c r="J547" s="253"/>
      <c r="K547" s="253"/>
      <c r="L547" s="258"/>
      <c r="M547" s="259"/>
      <c r="N547" s="260"/>
      <c r="O547" s="260"/>
      <c r="P547" s="260"/>
      <c r="Q547" s="260"/>
      <c r="R547" s="260"/>
      <c r="S547" s="260"/>
      <c r="T547" s="261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62" t="s">
        <v>490</v>
      </c>
      <c r="AU547" s="262" t="s">
        <v>86</v>
      </c>
      <c r="AV547" s="15" t="s">
        <v>151</v>
      </c>
      <c r="AW547" s="15" t="s">
        <v>37</v>
      </c>
      <c r="AX547" s="15" t="s">
        <v>84</v>
      </c>
      <c r="AY547" s="262" t="s">
        <v>152</v>
      </c>
    </row>
    <row r="548" s="2" customFormat="1" ht="24.15" customHeight="1">
      <c r="A548" s="40"/>
      <c r="B548" s="41"/>
      <c r="C548" s="198" t="s">
        <v>1138</v>
      </c>
      <c r="D548" s="198" t="s">
        <v>153</v>
      </c>
      <c r="E548" s="199" t="s">
        <v>3194</v>
      </c>
      <c r="F548" s="200" t="s">
        <v>3195</v>
      </c>
      <c r="G548" s="201" t="s">
        <v>485</v>
      </c>
      <c r="H548" s="202">
        <v>21.690000000000001</v>
      </c>
      <c r="I548" s="203"/>
      <c r="J548" s="204">
        <f>ROUND(I548*H548,2)</f>
        <v>0</v>
      </c>
      <c r="K548" s="200" t="s">
        <v>486</v>
      </c>
      <c r="L548" s="46"/>
      <c r="M548" s="205" t="s">
        <v>19</v>
      </c>
      <c r="N548" s="206" t="s">
        <v>47</v>
      </c>
      <c r="O548" s="86"/>
      <c r="P548" s="207">
        <f>O548*H548</f>
        <v>0</v>
      </c>
      <c r="Q548" s="207">
        <v>8.0000000000000007E-05</v>
      </c>
      <c r="R548" s="207">
        <f>Q548*H548</f>
        <v>0.0017352000000000003</v>
      </c>
      <c r="S548" s="207">
        <v>0</v>
      </c>
      <c r="T548" s="208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09" t="s">
        <v>216</v>
      </c>
      <c r="AT548" s="209" t="s">
        <v>153</v>
      </c>
      <c r="AU548" s="209" t="s">
        <v>86</v>
      </c>
      <c r="AY548" s="19" t="s">
        <v>152</v>
      </c>
      <c r="BE548" s="210">
        <f>IF(N548="základní",J548,0)</f>
        <v>0</v>
      </c>
      <c r="BF548" s="210">
        <f>IF(N548="snížená",J548,0)</f>
        <v>0</v>
      </c>
      <c r="BG548" s="210">
        <f>IF(N548="zákl. přenesená",J548,0)</f>
        <v>0</v>
      </c>
      <c r="BH548" s="210">
        <f>IF(N548="sníž. přenesená",J548,0)</f>
        <v>0</v>
      </c>
      <c r="BI548" s="210">
        <f>IF(N548="nulová",J548,0)</f>
        <v>0</v>
      </c>
      <c r="BJ548" s="19" t="s">
        <v>84</v>
      </c>
      <c r="BK548" s="210">
        <f>ROUND(I548*H548,2)</f>
        <v>0</v>
      </c>
      <c r="BL548" s="19" t="s">
        <v>216</v>
      </c>
      <c r="BM548" s="209" t="s">
        <v>3196</v>
      </c>
    </row>
    <row r="549" s="2" customFormat="1">
      <c r="A549" s="40"/>
      <c r="B549" s="41"/>
      <c r="C549" s="42"/>
      <c r="D549" s="229" t="s">
        <v>488</v>
      </c>
      <c r="E549" s="42"/>
      <c r="F549" s="230" t="s">
        <v>3197</v>
      </c>
      <c r="G549" s="42"/>
      <c r="H549" s="42"/>
      <c r="I549" s="213"/>
      <c r="J549" s="42"/>
      <c r="K549" s="42"/>
      <c r="L549" s="46"/>
      <c r="M549" s="214"/>
      <c r="N549" s="215"/>
      <c r="O549" s="86"/>
      <c r="P549" s="86"/>
      <c r="Q549" s="86"/>
      <c r="R549" s="86"/>
      <c r="S549" s="86"/>
      <c r="T549" s="87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T549" s="19" t="s">
        <v>488</v>
      </c>
      <c r="AU549" s="19" t="s">
        <v>86</v>
      </c>
    </row>
    <row r="550" s="13" customFormat="1">
      <c r="A550" s="13"/>
      <c r="B550" s="231"/>
      <c r="C550" s="232"/>
      <c r="D550" s="211" t="s">
        <v>490</v>
      </c>
      <c r="E550" s="233" t="s">
        <v>19</v>
      </c>
      <c r="F550" s="234" t="s">
        <v>670</v>
      </c>
      <c r="G550" s="232"/>
      <c r="H550" s="233" t="s">
        <v>19</v>
      </c>
      <c r="I550" s="235"/>
      <c r="J550" s="232"/>
      <c r="K550" s="232"/>
      <c r="L550" s="236"/>
      <c r="M550" s="237"/>
      <c r="N550" s="238"/>
      <c r="O550" s="238"/>
      <c r="P550" s="238"/>
      <c r="Q550" s="238"/>
      <c r="R550" s="238"/>
      <c r="S550" s="238"/>
      <c r="T550" s="239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0" t="s">
        <v>490</v>
      </c>
      <c r="AU550" s="240" t="s">
        <v>86</v>
      </c>
      <c r="AV550" s="13" t="s">
        <v>84</v>
      </c>
      <c r="AW550" s="13" t="s">
        <v>37</v>
      </c>
      <c r="AX550" s="13" t="s">
        <v>76</v>
      </c>
      <c r="AY550" s="240" t="s">
        <v>152</v>
      </c>
    </row>
    <row r="551" s="13" customFormat="1">
      <c r="A551" s="13"/>
      <c r="B551" s="231"/>
      <c r="C551" s="232"/>
      <c r="D551" s="211" t="s">
        <v>490</v>
      </c>
      <c r="E551" s="233" t="s">
        <v>19</v>
      </c>
      <c r="F551" s="234" t="s">
        <v>3193</v>
      </c>
      <c r="G551" s="232"/>
      <c r="H551" s="233" t="s">
        <v>19</v>
      </c>
      <c r="I551" s="235"/>
      <c r="J551" s="232"/>
      <c r="K551" s="232"/>
      <c r="L551" s="236"/>
      <c r="M551" s="237"/>
      <c r="N551" s="238"/>
      <c r="O551" s="238"/>
      <c r="P551" s="238"/>
      <c r="Q551" s="238"/>
      <c r="R551" s="238"/>
      <c r="S551" s="238"/>
      <c r="T551" s="239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0" t="s">
        <v>490</v>
      </c>
      <c r="AU551" s="240" t="s">
        <v>86</v>
      </c>
      <c r="AV551" s="13" t="s">
        <v>84</v>
      </c>
      <c r="AW551" s="13" t="s">
        <v>37</v>
      </c>
      <c r="AX551" s="13" t="s">
        <v>76</v>
      </c>
      <c r="AY551" s="240" t="s">
        <v>152</v>
      </c>
    </row>
    <row r="552" s="14" customFormat="1">
      <c r="A552" s="14"/>
      <c r="B552" s="241"/>
      <c r="C552" s="242"/>
      <c r="D552" s="211" t="s">
        <v>490</v>
      </c>
      <c r="E552" s="243" t="s">
        <v>19</v>
      </c>
      <c r="F552" s="244" t="s">
        <v>3082</v>
      </c>
      <c r="G552" s="242"/>
      <c r="H552" s="245">
        <v>4.5999999999999996</v>
      </c>
      <c r="I552" s="246"/>
      <c r="J552" s="242"/>
      <c r="K552" s="242"/>
      <c r="L552" s="247"/>
      <c r="M552" s="248"/>
      <c r="N552" s="249"/>
      <c r="O552" s="249"/>
      <c r="P552" s="249"/>
      <c r="Q552" s="249"/>
      <c r="R552" s="249"/>
      <c r="S552" s="249"/>
      <c r="T552" s="250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51" t="s">
        <v>490</v>
      </c>
      <c r="AU552" s="251" t="s">
        <v>86</v>
      </c>
      <c r="AV552" s="14" t="s">
        <v>86</v>
      </c>
      <c r="AW552" s="14" t="s">
        <v>37</v>
      </c>
      <c r="AX552" s="14" t="s">
        <v>76</v>
      </c>
      <c r="AY552" s="251" t="s">
        <v>152</v>
      </c>
    </row>
    <row r="553" s="14" customFormat="1">
      <c r="A553" s="14"/>
      <c r="B553" s="241"/>
      <c r="C553" s="242"/>
      <c r="D553" s="211" t="s">
        <v>490</v>
      </c>
      <c r="E553" s="243" t="s">
        <v>19</v>
      </c>
      <c r="F553" s="244" t="s">
        <v>3083</v>
      </c>
      <c r="G553" s="242"/>
      <c r="H553" s="245">
        <v>14.59</v>
      </c>
      <c r="I553" s="246"/>
      <c r="J553" s="242"/>
      <c r="K553" s="242"/>
      <c r="L553" s="247"/>
      <c r="M553" s="248"/>
      <c r="N553" s="249"/>
      <c r="O553" s="249"/>
      <c r="P553" s="249"/>
      <c r="Q553" s="249"/>
      <c r="R553" s="249"/>
      <c r="S553" s="249"/>
      <c r="T553" s="250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51" t="s">
        <v>490</v>
      </c>
      <c r="AU553" s="251" t="s">
        <v>86</v>
      </c>
      <c r="AV553" s="14" t="s">
        <v>86</v>
      </c>
      <c r="AW553" s="14" t="s">
        <v>37</v>
      </c>
      <c r="AX553" s="14" t="s">
        <v>76</v>
      </c>
      <c r="AY553" s="251" t="s">
        <v>152</v>
      </c>
    </row>
    <row r="554" s="14" customFormat="1">
      <c r="A554" s="14"/>
      <c r="B554" s="241"/>
      <c r="C554" s="242"/>
      <c r="D554" s="211" t="s">
        <v>490</v>
      </c>
      <c r="E554" s="243" t="s">
        <v>19</v>
      </c>
      <c r="F554" s="244" t="s">
        <v>3084</v>
      </c>
      <c r="G554" s="242"/>
      <c r="H554" s="245">
        <v>2.5</v>
      </c>
      <c r="I554" s="246"/>
      <c r="J554" s="242"/>
      <c r="K554" s="242"/>
      <c r="L554" s="247"/>
      <c r="M554" s="248"/>
      <c r="N554" s="249"/>
      <c r="O554" s="249"/>
      <c r="P554" s="249"/>
      <c r="Q554" s="249"/>
      <c r="R554" s="249"/>
      <c r="S554" s="249"/>
      <c r="T554" s="250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1" t="s">
        <v>490</v>
      </c>
      <c r="AU554" s="251" t="s">
        <v>86</v>
      </c>
      <c r="AV554" s="14" t="s">
        <v>86</v>
      </c>
      <c r="AW554" s="14" t="s">
        <v>37</v>
      </c>
      <c r="AX554" s="14" t="s">
        <v>76</v>
      </c>
      <c r="AY554" s="251" t="s">
        <v>152</v>
      </c>
    </row>
    <row r="555" s="15" customFormat="1">
      <c r="A555" s="15"/>
      <c r="B555" s="252"/>
      <c r="C555" s="253"/>
      <c r="D555" s="211" t="s">
        <v>490</v>
      </c>
      <c r="E555" s="254" t="s">
        <v>19</v>
      </c>
      <c r="F555" s="255" t="s">
        <v>502</v>
      </c>
      <c r="G555" s="253"/>
      <c r="H555" s="256">
        <v>21.690000000000001</v>
      </c>
      <c r="I555" s="257"/>
      <c r="J555" s="253"/>
      <c r="K555" s="253"/>
      <c r="L555" s="258"/>
      <c r="M555" s="259"/>
      <c r="N555" s="260"/>
      <c r="O555" s="260"/>
      <c r="P555" s="260"/>
      <c r="Q555" s="260"/>
      <c r="R555" s="260"/>
      <c r="S555" s="260"/>
      <c r="T555" s="261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T555" s="262" t="s">
        <v>490</v>
      </c>
      <c r="AU555" s="262" t="s">
        <v>86</v>
      </c>
      <c r="AV555" s="15" t="s">
        <v>151</v>
      </c>
      <c r="AW555" s="15" t="s">
        <v>37</v>
      </c>
      <c r="AX555" s="15" t="s">
        <v>84</v>
      </c>
      <c r="AY555" s="262" t="s">
        <v>152</v>
      </c>
    </row>
    <row r="556" s="2" customFormat="1" ht="16.5" customHeight="1">
      <c r="A556" s="40"/>
      <c r="B556" s="41"/>
      <c r="C556" s="198" t="s">
        <v>1150</v>
      </c>
      <c r="D556" s="198" t="s">
        <v>153</v>
      </c>
      <c r="E556" s="199" t="s">
        <v>3198</v>
      </c>
      <c r="F556" s="200" t="s">
        <v>3199</v>
      </c>
      <c r="G556" s="201" t="s">
        <v>485</v>
      </c>
      <c r="H556" s="202">
        <v>21.690000000000001</v>
      </c>
      <c r="I556" s="203"/>
      <c r="J556" s="204">
        <f>ROUND(I556*H556,2)</f>
        <v>0</v>
      </c>
      <c r="K556" s="200" t="s">
        <v>486</v>
      </c>
      <c r="L556" s="46"/>
      <c r="M556" s="205" t="s">
        <v>19</v>
      </c>
      <c r="N556" s="206" t="s">
        <v>47</v>
      </c>
      <c r="O556" s="86"/>
      <c r="P556" s="207">
        <f>O556*H556</f>
        <v>0</v>
      </c>
      <c r="Q556" s="207">
        <v>0</v>
      </c>
      <c r="R556" s="207">
        <f>Q556*H556</f>
        <v>0</v>
      </c>
      <c r="S556" s="207">
        <v>0</v>
      </c>
      <c r="T556" s="208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09" t="s">
        <v>216</v>
      </c>
      <c r="AT556" s="209" t="s">
        <v>153</v>
      </c>
      <c r="AU556" s="209" t="s">
        <v>86</v>
      </c>
      <c r="AY556" s="19" t="s">
        <v>152</v>
      </c>
      <c r="BE556" s="210">
        <f>IF(N556="základní",J556,0)</f>
        <v>0</v>
      </c>
      <c r="BF556" s="210">
        <f>IF(N556="snížená",J556,0)</f>
        <v>0</v>
      </c>
      <c r="BG556" s="210">
        <f>IF(N556="zákl. přenesená",J556,0)</f>
        <v>0</v>
      </c>
      <c r="BH556" s="210">
        <f>IF(N556="sníž. přenesená",J556,0)</f>
        <v>0</v>
      </c>
      <c r="BI556" s="210">
        <f>IF(N556="nulová",J556,0)</f>
        <v>0</v>
      </c>
      <c r="BJ556" s="19" t="s">
        <v>84</v>
      </c>
      <c r="BK556" s="210">
        <f>ROUND(I556*H556,2)</f>
        <v>0</v>
      </c>
      <c r="BL556" s="19" t="s">
        <v>216</v>
      </c>
      <c r="BM556" s="209" t="s">
        <v>3200</v>
      </c>
    </row>
    <row r="557" s="2" customFormat="1">
      <c r="A557" s="40"/>
      <c r="B557" s="41"/>
      <c r="C557" s="42"/>
      <c r="D557" s="229" t="s">
        <v>488</v>
      </c>
      <c r="E557" s="42"/>
      <c r="F557" s="230" t="s">
        <v>3201</v>
      </c>
      <c r="G557" s="42"/>
      <c r="H557" s="42"/>
      <c r="I557" s="213"/>
      <c r="J557" s="42"/>
      <c r="K557" s="42"/>
      <c r="L557" s="46"/>
      <c r="M557" s="214"/>
      <c r="N557" s="215"/>
      <c r="O557" s="86"/>
      <c r="P557" s="86"/>
      <c r="Q557" s="86"/>
      <c r="R557" s="86"/>
      <c r="S557" s="86"/>
      <c r="T557" s="87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T557" s="19" t="s">
        <v>488</v>
      </c>
      <c r="AU557" s="19" t="s">
        <v>86</v>
      </c>
    </row>
    <row r="558" s="13" customFormat="1">
      <c r="A558" s="13"/>
      <c r="B558" s="231"/>
      <c r="C558" s="232"/>
      <c r="D558" s="211" t="s">
        <v>490</v>
      </c>
      <c r="E558" s="233" t="s">
        <v>19</v>
      </c>
      <c r="F558" s="234" t="s">
        <v>670</v>
      </c>
      <c r="G558" s="232"/>
      <c r="H558" s="233" t="s">
        <v>19</v>
      </c>
      <c r="I558" s="235"/>
      <c r="J558" s="232"/>
      <c r="K558" s="232"/>
      <c r="L558" s="236"/>
      <c r="M558" s="237"/>
      <c r="N558" s="238"/>
      <c r="O558" s="238"/>
      <c r="P558" s="238"/>
      <c r="Q558" s="238"/>
      <c r="R558" s="238"/>
      <c r="S558" s="238"/>
      <c r="T558" s="239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0" t="s">
        <v>490</v>
      </c>
      <c r="AU558" s="240" t="s">
        <v>86</v>
      </c>
      <c r="AV558" s="13" t="s">
        <v>84</v>
      </c>
      <c r="AW558" s="13" t="s">
        <v>37</v>
      </c>
      <c r="AX558" s="13" t="s">
        <v>76</v>
      </c>
      <c r="AY558" s="240" t="s">
        <v>152</v>
      </c>
    </row>
    <row r="559" s="13" customFormat="1">
      <c r="A559" s="13"/>
      <c r="B559" s="231"/>
      <c r="C559" s="232"/>
      <c r="D559" s="211" t="s">
        <v>490</v>
      </c>
      <c r="E559" s="233" t="s">
        <v>19</v>
      </c>
      <c r="F559" s="234" t="s">
        <v>3193</v>
      </c>
      <c r="G559" s="232"/>
      <c r="H559" s="233" t="s">
        <v>19</v>
      </c>
      <c r="I559" s="235"/>
      <c r="J559" s="232"/>
      <c r="K559" s="232"/>
      <c r="L559" s="236"/>
      <c r="M559" s="237"/>
      <c r="N559" s="238"/>
      <c r="O559" s="238"/>
      <c r="P559" s="238"/>
      <c r="Q559" s="238"/>
      <c r="R559" s="238"/>
      <c r="S559" s="238"/>
      <c r="T559" s="239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0" t="s">
        <v>490</v>
      </c>
      <c r="AU559" s="240" t="s">
        <v>86</v>
      </c>
      <c r="AV559" s="13" t="s">
        <v>84</v>
      </c>
      <c r="AW559" s="13" t="s">
        <v>37</v>
      </c>
      <c r="AX559" s="13" t="s">
        <v>76</v>
      </c>
      <c r="AY559" s="240" t="s">
        <v>152</v>
      </c>
    </row>
    <row r="560" s="14" customFormat="1">
      <c r="A560" s="14"/>
      <c r="B560" s="241"/>
      <c r="C560" s="242"/>
      <c r="D560" s="211" t="s">
        <v>490</v>
      </c>
      <c r="E560" s="243" t="s">
        <v>19</v>
      </c>
      <c r="F560" s="244" t="s">
        <v>3082</v>
      </c>
      <c r="G560" s="242"/>
      <c r="H560" s="245">
        <v>4.5999999999999996</v>
      </c>
      <c r="I560" s="246"/>
      <c r="J560" s="242"/>
      <c r="K560" s="242"/>
      <c r="L560" s="247"/>
      <c r="M560" s="248"/>
      <c r="N560" s="249"/>
      <c r="O560" s="249"/>
      <c r="P560" s="249"/>
      <c r="Q560" s="249"/>
      <c r="R560" s="249"/>
      <c r="S560" s="249"/>
      <c r="T560" s="250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1" t="s">
        <v>490</v>
      </c>
      <c r="AU560" s="251" t="s">
        <v>86</v>
      </c>
      <c r="AV560" s="14" t="s">
        <v>86</v>
      </c>
      <c r="AW560" s="14" t="s">
        <v>37</v>
      </c>
      <c r="AX560" s="14" t="s">
        <v>76</v>
      </c>
      <c r="AY560" s="251" t="s">
        <v>152</v>
      </c>
    </row>
    <row r="561" s="14" customFormat="1">
      <c r="A561" s="14"/>
      <c r="B561" s="241"/>
      <c r="C561" s="242"/>
      <c r="D561" s="211" t="s">
        <v>490</v>
      </c>
      <c r="E561" s="243" t="s">
        <v>19</v>
      </c>
      <c r="F561" s="244" t="s">
        <v>3083</v>
      </c>
      <c r="G561" s="242"/>
      <c r="H561" s="245">
        <v>14.59</v>
      </c>
      <c r="I561" s="246"/>
      <c r="J561" s="242"/>
      <c r="K561" s="242"/>
      <c r="L561" s="247"/>
      <c r="M561" s="248"/>
      <c r="N561" s="249"/>
      <c r="O561" s="249"/>
      <c r="P561" s="249"/>
      <c r="Q561" s="249"/>
      <c r="R561" s="249"/>
      <c r="S561" s="249"/>
      <c r="T561" s="250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51" t="s">
        <v>490</v>
      </c>
      <c r="AU561" s="251" t="s">
        <v>86</v>
      </c>
      <c r="AV561" s="14" t="s">
        <v>86</v>
      </c>
      <c r="AW561" s="14" t="s">
        <v>37</v>
      </c>
      <c r="AX561" s="14" t="s">
        <v>76</v>
      </c>
      <c r="AY561" s="251" t="s">
        <v>152</v>
      </c>
    </row>
    <row r="562" s="14" customFormat="1">
      <c r="A562" s="14"/>
      <c r="B562" s="241"/>
      <c r="C562" s="242"/>
      <c r="D562" s="211" t="s">
        <v>490</v>
      </c>
      <c r="E562" s="243" t="s">
        <v>19</v>
      </c>
      <c r="F562" s="244" t="s">
        <v>3084</v>
      </c>
      <c r="G562" s="242"/>
      <c r="H562" s="245">
        <v>2.5</v>
      </c>
      <c r="I562" s="246"/>
      <c r="J562" s="242"/>
      <c r="K562" s="242"/>
      <c r="L562" s="247"/>
      <c r="M562" s="248"/>
      <c r="N562" s="249"/>
      <c r="O562" s="249"/>
      <c r="P562" s="249"/>
      <c r="Q562" s="249"/>
      <c r="R562" s="249"/>
      <c r="S562" s="249"/>
      <c r="T562" s="250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51" t="s">
        <v>490</v>
      </c>
      <c r="AU562" s="251" t="s">
        <v>86</v>
      </c>
      <c r="AV562" s="14" t="s">
        <v>86</v>
      </c>
      <c r="AW562" s="14" t="s">
        <v>37</v>
      </c>
      <c r="AX562" s="14" t="s">
        <v>76</v>
      </c>
      <c r="AY562" s="251" t="s">
        <v>152</v>
      </c>
    </row>
    <row r="563" s="15" customFormat="1">
      <c r="A563" s="15"/>
      <c r="B563" s="252"/>
      <c r="C563" s="253"/>
      <c r="D563" s="211" t="s">
        <v>490</v>
      </c>
      <c r="E563" s="254" t="s">
        <v>19</v>
      </c>
      <c r="F563" s="255" t="s">
        <v>502</v>
      </c>
      <c r="G563" s="253"/>
      <c r="H563" s="256">
        <v>21.690000000000001</v>
      </c>
      <c r="I563" s="257"/>
      <c r="J563" s="253"/>
      <c r="K563" s="253"/>
      <c r="L563" s="258"/>
      <c r="M563" s="259"/>
      <c r="N563" s="260"/>
      <c r="O563" s="260"/>
      <c r="P563" s="260"/>
      <c r="Q563" s="260"/>
      <c r="R563" s="260"/>
      <c r="S563" s="260"/>
      <c r="T563" s="261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2" t="s">
        <v>490</v>
      </c>
      <c r="AU563" s="262" t="s">
        <v>86</v>
      </c>
      <c r="AV563" s="15" t="s">
        <v>151</v>
      </c>
      <c r="AW563" s="15" t="s">
        <v>37</v>
      </c>
      <c r="AX563" s="15" t="s">
        <v>84</v>
      </c>
      <c r="AY563" s="262" t="s">
        <v>152</v>
      </c>
    </row>
    <row r="564" s="2" customFormat="1" ht="16.5" customHeight="1">
      <c r="A564" s="40"/>
      <c r="B564" s="41"/>
      <c r="C564" s="198" t="s">
        <v>782</v>
      </c>
      <c r="D564" s="198" t="s">
        <v>153</v>
      </c>
      <c r="E564" s="199" t="s">
        <v>3202</v>
      </c>
      <c r="F564" s="200" t="s">
        <v>3203</v>
      </c>
      <c r="G564" s="201" t="s">
        <v>485</v>
      </c>
      <c r="H564" s="202">
        <v>21.690000000000001</v>
      </c>
      <c r="I564" s="203"/>
      <c r="J564" s="204">
        <f>ROUND(I564*H564,2)</f>
        <v>0</v>
      </c>
      <c r="K564" s="200" t="s">
        <v>486</v>
      </c>
      <c r="L564" s="46"/>
      <c r="M564" s="205" t="s">
        <v>19</v>
      </c>
      <c r="N564" s="206" t="s">
        <v>47</v>
      </c>
      <c r="O564" s="86"/>
      <c r="P564" s="207">
        <f>O564*H564</f>
        <v>0</v>
      </c>
      <c r="Q564" s="207">
        <v>0.00013999999999999999</v>
      </c>
      <c r="R564" s="207">
        <f>Q564*H564</f>
        <v>0.0030366</v>
      </c>
      <c r="S564" s="207">
        <v>0</v>
      </c>
      <c r="T564" s="208">
        <f>S564*H564</f>
        <v>0</v>
      </c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R564" s="209" t="s">
        <v>216</v>
      </c>
      <c r="AT564" s="209" t="s">
        <v>153</v>
      </c>
      <c r="AU564" s="209" t="s">
        <v>86</v>
      </c>
      <c r="AY564" s="19" t="s">
        <v>152</v>
      </c>
      <c r="BE564" s="210">
        <f>IF(N564="základní",J564,0)</f>
        <v>0</v>
      </c>
      <c r="BF564" s="210">
        <f>IF(N564="snížená",J564,0)</f>
        <v>0</v>
      </c>
      <c r="BG564" s="210">
        <f>IF(N564="zákl. přenesená",J564,0)</f>
        <v>0</v>
      </c>
      <c r="BH564" s="210">
        <f>IF(N564="sníž. přenesená",J564,0)</f>
        <v>0</v>
      </c>
      <c r="BI564" s="210">
        <f>IF(N564="nulová",J564,0)</f>
        <v>0</v>
      </c>
      <c r="BJ564" s="19" t="s">
        <v>84</v>
      </c>
      <c r="BK564" s="210">
        <f>ROUND(I564*H564,2)</f>
        <v>0</v>
      </c>
      <c r="BL564" s="19" t="s">
        <v>216</v>
      </c>
      <c r="BM564" s="209" t="s">
        <v>3204</v>
      </c>
    </row>
    <row r="565" s="2" customFormat="1">
      <c r="A565" s="40"/>
      <c r="B565" s="41"/>
      <c r="C565" s="42"/>
      <c r="D565" s="229" t="s">
        <v>488</v>
      </c>
      <c r="E565" s="42"/>
      <c r="F565" s="230" t="s">
        <v>3205</v>
      </c>
      <c r="G565" s="42"/>
      <c r="H565" s="42"/>
      <c r="I565" s="213"/>
      <c r="J565" s="42"/>
      <c r="K565" s="42"/>
      <c r="L565" s="46"/>
      <c r="M565" s="214"/>
      <c r="N565" s="215"/>
      <c r="O565" s="86"/>
      <c r="P565" s="86"/>
      <c r="Q565" s="86"/>
      <c r="R565" s="86"/>
      <c r="S565" s="86"/>
      <c r="T565" s="87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T565" s="19" t="s">
        <v>488</v>
      </c>
      <c r="AU565" s="19" t="s">
        <v>86</v>
      </c>
    </row>
    <row r="566" s="13" customFormat="1">
      <c r="A566" s="13"/>
      <c r="B566" s="231"/>
      <c r="C566" s="232"/>
      <c r="D566" s="211" t="s">
        <v>490</v>
      </c>
      <c r="E566" s="233" t="s">
        <v>19</v>
      </c>
      <c r="F566" s="234" t="s">
        <v>670</v>
      </c>
      <c r="G566" s="232"/>
      <c r="H566" s="233" t="s">
        <v>19</v>
      </c>
      <c r="I566" s="235"/>
      <c r="J566" s="232"/>
      <c r="K566" s="232"/>
      <c r="L566" s="236"/>
      <c r="M566" s="237"/>
      <c r="N566" s="238"/>
      <c r="O566" s="238"/>
      <c r="P566" s="238"/>
      <c r="Q566" s="238"/>
      <c r="R566" s="238"/>
      <c r="S566" s="238"/>
      <c r="T566" s="239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0" t="s">
        <v>490</v>
      </c>
      <c r="AU566" s="240" t="s">
        <v>86</v>
      </c>
      <c r="AV566" s="13" t="s">
        <v>84</v>
      </c>
      <c r="AW566" s="13" t="s">
        <v>37</v>
      </c>
      <c r="AX566" s="13" t="s">
        <v>76</v>
      </c>
      <c r="AY566" s="240" t="s">
        <v>152</v>
      </c>
    </row>
    <row r="567" s="13" customFormat="1">
      <c r="A567" s="13"/>
      <c r="B567" s="231"/>
      <c r="C567" s="232"/>
      <c r="D567" s="211" t="s">
        <v>490</v>
      </c>
      <c r="E567" s="233" t="s">
        <v>19</v>
      </c>
      <c r="F567" s="234" t="s">
        <v>3193</v>
      </c>
      <c r="G567" s="232"/>
      <c r="H567" s="233" t="s">
        <v>19</v>
      </c>
      <c r="I567" s="235"/>
      <c r="J567" s="232"/>
      <c r="K567" s="232"/>
      <c r="L567" s="236"/>
      <c r="M567" s="237"/>
      <c r="N567" s="238"/>
      <c r="O567" s="238"/>
      <c r="P567" s="238"/>
      <c r="Q567" s="238"/>
      <c r="R567" s="238"/>
      <c r="S567" s="238"/>
      <c r="T567" s="239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0" t="s">
        <v>490</v>
      </c>
      <c r="AU567" s="240" t="s">
        <v>86</v>
      </c>
      <c r="AV567" s="13" t="s">
        <v>84</v>
      </c>
      <c r="AW567" s="13" t="s">
        <v>37</v>
      </c>
      <c r="AX567" s="13" t="s">
        <v>76</v>
      </c>
      <c r="AY567" s="240" t="s">
        <v>152</v>
      </c>
    </row>
    <row r="568" s="14" customFormat="1">
      <c r="A568" s="14"/>
      <c r="B568" s="241"/>
      <c r="C568" s="242"/>
      <c r="D568" s="211" t="s">
        <v>490</v>
      </c>
      <c r="E568" s="243" t="s">
        <v>19</v>
      </c>
      <c r="F568" s="244" t="s">
        <v>3082</v>
      </c>
      <c r="G568" s="242"/>
      <c r="H568" s="245">
        <v>4.5999999999999996</v>
      </c>
      <c r="I568" s="246"/>
      <c r="J568" s="242"/>
      <c r="K568" s="242"/>
      <c r="L568" s="247"/>
      <c r="M568" s="248"/>
      <c r="N568" s="249"/>
      <c r="O568" s="249"/>
      <c r="P568" s="249"/>
      <c r="Q568" s="249"/>
      <c r="R568" s="249"/>
      <c r="S568" s="249"/>
      <c r="T568" s="250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1" t="s">
        <v>490</v>
      </c>
      <c r="AU568" s="251" t="s">
        <v>86</v>
      </c>
      <c r="AV568" s="14" t="s">
        <v>86</v>
      </c>
      <c r="AW568" s="14" t="s">
        <v>37</v>
      </c>
      <c r="AX568" s="14" t="s">
        <v>76</v>
      </c>
      <c r="AY568" s="251" t="s">
        <v>152</v>
      </c>
    </row>
    <row r="569" s="14" customFormat="1">
      <c r="A569" s="14"/>
      <c r="B569" s="241"/>
      <c r="C569" s="242"/>
      <c r="D569" s="211" t="s">
        <v>490</v>
      </c>
      <c r="E569" s="243" t="s">
        <v>19</v>
      </c>
      <c r="F569" s="244" t="s">
        <v>3083</v>
      </c>
      <c r="G569" s="242"/>
      <c r="H569" s="245">
        <v>14.59</v>
      </c>
      <c r="I569" s="246"/>
      <c r="J569" s="242"/>
      <c r="K569" s="242"/>
      <c r="L569" s="247"/>
      <c r="M569" s="248"/>
      <c r="N569" s="249"/>
      <c r="O569" s="249"/>
      <c r="P569" s="249"/>
      <c r="Q569" s="249"/>
      <c r="R569" s="249"/>
      <c r="S569" s="249"/>
      <c r="T569" s="250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51" t="s">
        <v>490</v>
      </c>
      <c r="AU569" s="251" t="s">
        <v>86</v>
      </c>
      <c r="AV569" s="14" t="s">
        <v>86</v>
      </c>
      <c r="AW569" s="14" t="s">
        <v>37</v>
      </c>
      <c r="AX569" s="14" t="s">
        <v>76</v>
      </c>
      <c r="AY569" s="251" t="s">
        <v>152</v>
      </c>
    </row>
    <row r="570" s="14" customFormat="1">
      <c r="A570" s="14"/>
      <c r="B570" s="241"/>
      <c r="C570" s="242"/>
      <c r="D570" s="211" t="s">
        <v>490</v>
      </c>
      <c r="E570" s="243" t="s">
        <v>19</v>
      </c>
      <c r="F570" s="244" t="s">
        <v>3084</v>
      </c>
      <c r="G570" s="242"/>
      <c r="H570" s="245">
        <v>2.5</v>
      </c>
      <c r="I570" s="246"/>
      <c r="J570" s="242"/>
      <c r="K570" s="242"/>
      <c r="L570" s="247"/>
      <c r="M570" s="248"/>
      <c r="N570" s="249"/>
      <c r="O570" s="249"/>
      <c r="P570" s="249"/>
      <c r="Q570" s="249"/>
      <c r="R570" s="249"/>
      <c r="S570" s="249"/>
      <c r="T570" s="250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51" t="s">
        <v>490</v>
      </c>
      <c r="AU570" s="251" t="s">
        <v>86</v>
      </c>
      <c r="AV570" s="14" t="s">
        <v>86</v>
      </c>
      <c r="AW570" s="14" t="s">
        <v>37</v>
      </c>
      <c r="AX570" s="14" t="s">
        <v>76</v>
      </c>
      <c r="AY570" s="251" t="s">
        <v>152</v>
      </c>
    </row>
    <row r="571" s="15" customFormat="1">
      <c r="A571" s="15"/>
      <c r="B571" s="252"/>
      <c r="C571" s="253"/>
      <c r="D571" s="211" t="s">
        <v>490</v>
      </c>
      <c r="E571" s="254" t="s">
        <v>19</v>
      </c>
      <c r="F571" s="255" t="s">
        <v>502</v>
      </c>
      <c r="G571" s="253"/>
      <c r="H571" s="256">
        <v>21.690000000000001</v>
      </c>
      <c r="I571" s="257"/>
      <c r="J571" s="253"/>
      <c r="K571" s="253"/>
      <c r="L571" s="258"/>
      <c r="M571" s="259"/>
      <c r="N571" s="260"/>
      <c r="O571" s="260"/>
      <c r="P571" s="260"/>
      <c r="Q571" s="260"/>
      <c r="R571" s="260"/>
      <c r="S571" s="260"/>
      <c r="T571" s="261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T571" s="262" t="s">
        <v>490</v>
      </c>
      <c r="AU571" s="262" t="s">
        <v>86</v>
      </c>
      <c r="AV571" s="15" t="s">
        <v>151</v>
      </c>
      <c r="AW571" s="15" t="s">
        <v>37</v>
      </c>
      <c r="AX571" s="15" t="s">
        <v>84</v>
      </c>
      <c r="AY571" s="262" t="s">
        <v>152</v>
      </c>
    </row>
    <row r="572" s="2" customFormat="1" ht="16.5" customHeight="1">
      <c r="A572" s="40"/>
      <c r="B572" s="41"/>
      <c r="C572" s="198" t="s">
        <v>809</v>
      </c>
      <c r="D572" s="198" t="s">
        <v>153</v>
      </c>
      <c r="E572" s="199" t="s">
        <v>3206</v>
      </c>
      <c r="F572" s="200" t="s">
        <v>3207</v>
      </c>
      <c r="G572" s="201" t="s">
        <v>485</v>
      </c>
      <c r="H572" s="202">
        <v>43.380000000000003</v>
      </c>
      <c r="I572" s="203"/>
      <c r="J572" s="204">
        <f>ROUND(I572*H572,2)</f>
        <v>0</v>
      </c>
      <c r="K572" s="200" t="s">
        <v>486</v>
      </c>
      <c r="L572" s="46"/>
      <c r="M572" s="205" t="s">
        <v>19</v>
      </c>
      <c r="N572" s="206" t="s">
        <v>47</v>
      </c>
      <c r="O572" s="86"/>
      <c r="P572" s="207">
        <f>O572*H572</f>
        <v>0</v>
      </c>
      <c r="Q572" s="207">
        <v>0.00017000000000000001</v>
      </c>
      <c r="R572" s="207">
        <f>Q572*H572</f>
        <v>0.0073746000000000011</v>
      </c>
      <c r="S572" s="207">
        <v>0</v>
      </c>
      <c r="T572" s="208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09" t="s">
        <v>216</v>
      </c>
      <c r="AT572" s="209" t="s">
        <v>153</v>
      </c>
      <c r="AU572" s="209" t="s">
        <v>86</v>
      </c>
      <c r="AY572" s="19" t="s">
        <v>152</v>
      </c>
      <c r="BE572" s="210">
        <f>IF(N572="základní",J572,0)</f>
        <v>0</v>
      </c>
      <c r="BF572" s="210">
        <f>IF(N572="snížená",J572,0)</f>
        <v>0</v>
      </c>
      <c r="BG572" s="210">
        <f>IF(N572="zákl. přenesená",J572,0)</f>
        <v>0</v>
      </c>
      <c r="BH572" s="210">
        <f>IF(N572="sníž. přenesená",J572,0)</f>
        <v>0</v>
      </c>
      <c r="BI572" s="210">
        <f>IF(N572="nulová",J572,0)</f>
        <v>0</v>
      </c>
      <c r="BJ572" s="19" t="s">
        <v>84</v>
      </c>
      <c r="BK572" s="210">
        <f>ROUND(I572*H572,2)</f>
        <v>0</v>
      </c>
      <c r="BL572" s="19" t="s">
        <v>216</v>
      </c>
      <c r="BM572" s="209" t="s">
        <v>3208</v>
      </c>
    </row>
    <row r="573" s="2" customFormat="1">
      <c r="A573" s="40"/>
      <c r="B573" s="41"/>
      <c r="C573" s="42"/>
      <c r="D573" s="229" t="s">
        <v>488</v>
      </c>
      <c r="E573" s="42"/>
      <c r="F573" s="230" t="s">
        <v>3209</v>
      </c>
      <c r="G573" s="42"/>
      <c r="H573" s="42"/>
      <c r="I573" s="213"/>
      <c r="J573" s="42"/>
      <c r="K573" s="42"/>
      <c r="L573" s="46"/>
      <c r="M573" s="214"/>
      <c r="N573" s="215"/>
      <c r="O573" s="86"/>
      <c r="P573" s="86"/>
      <c r="Q573" s="86"/>
      <c r="R573" s="86"/>
      <c r="S573" s="86"/>
      <c r="T573" s="87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T573" s="19" t="s">
        <v>488</v>
      </c>
      <c r="AU573" s="19" t="s">
        <v>86</v>
      </c>
    </row>
    <row r="574" s="13" customFormat="1">
      <c r="A574" s="13"/>
      <c r="B574" s="231"/>
      <c r="C574" s="232"/>
      <c r="D574" s="211" t="s">
        <v>490</v>
      </c>
      <c r="E574" s="233" t="s">
        <v>19</v>
      </c>
      <c r="F574" s="234" t="s">
        <v>670</v>
      </c>
      <c r="G574" s="232"/>
      <c r="H574" s="233" t="s">
        <v>19</v>
      </c>
      <c r="I574" s="235"/>
      <c r="J574" s="232"/>
      <c r="K574" s="232"/>
      <c r="L574" s="236"/>
      <c r="M574" s="237"/>
      <c r="N574" s="238"/>
      <c r="O574" s="238"/>
      <c r="P574" s="238"/>
      <c r="Q574" s="238"/>
      <c r="R574" s="238"/>
      <c r="S574" s="238"/>
      <c r="T574" s="239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0" t="s">
        <v>490</v>
      </c>
      <c r="AU574" s="240" t="s">
        <v>86</v>
      </c>
      <c r="AV574" s="13" t="s">
        <v>84</v>
      </c>
      <c r="AW574" s="13" t="s">
        <v>37</v>
      </c>
      <c r="AX574" s="13" t="s">
        <v>76</v>
      </c>
      <c r="AY574" s="240" t="s">
        <v>152</v>
      </c>
    </row>
    <row r="575" s="13" customFormat="1">
      <c r="A575" s="13"/>
      <c r="B575" s="231"/>
      <c r="C575" s="232"/>
      <c r="D575" s="211" t="s">
        <v>490</v>
      </c>
      <c r="E575" s="233" t="s">
        <v>19</v>
      </c>
      <c r="F575" s="234" t="s">
        <v>3210</v>
      </c>
      <c r="G575" s="232"/>
      <c r="H575" s="233" t="s">
        <v>19</v>
      </c>
      <c r="I575" s="235"/>
      <c r="J575" s="232"/>
      <c r="K575" s="232"/>
      <c r="L575" s="236"/>
      <c r="M575" s="237"/>
      <c r="N575" s="238"/>
      <c r="O575" s="238"/>
      <c r="P575" s="238"/>
      <c r="Q575" s="238"/>
      <c r="R575" s="238"/>
      <c r="S575" s="238"/>
      <c r="T575" s="239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0" t="s">
        <v>490</v>
      </c>
      <c r="AU575" s="240" t="s">
        <v>86</v>
      </c>
      <c r="AV575" s="13" t="s">
        <v>84</v>
      </c>
      <c r="AW575" s="13" t="s">
        <v>37</v>
      </c>
      <c r="AX575" s="13" t="s">
        <v>76</v>
      </c>
      <c r="AY575" s="240" t="s">
        <v>152</v>
      </c>
    </row>
    <row r="576" s="14" customFormat="1">
      <c r="A576" s="14"/>
      <c r="B576" s="241"/>
      <c r="C576" s="242"/>
      <c r="D576" s="211" t="s">
        <v>490</v>
      </c>
      <c r="E576" s="243" t="s">
        <v>19</v>
      </c>
      <c r="F576" s="244" t="s">
        <v>3211</v>
      </c>
      <c r="G576" s="242"/>
      <c r="H576" s="245">
        <v>9.1999999999999993</v>
      </c>
      <c r="I576" s="246"/>
      <c r="J576" s="242"/>
      <c r="K576" s="242"/>
      <c r="L576" s="247"/>
      <c r="M576" s="248"/>
      <c r="N576" s="249"/>
      <c r="O576" s="249"/>
      <c r="P576" s="249"/>
      <c r="Q576" s="249"/>
      <c r="R576" s="249"/>
      <c r="S576" s="249"/>
      <c r="T576" s="250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51" t="s">
        <v>490</v>
      </c>
      <c r="AU576" s="251" t="s">
        <v>86</v>
      </c>
      <c r="AV576" s="14" t="s">
        <v>86</v>
      </c>
      <c r="AW576" s="14" t="s">
        <v>37</v>
      </c>
      <c r="AX576" s="14" t="s">
        <v>76</v>
      </c>
      <c r="AY576" s="251" t="s">
        <v>152</v>
      </c>
    </row>
    <row r="577" s="14" customFormat="1">
      <c r="A577" s="14"/>
      <c r="B577" s="241"/>
      <c r="C577" s="242"/>
      <c r="D577" s="211" t="s">
        <v>490</v>
      </c>
      <c r="E577" s="243" t="s">
        <v>19</v>
      </c>
      <c r="F577" s="244" t="s">
        <v>3212</v>
      </c>
      <c r="G577" s="242"/>
      <c r="H577" s="245">
        <v>29.18</v>
      </c>
      <c r="I577" s="246"/>
      <c r="J577" s="242"/>
      <c r="K577" s="242"/>
      <c r="L577" s="247"/>
      <c r="M577" s="248"/>
      <c r="N577" s="249"/>
      <c r="O577" s="249"/>
      <c r="P577" s="249"/>
      <c r="Q577" s="249"/>
      <c r="R577" s="249"/>
      <c r="S577" s="249"/>
      <c r="T577" s="250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1" t="s">
        <v>490</v>
      </c>
      <c r="AU577" s="251" t="s">
        <v>86</v>
      </c>
      <c r="AV577" s="14" t="s">
        <v>86</v>
      </c>
      <c r="AW577" s="14" t="s">
        <v>37</v>
      </c>
      <c r="AX577" s="14" t="s">
        <v>76</v>
      </c>
      <c r="AY577" s="251" t="s">
        <v>152</v>
      </c>
    </row>
    <row r="578" s="14" customFormat="1">
      <c r="A578" s="14"/>
      <c r="B578" s="241"/>
      <c r="C578" s="242"/>
      <c r="D578" s="211" t="s">
        <v>490</v>
      </c>
      <c r="E578" s="243" t="s">
        <v>19</v>
      </c>
      <c r="F578" s="244" t="s">
        <v>3213</v>
      </c>
      <c r="G578" s="242"/>
      <c r="H578" s="245">
        <v>5</v>
      </c>
      <c r="I578" s="246"/>
      <c r="J578" s="242"/>
      <c r="K578" s="242"/>
      <c r="L578" s="247"/>
      <c r="M578" s="248"/>
      <c r="N578" s="249"/>
      <c r="O578" s="249"/>
      <c r="P578" s="249"/>
      <c r="Q578" s="249"/>
      <c r="R578" s="249"/>
      <c r="S578" s="249"/>
      <c r="T578" s="250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1" t="s">
        <v>490</v>
      </c>
      <c r="AU578" s="251" t="s">
        <v>86</v>
      </c>
      <c r="AV578" s="14" t="s">
        <v>86</v>
      </c>
      <c r="AW578" s="14" t="s">
        <v>37</v>
      </c>
      <c r="AX578" s="14" t="s">
        <v>76</v>
      </c>
      <c r="AY578" s="251" t="s">
        <v>152</v>
      </c>
    </row>
    <row r="579" s="15" customFormat="1">
      <c r="A579" s="15"/>
      <c r="B579" s="252"/>
      <c r="C579" s="253"/>
      <c r="D579" s="211" t="s">
        <v>490</v>
      </c>
      <c r="E579" s="254" t="s">
        <v>19</v>
      </c>
      <c r="F579" s="255" t="s">
        <v>502</v>
      </c>
      <c r="G579" s="253"/>
      <c r="H579" s="256">
        <v>43.380000000000003</v>
      </c>
      <c r="I579" s="257"/>
      <c r="J579" s="253"/>
      <c r="K579" s="253"/>
      <c r="L579" s="258"/>
      <c r="M579" s="259"/>
      <c r="N579" s="260"/>
      <c r="O579" s="260"/>
      <c r="P579" s="260"/>
      <c r="Q579" s="260"/>
      <c r="R579" s="260"/>
      <c r="S579" s="260"/>
      <c r="T579" s="261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62" t="s">
        <v>490</v>
      </c>
      <c r="AU579" s="262" t="s">
        <v>86</v>
      </c>
      <c r="AV579" s="15" t="s">
        <v>151</v>
      </c>
      <c r="AW579" s="15" t="s">
        <v>37</v>
      </c>
      <c r="AX579" s="15" t="s">
        <v>84</v>
      </c>
      <c r="AY579" s="262" t="s">
        <v>152</v>
      </c>
    </row>
    <row r="580" s="2" customFormat="1" ht="16.5" customHeight="1">
      <c r="A580" s="40"/>
      <c r="B580" s="41"/>
      <c r="C580" s="198" t="s">
        <v>822</v>
      </c>
      <c r="D580" s="198" t="s">
        <v>153</v>
      </c>
      <c r="E580" s="199" t="s">
        <v>3214</v>
      </c>
      <c r="F580" s="200" t="s">
        <v>3215</v>
      </c>
      <c r="G580" s="201" t="s">
        <v>485</v>
      </c>
      <c r="H580" s="202">
        <v>250.5</v>
      </c>
      <c r="I580" s="203"/>
      <c r="J580" s="204">
        <f>ROUND(I580*H580,2)</f>
        <v>0</v>
      </c>
      <c r="K580" s="200" t="s">
        <v>486</v>
      </c>
      <c r="L580" s="46"/>
      <c r="M580" s="205" t="s">
        <v>19</v>
      </c>
      <c r="N580" s="206" t="s">
        <v>47</v>
      </c>
      <c r="O580" s="86"/>
      <c r="P580" s="207">
        <f>O580*H580</f>
        <v>0</v>
      </c>
      <c r="Q580" s="207">
        <v>8.0000000000000007E-05</v>
      </c>
      <c r="R580" s="207">
        <f>Q580*H580</f>
        <v>0.020040000000000002</v>
      </c>
      <c r="S580" s="207">
        <v>0</v>
      </c>
      <c r="T580" s="208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09" t="s">
        <v>216</v>
      </c>
      <c r="AT580" s="209" t="s">
        <v>153</v>
      </c>
      <c r="AU580" s="209" t="s">
        <v>86</v>
      </c>
      <c r="AY580" s="19" t="s">
        <v>152</v>
      </c>
      <c r="BE580" s="210">
        <f>IF(N580="základní",J580,0)</f>
        <v>0</v>
      </c>
      <c r="BF580" s="210">
        <f>IF(N580="snížená",J580,0)</f>
        <v>0</v>
      </c>
      <c r="BG580" s="210">
        <f>IF(N580="zákl. přenesená",J580,0)</f>
        <v>0</v>
      </c>
      <c r="BH580" s="210">
        <f>IF(N580="sníž. přenesená",J580,0)</f>
        <v>0</v>
      </c>
      <c r="BI580" s="210">
        <f>IF(N580="nulová",J580,0)</f>
        <v>0</v>
      </c>
      <c r="BJ580" s="19" t="s">
        <v>84</v>
      </c>
      <c r="BK580" s="210">
        <f>ROUND(I580*H580,2)</f>
        <v>0</v>
      </c>
      <c r="BL580" s="19" t="s">
        <v>216</v>
      </c>
      <c r="BM580" s="209" t="s">
        <v>3216</v>
      </c>
    </row>
    <row r="581" s="2" customFormat="1">
      <c r="A581" s="40"/>
      <c r="B581" s="41"/>
      <c r="C581" s="42"/>
      <c r="D581" s="229" t="s">
        <v>488</v>
      </c>
      <c r="E581" s="42"/>
      <c r="F581" s="230" t="s">
        <v>3217</v>
      </c>
      <c r="G581" s="42"/>
      <c r="H581" s="42"/>
      <c r="I581" s="213"/>
      <c r="J581" s="42"/>
      <c r="K581" s="42"/>
      <c r="L581" s="46"/>
      <c r="M581" s="214"/>
      <c r="N581" s="215"/>
      <c r="O581" s="86"/>
      <c r="P581" s="86"/>
      <c r="Q581" s="86"/>
      <c r="R581" s="86"/>
      <c r="S581" s="86"/>
      <c r="T581" s="87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T581" s="19" t="s">
        <v>488</v>
      </c>
      <c r="AU581" s="19" t="s">
        <v>86</v>
      </c>
    </row>
    <row r="582" s="13" customFormat="1">
      <c r="A582" s="13"/>
      <c r="B582" s="231"/>
      <c r="C582" s="232"/>
      <c r="D582" s="211" t="s">
        <v>490</v>
      </c>
      <c r="E582" s="233" t="s">
        <v>19</v>
      </c>
      <c r="F582" s="234" t="s">
        <v>638</v>
      </c>
      <c r="G582" s="232"/>
      <c r="H582" s="233" t="s">
        <v>19</v>
      </c>
      <c r="I582" s="235"/>
      <c r="J582" s="232"/>
      <c r="K582" s="232"/>
      <c r="L582" s="236"/>
      <c r="M582" s="237"/>
      <c r="N582" s="238"/>
      <c r="O582" s="238"/>
      <c r="P582" s="238"/>
      <c r="Q582" s="238"/>
      <c r="R582" s="238"/>
      <c r="S582" s="238"/>
      <c r="T582" s="239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0" t="s">
        <v>490</v>
      </c>
      <c r="AU582" s="240" t="s">
        <v>86</v>
      </c>
      <c r="AV582" s="13" t="s">
        <v>84</v>
      </c>
      <c r="AW582" s="13" t="s">
        <v>37</v>
      </c>
      <c r="AX582" s="13" t="s">
        <v>76</v>
      </c>
      <c r="AY582" s="240" t="s">
        <v>152</v>
      </c>
    </row>
    <row r="583" s="13" customFormat="1">
      <c r="A583" s="13"/>
      <c r="B583" s="231"/>
      <c r="C583" s="232"/>
      <c r="D583" s="211" t="s">
        <v>490</v>
      </c>
      <c r="E583" s="233" t="s">
        <v>19</v>
      </c>
      <c r="F583" s="234" t="s">
        <v>3218</v>
      </c>
      <c r="G583" s="232"/>
      <c r="H583" s="233" t="s">
        <v>19</v>
      </c>
      <c r="I583" s="235"/>
      <c r="J583" s="232"/>
      <c r="K583" s="232"/>
      <c r="L583" s="236"/>
      <c r="M583" s="237"/>
      <c r="N583" s="238"/>
      <c r="O583" s="238"/>
      <c r="P583" s="238"/>
      <c r="Q583" s="238"/>
      <c r="R583" s="238"/>
      <c r="S583" s="238"/>
      <c r="T583" s="239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0" t="s">
        <v>490</v>
      </c>
      <c r="AU583" s="240" t="s">
        <v>86</v>
      </c>
      <c r="AV583" s="13" t="s">
        <v>84</v>
      </c>
      <c r="AW583" s="13" t="s">
        <v>37</v>
      </c>
      <c r="AX583" s="13" t="s">
        <v>76</v>
      </c>
      <c r="AY583" s="240" t="s">
        <v>152</v>
      </c>
    </row>
    <row r="584" s="14" customFormat="1">
      <c r="A584" s="14"/>
      <c r="B584" s="241"/>
      <c r="C584" s="242"/>
      <c r="D584" s="211" t="s">
        <v>490</v>
      </c>
      <c r="E584" s="243" t="s">
        <v>19</v>
      </c>
      <c r="F584" s="244" t="s">
        <v>3090</v>
      </c>
      <c r="G584" s="242"/>
      <c r="H584" s="245">
        <v>250.5</v>
      </c>
      <c r="I584" s="246"/>
      <c r="J584" s="242"/>
      <c r="K584" s="242"/>
      <c r="L584" s="247"/>
      <c r="M584" s="248"/>
      <c r="N584" s="249"/>
      <c r="O584" s="249"/>
      <c r="P584" s="249"/>
      <c r="Q584" s="249"/>
      <c r="R584" s="249"/>
      <c r="S584" s="249"/>
      <c r="T584" s="250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51" t="s">
        <v>490</v>
      </c>
      <c r="AU584" s="251" t="s">
        <v>86</v>
      </c>
      <c r="AV584" s="14" t="s">
        <v>86</v>
      </c>
      <c r="AW584" s="14" t="s">
        <v>37</v>
      </c>
      <c r="AX584" s="14" t="s">
        <v>84</v>
      </c>
      <c r="AY584" s="251" t="s">
        <v>152</v>
      </c>
    </row>
    <row r="585" s="2" customFormat="1" ht="16.5" customHeight="1">
      <c r="A585" s="40"/>
      <c r="B585" s="41"/>
      <c r="C585" s="198" t="s">
        <v>1180</v>
      </c>
      <c r="D585" s="198" t="s">
        <v>153</v>
      </c>
      <c r="E585" s="199" t="s">
        <v>3219</v>
      </c>
      <c r="F585" s="200" t="s">
        <v>3220</v>
      </c>
      <c r="G585" s="201" t="s">
        <v>485</v>
      </c>
      <c r="H585" s="202">
        <v>250.5</v>
      </c>
      <c r="I585" s="203"/>
      <c r="J585" s="204">
        <f>ROUND(I585*H585,2)</f>
        <v>0</v>
      </c>
      <c r="K585" s="200" t="s">
        <v>486</v>
      </c>
      <c r="L585" s="46"/>
      <c r="M585" s="205" t="s">
        <v>19</v>
      </c>
      <c r="N585" s="206" t="s">
        <v>47</v>
      </c>
      <c r="O585" s="86"/>
      <c r="P585" s="207">
        <f>O585*H585</f>
        <v>0</v>
      </c>
      <c r="Q585" s="207">
        <v>0</v>
      </c>
      <c r="R585" s="207">
        <f>Q585*H585</f>
        <v>0</v>
      </c>
      <c r="S585" s="207">
        <v>0</v>
      </c>
      <c r="T585" s="208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09" t="s">
        <v>216</v>
      </c>
      <c r="AT585" s="209" t="s">
        <v>153</v>
      </c>
      <c r="AU585" s="209" t="s">
        <v>86</v>
      </c>
      <c r="AY585" s="19" t="s">
        <v>152</v>
      </c>
      <c r="BE585" s="210">
        <f>IF(N585="základní",J585,0)</f>
        <v>0</v>
      </c>
      <c r="BF585" s="210">
        <f>IF(N585="snížená",J585,0)</f>
        <v>0</v>
      </c>
      <c r="BG585" s="210">
        <f>IF(N585="zákl. přenesená",J585,0)</f>
        <v>0</v>
      </c>
      <c r="BH585" s="210">
        <f>IF(N585="sníž. přenesená",J585,0)</f>
        <v>0</v>
      </c>
      <c r="BI585" s="210">
        <f>IF(N585="nulová",J585,0)</f>
        <v>0</v>
      </c>
      <c r="BJ585" s="19" t="s">
        <v>84</v>
      </c>
      <c r="BK585" s="210">
        <f>ROUND(I585*H585,2)</f>
        <v>0</v>
      </c>
      <c r="BL585" s="19" t="s">
        <v>216</v>
      </c>
      <c r="BM585" s="209" t="s">
        <v>3221</v>
      </c>
    </row>
    <row r="586" s="2" customFormat="1">
      <c r="A586" s="40"/>
      <c r="B586" s="41"/>
      <c r="C586" s="42"/>
      <c r="D586" s="229" t="s">
        <v>488</v>
      </c>
      <c r="E586" s="42"/>
      <c r="F586" s="230" t="s">
        <v>3222</v>
      </c>
      <c r="G586" s="42"/>
      <c r="H586" s="42"/>
      <c r="I586" s="213"/>
      <c r="J586" s="42"/>
      <c r="K586" s="42"/>
      <c r="L586" s="46"/>
      <c r="M586" s="214"/>
      <c r="N586" s="215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9" t="s">
        <v>488</v>
      </c>
      <c r="AU586" s="19" t="s">
        <v>86</v>
      </c>
    </row>
    <row r="587" s="13" customFormat="1">
      <c r="A587" s="13"/>
      <c r="B587" s="231"/>
      <c r="C587" s="232"/>
      <c r="D587" s="211" t="s">
        <v>490</v>
      </c>
      <c r="E587" s="233" t="s">
        <v>19</v>
      </c>
      <c r="F587" s="234" t="s">
        <v>638</v>
      </c>
      <c r="G587" s="232"/>
      <c r="H587" s="233" t="s">
        <v>19</v>
      </c>
      <c r="I587" s="235"/>
      <c r="J587" s="232"/>
      <c r="K587" s="232"/>
      <c r="L587" s="236"/>
      <c r="M587" s="237"/>
      <c r="N587" s="238"/>
      <c r="O587" s="238"/>
      <c r="P587" s="238"/>
      <c r="Q587" s="238"/>
      <c r="R587" s="238"/>
      <c r="S587" s="238"/>
      <c r="T587" s="239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0" t="s">
        <v>490</v>
      </c>
      <c r="AU587" s="240" t="s">
        <v>86</v>
      </c>
      <c r="AV587" s="13" t="s">
        <v>84</v>
      </c>
      <c r="AW587" s="13" t="s">
        <v>37</v>
      </c>
      <c r="AX587" s="13" t="s">
        <v>76</v>
      </c>
      <c r="AY587" s="240" t="s">
        <v>152</v>
      </c>
    </row>
    <row r="588" s="13" customFormat="1">
      <c r="A588" s="13"/>
      <c r="B588" s="231"/>
      <c r="C588" s="232"/>
      <c r="D588" s="211" t="s">
        <v>490</v>
      </c>
      <c r="E588" s="233" t="s">
        <v>19</v>
      </c>
      <c r="F588" s="234" t="s">
        <v>3218</v>
      </c>
      <c r="G588" s="232"/>
      <c r="H588" s="233" t="s">
        <v>19</v>
      </c>
      <c r="I588" s="235"/>
      <c r="J588" s="232"/>
      <c r="K588" s="232"/>
      <c r="L588" s="236"/>
      <c r="M588" s="237"/>
      <c r="N588" s="238"/>
      <c r="O588" s="238"/>
      <c r="P588" s="238"/>
      <c r="Q588" s="238"/>
      <c r="R588" s="238"/>
      <c r="S588" s="238"/>
      <c r="T588" s="239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0" t="s">
        <v>490</v>
      </c>
      <c r="AU588" s="240" t="s">
        <v>86</v>
      </c>
      <c r="AV588" s="13" t="s">
        <v>84</v>
      </c>
      <c r="AW588" s="13" t="s">
        <v>37</v>
      </c>
      <c r="AX588" s="13" t="s">
        <v>76</v>
      </c>
      <c r="AY588" s="240" t="s">
        <v>152</v>
      </c>
    </row>
    <row r="589" s="14" customFormat="1">
      <c r="A589" s="14"/>
      <c r="B589" s="241"/>
      <c r="C589" s="242"/>
      <c r="D589" s="211" t="s">
        <v>490</v>
      </c>
      <c r="E589" s="243" t="s">
        <v>19</v>
      </c>
      <c r="F589" s="244" t="s">
        <v>3090</v>
      </c>
      <c r="G589" s="242"/>
      <c r="H589" s="245">
        <v>250.5</v>
      </c>
      <c r="I589" s="246"/>
      <c r="J589" s="242"/>
      <c r="K589" s="242"/>
      <c r="L589" s="247"/>
      <c r="M589" s="248"/>
      <c r="N589" s="249"/>
      <c r="O589" s="249"/>
      <c r="P589" s="249"/>
      <c r="Q589" s="249"/>
      <c r="R589" s="249"/>
      <c r="S589" s="249"/>
      <c r="T589" s="250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1" t="s">
        <v>490</v>
      </c>
      <c r="AU589" s="251" t="s">
        <v>86</v>
      </c>
      <c r="AV589" s="14" t="s">
        <v>86</v>
      </c>
      <c r="AW589" s="14" t="s">
        <v>37</v>
      </c>
      <c r="AX589" s="14" t="s">
        <v>84</v>
      </c>
      <c r="AY589" s="251" t="s">
        <v>152</v>
      </c>
    </row>
    <row r="590" s="2" customFormat="1" ht="21.75" customHeight="1">
      <c r="A590" s="40"/>
      <c r="B590" s="41"/>
      <c r="C590" s="198" t="s">
        <v>1187</v>
      </c>
      <c r="D590" s="198" t="s">
        <v>153</v>
      </c>
      <c r="E590" s="199" t="s">
        <v>3223</v>
      </c>
      <c r="F590" s="200" t="s">
        <v>3224</v>
      </c>
      <c r="G590" s="201" t="s">
        <v>485</v>
      </c>
      <c r="H590" s="202">
        <v>250.5</v>
      </c>
      <c r="I590" s="203"/>
      <c r="J590" s="204">
        <f>ROUND(I590*H590,2)</f>
        <v>0</v>
      </c>
      <c r="K590" s="200" t="s">
        <v>486</v>
      </c>
      <c r="L590" s="46"/>
      <c r="M590" s="205" t="s">
        <v>19</v>
      </c>
      <c r="N590" s="206" t="s">
        <v>47</v>
      </c>
      <c r="O590" s="86"/>
      <c r="P590" s="207">
        <f>O590*H590</f>
        <v>0</v>
      </c>
      <c r="Q590" s="207">
        <v>0.00012999999999999999</v>
      </c>
      <c r="R590" s="207">
        <f>Q590*H590</f>
        <v>0.032564999999999997</v>
      </c>
      <c r="S590" s="207">
        <v>0</v>
      </c>
      <c r="T590" s="208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09" t="s">
        <v>216</v>
      </c>
      <c r="AT590" s="209" t="s">
        <v>153</v>
      </c>
      <c r="AU590" s="209" t="s">
        <v>86</v>
      </c>
      <c r="AY590" s="19" t="s">
        <v>152</v>
      </c>
      <c r="BE590" s="210">
        <f>IF(N590="základní",J590,0)</f>
        <v>0</v>
      </c>
      <c r="BF590" s="210">
        <f>IF(N590="snížená",J590,0)</f>
        <v>0</v>
      </c>
      <c r="BG590" s="210">
        <f>IF(N590="zákl. přenesená",J590,0)</f>
        <v>0</v>
      </c>
      <c r="BH590" s="210">
        <f>IF(N590="sníž. přenesená",J590,0)</f>
        <v>0</v>
      </c>
      <c r="BI590" s="210">
        <f>IF(N590="nulová",J590,0)</f>
        <v>0</v>
      </c>
      <c r="BJ590" s="19" t="s">
        <v>84</v>
      </c>
      <c r="BK590" s="210">
        <f>ROUND(I590*H590,2)</f>
        <v>0</v>
      </c>
      <c r="BL590" s="19" t="s">
        <v>216</v>
      </c>
      <c r="BM590" s="209" t="s">
        <v>3225</v>
      </c>
    </row>
    <row r="591" s="2" customFormat="1">
      <c r="A591" s="40"/>
      <c r="B591" s="41"/>
      <c r="C591" s="42"/>
      <c r="D591" s="229" t="s">
        <v>488</v>
      </c>
      <c r="E591" s="42"/>
      <c r="F591" s="230" t="s">
        <v>3226</v>
      </c>
      <c r="G591" s="42"/>
      <c r="H591" s="42"/>
      <c r="I591" s="213"/>
      <c r="J591" s="42"/>
      <c r="K591" s="42"/>
      <c r="L591" s="46"/>
      <c r="M591" s="214"/>
      <c r="N591" s="215"/>
      <c r="O591" s="86"/>
      <c r="P591" s="86"/>
      <c r="Q591" s="86"/>
      <c r="R591" s="86"/>
      <c r="S591" s="86"/>
      <c r="T591" s="87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T591" s="19" t="s">
        <v>488</v>
      </c>
      <c r="AU591" s="19" t="s">
        <v>86</v>
      </c>
    </row>
    <row r="592" s="2" customFormat="1">
      <c r="A592" s="40"/>
      <c r="B592" s="41"/>
      <c r="C592" s="42"/>
      <c r="D592" s="211" t="s">
        <v>394</v>
      </c>
      <c r="E592" s="42"/>
      <c r="F592" s="212" t="s">
        <v>3192</v>
      </c>
      <c r="G592" s="42"/>
      <c r="H592" s="42"/>
      <c r="I592" s="213"/>
      <c r="J592" s="42"/>
      <c r="K592" s="42"/>
      <c r="L592" s="46"/>
      <c r="M592" s="214"/>
      <c r="N592" s="215"/>
      <c r="O592" s="86"/>
      <c r="P592" s="86"/>
      <c r="Q592" s="86"/>
      <c r="R592" s="86"/>
      <c r="S592" s="86"/>
      <c r="T592" s="87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T592" s="19" t="s">
        <v>394</v>
      </c>
      <c r="AU592" s="19" t="s">
        <v>86</v>
      </c>
    </row>
    <row r="593" s="13" customFormat="1">
      <c r="A593" s="13"/>
      <c r="B593" s="231"/>
      <c r="C593" s="232"/>
      <c r="D593" s="211" t="s">
        <v>490</v>
      </c>
      <c r="E593" s="233" t="s">
        <v>19</v>
      </c>
      <c r="F593" s="234" t="s">
        <v>638</v>
      </c>
      <c r="G593" s="232"/>
      <c r="H593" s="233" t="s">
        <v>19</v>
      </c>
      <c r="I593" s="235"/>
      <c r="J593" s="232"/>
      <c r="K593" s="232"/>
      <c r="L593" s="236"/>
      <c r="M593" s="237"/>
      <c r="N593" s="238"/>
      <c r="O593" s="238"/>
      <c r="P593" s="238"/>
      <c r="Q593" s="238"/>
      <c r="R593" s="238"/>
      <c r="S593" s="238"/>
      <c r="T593" s="239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0" t="s">
        <v>490</v>
      </c>
      <c r="AU593" s="240" t="s">
        <v>86</v>
      </c>
      <c r="AV593" s="13" t="s">
        <v>84</v>
      </c>
      <c r="AW593" s="13" t="s">
        <v>37</v>
      </c>
      <c r="AX593" s="13" t="s">
        <v>76</v>
      </c>
      <c r="AY593" s="240" t="s">
        <v>152</v>
      </c>
    </row>
    <row r="594" s="13" customFormat="1">
      <c r="A594" s="13"/>
      <c r="B594" s="231"/>
      <c r="C594" s="232"/>
      <c r="D594" s="211" t="s">
        <v>490</v>
      </c>
      <c r="E594" s="233" t="s">
        <v>19</v>
      </c>
      <c r="F594" s="234" t="s">
        <v>3218</v>
      </c>
      <c r="G594" s="232"/>
      <c r="H594" s="233" t="s">
        <v>19</v>
      </c>
      <c r="I594" s="235"/>
      <c r="J594" s="232"/>
      <c r="K594" s="232"/>
      <c r="L594" s="236"/>
      <c r="M594" s="237"/>
      <c r="N594" s="238"/>
      <c r="O594" s="238"/>
      <c r="P594" s="238"/>
      <c r="Q594" s="238"/>
      <c r="R594" s="238"/>
      <c r="S594" s="238"/>
      <c r="T594" s="239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0" t="s">
        <v>490</v>
      </c>
      <c r="AU594" s="240" t="s">
        <v>86</v>
      </c>
      <c r="AV594" s="13" t="s">
        <v>84</v>
      </c>
      <c r="AW594" s="13" t="s">
        <v>37</v>
      </c>
      <c r="AX594" s="13" t="s">
        <v>76</v>
      </c>
      <c r="AY594" s="240" t="s">
        <v>152</v>
      </c>
    </row>
    <row r="595" s="14" customFormat="1">
      <c r="A595" s="14"/>
      <c r="B595" s="241"/>
      <c r="C595" s="242"/>
      <c r="D595" s="211" t="s">
        <v>490</v>
      </c>
      <c r="E595" s="243" t="s">
        <v>19</v>
      </c>
      <c r="F595" s="244" t="s">
        <v>3090</v>
      </c>
      <c r="G595" s="242"/>
      <c r="H595" s="245">
        <v>250.5</v>
      </c>
      <c r="I595" s="246"/>
      <c r="J595" s="242"/>
      <c r="K595" s="242"/>
      <c r="L595" s="247"/>
      <c r="M595" s="248"/>
      <c r="N595" s="249"/>
      <c r="O595" s="249"/>
      <c r="P595" s="249"/>
      <c r="Q595" s="249"/>
      <c r="R595" s="249"/>
      <c r="S595" s="249"/>
      <c r="T595" s="250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1" t="s">
        <v>490</v>
      </c>
      <c r="AU595" s="251" t="s">
        <v>86</v>
      </c>
      <c r="AV595" s="14" t="s">
        <v>86</v>
      </c>
      <c r="AW595" s="14" t="s">
        <v>37</v>
      </c>
      <c r="AX595" s="14" t="s">
        <v>84</v>
      </c>
      <c r="AY595" s="251" t="s">
        <v>152</v>
      </c>
    </row>
    <row r="596" s="2" customFormat="1" ht="16.5" customHeight="1">
      <c r="A596" s="40"/>
      <c r="B596" s="41"/>
      <c r="C596" s="198" t="s">
        <v>1193</v>
      </c>
      <c r="D596" s="198" t="s">
        <v>153</v>
      </c>
      <c r="E596" s="199" t="s">
        <v>3227</v>
      </c>
      <c r="F596" s="200" t="s">
        <v>3228</v>
      </c>
      <c r="G596" s="201" t="s">
        <v>485</v>
      </c>
      <c r="H596" s="202">
        <v>501</v>
      </c>
      <c r="I596" s="203"/>
      <c r="J596" s="204">
        <f>ROUND(I596*H596,2)</f>
        <v>0</v>
      </c>
      <c r="K596" s="200" t="s">
        <v>486</v>
      </c>
      <c r="L596" s="46"/>
      <c r="M596" s="205" t="s">
        <v>19</v>
      </c>
      <c r="N596" s="206" t="s">
        <v>47</v>
      </c>
      <c r="O596" s="86"/>
      <c r="P596" s="207">
        <f>O596*H596</f>
        <v>0</v>
      </c>
      <c r="Q596" s="207">
        <v>0.00017000000000000001</v>
      </c>
      <c r="R596" s="207">
        <f>Q596*H596</f>
        <v>0.08517000000000001</v>
      </c>
      <c r="S596" s="207">
        <v>0</v>
      </c>
      <c r="T596" s="208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09" t="s">
        <v>216</v>
      </c>
      <c r="AT596" s="209" t="s">
        <v>153</v>
      </c>
      <c r="AU596" s="209" t="s">
        <v>86</v>
      </c>
      <c r="AY596" s="19" t="s">
        <v>152</v>
      </c>
      <c r="BE596" s="210">
        <f>IF(N596="základní",J596,0)</f>
        <v>0</v>
      </c>
      <c r="BF596" s="210">
        <f>IF(N596="snížená",J596,0)</f>
        <v>0</v>
      </c>
      <c r="BG596" s="210">
        <f>IF(N596="zákl. přenesená",J596,0)</f>
        <v>0</v>
      </c>
      <c r="BH596" s="210">
        <f>IF(N596="sníž. přenesená",J596,0)</f>
        <v>0</v>
      </c>
      <c r="BI596" s="210">
        <f>IF(N596="nulová",J596,0)</f>
        <v>0</v>
      </c>
      <c r="BJ596" s="19" t="s">
        <v>84</v>
      </c>
      <c r="BK596" s="210">
        <f>ROUND(I596*H596,2)</f>
        <v>0</v>
      </c>
      <c r="BL596" s="19" t="s">
        <v>216</v>
      </c>
      <c r="BM596" s="209" t="s">
        <v>3229</v>
      </c>
    </row>
    <row r="597" s="2" customFormat="1">
      <c r="A597" s="40"/>
      <c r="B597" s="41"/>
      <c r="C597" s="42"/>
      <c r="D597" s="229" t="s">
        <v>488</v>
      </c>
      <c r="E597" s="42"/>
      <c r="F597" s="230" t="s">
        <v>3230</v>
      </c>
      <c r="G597" s="42"/>
      <c r="H597" s="42"/>
      <c r="I597" s="213"/>
      <c r="J597" s="42"/>
      <c r="K597" s="42"/>
      <c r="L597" s="46"/>
      <c r="M597" s="214"/>
      <c r="N597" s="215"/>
      <c r="O597" s="86"/>
      <c r="P597" s="86"/>
      <c r="Q597" s="86"/>
      <c r="R597" s="86"/>
      <c r="S597" s="86"/>
      <c r="T597" s="87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T597" s="19" t="s">
        <v>488</v>
      </c>
      <c r="AU597" s="19" t="s">
        <v>86</v>
      </c>
    </row>
    <row r="598" s="13" customFormat="1">
      <c r="A598" s="13"/>
      <c r="B598" s="231"/>
      <c r="C598" s="232"/>
      <c r="D598" s="211" t="s">
        <v>490</v>
      </c>
      <c r="E598" s="233" t="s">
        <v>19</v>
      </c>
      <c r="F598" s="234" t="s">
        <v>638</v>
      </c>
      <c r="G598" s="232"/>
      <c r="H598" s="233" t="s">
        <v>19</v>
      </c>
      <c r="I598" s="235"/>
      <c r="J598" s="232"/>
      <c r="K598" s="232"/>
      <c r="L598" s="236"/>
      <c r="M598" s="237"/>
      <c r="N598" s="238"/>
      <c r="O598" s="238"/>
      <c r="P598" s="238"/>
      <c r="Q598" s="238"/>
      <c r="R598" s="238"/>
      <c r="S598" s="238"/>
      <c r="T598" s="23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0" t="s">
        <v>490</v>
      </c>
      <c r="AU598" s="240" t="s">
        <v>86</v>
      </c>
      <c r="AV598" s="13" t="s">
        <v>84</v>
      </c>
      <c r="AW598" s="13" t="s">
        <v>37</v>
      </c>
      <c r="AX598" s="13" t="s">
        <v>76</v>
      </c>
      <c r="AY598" s="240" t="s">
        <v>152</v>
      </c>
    </row>
    <row r="599" s="13" customFormat="1">
      <c r="A599" s="13"/>
      <c r="B599" s="231"/>
      <c r="C599" s="232"/>
      <c r="D599" s="211" t="s">
        <v>490</v>
      </c>
      <c r="E599" s="233" t="s">
        <v>19</v>
      </c>
      <c r="F599" s="234" t="s">
        <v>3231</v>
      </c>
      <c r="G599" s="232"/>
      <c r="H599" s="233" t="s">
        <v>19</v>
      </c>
      <c r="I599" s="235"/>
      <c r="J599" s="232"/>
      <c r="K599" s="232"/>
      <c r="L599" s="236"/>
      <c r="M599" s="237"/>
      <c r="N599" s="238"/>
      <c r="O599" s="238"/>
      <c r="P599" s="238"/>
      <c r="Q599" s="238"/>
      <c r="R599" s="238"/>
      <c r="S599" s="238"/>
      <c r="T599" s="239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0" t="s">
        <v>490</v>
      </c>
      <c r="AU599" s="240" t="s">
        <v>86</v>
      </c>
      <c r="AV599" s="13" t="s">
        <v>84</v>
      </c>
      <c r="AW599" s="13" t="s">
        <v>37</v>
      </c>
      <c r="AX599" s="13" t="s">
        <v>76</v>
      </c>
      <c r="AY599" s="240" t="s">
        <v>152</v>
      </c>
    </row>
    <row r="600" s="14" customFormat="1">
      <c r="A600" s="14"/>
      <c r="B600" s="241"/>
      <c r="C600" s="242"/>
      <c r="D600" s="211" t="s">
        <v>490</v>
      </c>
      <c r="E600" s="243" t="s">
        <v>19</v>
      </c>
      <c r="F600" s="244" t="s">
        <v>3232</v>
      </c>
      <c r="G600" s="242"/>
      <c r="H600" s="245">
        <v>501</v>
      </c>
      <c r="I600" s="246"/>
      <c r="J600" s="242"/>
      <c r="K600" s="242"/>
      <c r="L600" s="247"/>
      <c r="M600" s="248"/>
      <c r="N600" s="249"/>
      <c r="O600" s="249"/>
      <c r="P600" s="249"/>
      <c r="Q600" s="249"/>
      <c r="R600" s="249"/>
      <c r="S600" s="249"/>
      <c r="T600" s="250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51" t="s">
        <v>490</v>
      </c>
      <c r="AU600" s="251" t="s">
        <v>86</v>
      </c>
      <c r="AV600" s="14" t="s">
        <v>86</v>
      </c>
      <c r="AW600" s="14" t="s">
        <v>37</v>
      </c>
      <c r="AX600" s="14" t="s">
        <v>84</v>
      </c>
      <c r="AY600" s="251" t="s">
        <v>152</v>
      </c>
    </row>
    <row r="601" s="2" customFormat="1" ht="16.5" customHeight="1">
      <c r="A601" s="40"/>
      <c r="B601" s="41"/>
      <c r="C601" s="198" t="s">
        <v>1207</v>
      </c>
      <c r="D601" s="198" t="s">
        <v>153</v>
      </c>
      <c r="E601" s="199" t="s">
        <v>3233</v>
      </c>
      <c r="F601" s="200" t="s">
        <v>3234</v>
      </c>
      <c r="G601" s="201" t="s">
        <v>485</v>
      </c>
      <c r="H601" s="202">
        <v>219.80000000000001</v>
      </c>
      <c r="I601" s="203"/>
      <c r="J601" s="204">
        <f>ROUND(I601*H601,2)</f>
        <v>0</v>
      </c>
      <c r="K601" s="200" t="s">
        <v>486</v>
      </c>
      <c r="L601" s="46"/>
      <c r="M601" s="205" t="s">
        <v>19</v>
      </c>
      <c r="N601" s="206" t="s">
        <v>47</v>
      </c>
      <c r="O601" s="86"/>
      <c r="P601" s="207">
        <f>O601*H601</f>
        <v>0</v>
      </c>
      <c r="Q601" s="207">
        <v>0</v>
      </c>
      <c r="R601" s="207">
        <f>Q601*H601</f>
        <v>0</v>
      </c>
      <c r="S601" s="207">
        <v>0</v>
      </c>
      <c r="T601" s="208">
        <f>S601*H601</f>
        <v>0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09" t="s">
        <v>216</v>
      </c>
      <c r="AT601" s="209" t="s">
        <v>153</v>
      </c>
      <c r="AU601" s="209" t="s">
        <v>86</v>
      </c>
      <c r="AY601" s="19" t="s">
        <v>152</v>
      </c>
      <c r="BE601" s="210">
        <f>IF(N601="základní",J601,0)</f>
        <v>0</v>
      </c>
      <c r="BF601" s="210">
        <f>IF(N601="snížená",J601,0)</f>
        <v>0</v>
      </c>
      <c r="BG601" s="210">
        <f>IF(N601="zákl. přenesená",J601,0)</f>
        <v>0</v>
      </c>
      <c r="BH601" s="210">
        <f>IF(N601="sníž. přenesená",J601,0)</f>
        <v>0</v>
      </c>
      <c r="BI601" s="210">
        <f>IF(N601="nulová",J601,0)</f>
        <v>0</v>
      </c>
      <c r="BJ601" s="19" t="s">
        <v>84</v>
      </c>
      <c r="BK601" s="210">
        <f>ROUND(I601*H601,2)</f>
        <v>0</v>
      </c>
      <c r="BL601" s="19" t="s">
        <v>216</v>
      </c>
      <c r="BM601" s="209" t="s">
        <v>3235</v>
      </c>
    </row>
    <row r="602" s="2" customFormat="1">
      <c r="A602" s="40"/>
      <c r="B602" s="41"/>
      <c r="C602" s="42"/>
      <c r="D602" s="229" t="s">
        <v>488</v>
      </c>
      <c r="E602" s="42"/>
      <c r="F602" s="230" t="s">
        <v>3236</v>
      </c>
      <c r="G602" s="42"/>
      <c r="H602" s="42"/>
      <c r="I602" s="213"/>
      <c r="J602" s="42"/>
      <c r="K602" s="42"/>
      <c r="L602" s="46"/>
      <c r="M602" s="214"/>
      <c r="N602" s="215"/>
      <c r="O602" s="86"/>
      <c r="P602" s="86"/>
      <c r="Q602" s="86"/>
      <c r="R602" s="86"/>
      <c r="S602" s="86"/>
      <c r="T602" s="87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T602" s="19" t="s">
        <v>488</v>
      </c>
      <c r="AU602" s="19" t="s">
        <v>86</v>
      </c>
    </row>
    <row r="603" s="2" customFormat="1">
      <c r="A603" s="40"/>
      <c r="B603" s="41"/>
      <c r="C603" s="42"/>
      <c r="D603" s="211" t="s">
        <v>394</v>
      </c>
      <c r="E603" s="42"/>
      <c r="F603" s="212" t="s">
        <v>3237</v>
      </c>
      <c r="G603" s="42"/>
      <c r="H603" s="42"/>
      <c r="I603" s="213"/>
      <c r="J603" s="42"/>
      <c r="K603" s="42"/>
      <c r="L603" s="46"/>
      <c r="M603" s="214"/>
      <c r="N603" s="215"/>
      <c r="O603" s="86"/>
      <c r="P603" s="86"/>
      <c r="Q603" s="86"/>
      <c r="R603" s="86"/>
      <c r="S603" s="86"/>
      <c r="T603" s="87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T603" s="19" t="s">
        <v>394</v>
      </c>
      <c r="AU603" s="19" t="s">
        <v>86</v>
      </c>
    </row>
    <row r="604" s="13" customFormat="1">
      <c r="A604" s="13"/>
      <c r="B604" s="231"/>
      <c r="C604" s="232"/>
      <c r="D604" s="211" t="s">
        <v>490</v>
      </c>
      <c r="E604" s="233" t="s">
        <v>19</v>
      </c>
      <c r="F604" s="234" t="s">
        <v>683</v>
      </c>
      <c r="G604" s="232"/>
      <c r="H604" s="233" t="s">
        <v>19</v>
      </c>
      <c r="I604" s="235"/>
      <c r="J604" s="232"/>
      <c r="K604" s="232"/>
      <c r="L604" s="236"/>
      <c r="M604" s="237"/>
      <c r="N604" s="238"/>
      <c r="O604" s="238"/>
      <c r="P604" s="238"/>
      <c r="Q604" s="238"/>
      <c r="R604" s="238"/>
      <c r="S604" s="238"/>
      <c r="T604" s="239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0" t="s">
        <v>490</v>
      </c>
      <c r="AU604" s="240" t="s">
        <v>86</v>
      </c>
      <c r="AV604" s="13" t="s">
        <v>84</v>
      </c>
      <c r="AW604" s="13" t="s">
        <v>37</v>
      </c>
      <c r="AX604" s="13" t="s">
        <v>76</v>
      </c>
      <c r="AY604" s="240" t="s">
        <v>152</v>
      </c>
    </row>
    <row r="605" s="13" customFormat="1">
      <c r="A605" s="13"/>
      <c r="B605" s="231"/>
      <c r="C605" s="232"/>
      <c r="D605" s="211" t="s">
        <v>490</v>
      </c>
      <c r="E605" s="233" t="s">
        <v>19</v>
      </c>
      <c r="F605" s="234" t="s">
        <v>3238</v>
      </c>
      <c r="G605" s="232"/>
      <c r="H605" s="233" t="s">
        <v>19</v>
      </c>
      <c r="I605" s="235"/>
      <c r="J605" s="232"/>
      <c r="K605" s="232"/>
      <c r="L605" s="236"/>
      <c r="M605" s="237"/>
      <c r="N605" s="238"/>
      <c r="O605" s="238"/>
      <c r="P605" s="238"/>
      <c r="Q605" s="238"/>
      <c r="R605" s="238"/>
      <c r="S605" s="238"/>
      <c r="T605" s="239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0" t="s">
        <v>490</v>
      </c>
      <c r="AU605" s="240" t="s">
        <v>86</v>
      </c>
      <c r="AV605" s="13" t="s">
        <v>84</v>
      </c>
      <c r="AW605" s="13" t="s">
        <v>37</v>
      </c>
      <c r="AX605" s="13" t="s">
        <v>76</v>
      </c>
      <c r="AY605" s="240" t="s">
        <v>152</v>
      </c>
    </row>
    <row r="606" s="14" customFormat="1">
      <c r="A606" s="14"/>
      <c r="B606" s="241"/>
      <c r="C606" s="242"/>
      <c r="D606" s="211" t="s">
        <v>490</v>
      </c>
      <c r="E606" s="243" t="s">
        <v>19</v>
      </c>
      <c r="F606" s="244" t="s">
        <v>3239</v>
      </c>
      <c r="G606" s="242"/>
      <c r="H606" s="245">
        <v>72.400000000000006</v>
      </c>
      <c r="I606" s="246"/>
      <c r="J606" s="242"/>
      <c r="K606" s="242"/>
      <c r="L606" s="247"/>
      <c r="M606" s="248"/>
      <c r="N606" s="249"/>
      <c r="O606" s="249"/>
      <c r="P606" s="249"/>
      <c r="Q606" s="249"/>
      <c r="R606" s="249"/>
      <c r="S606" s="249"/>
      <c r="T606" s="250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51" t="s">
        <v>490</v>
      </c>
      <c r="AU606" s="251" t="s">
        <v>86</v>
      </c>
      <c r="AV606" s="14" t="s">
        <v>86</v>
      </c>
      <c r="AW606" s="14" t="s">
        <v>37</v>
      </c>
      <c r="AX606" s="14" t="s">
        <v>76</v>
      </c>
      <c r="AY606" s="251" t="s">
        <v>152</v>
      </c>
    </row>
    <row r="607" s="14" customFormat="1">
      <c r="A607" s="14"/>
      <c r="B607" s="241"/>
      <c r="C607" s="242"/>
      <c r="D607" s="211" t="s">
        <v>490</v>
      </c>
      <c r="E607" s="243" t="s">
        <v>19</v>
      </c>
      <c r="F607" s="244" t="s">
        <v>3240</v>
      </c>
      <c r="G607" s="242"/>
      <c r="H607" s="245">
        <v>17.600000000000001</v>
      </c>
      <c r="I607" s="246"/>
      <c r="J607" s="242"/>
      <c r="K607" s="242"/>
      <c r="L607" s="247"/>
      <c r="M607" s="248"/>
      <c r="N607" s="249"/>
      <c r="O607" s="249"/>
      <c r="P607" s="249"/>
      <c r="Q607" s="249"/>
      <c r="R607" s="249"/>
      <c r="S607" s="249"/>
      <c r="T607" s="250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1" t="s">
        <v>490</v>
      </c>
      <c r="AU607" s="251" t="s">
        <v>86</v>
      </c>
      <c r="AV607" s="14" t="s">
        <v>86</v>
      </c>
      <c r="AW607" s="14" t="s">
        <v>37</v>
      </c>
      <c r="AX607" s="14" t="s">
        <v>76</v>
      </c>
      <c r="AY607" s="251" t="s">
        <v>152</v>
      </c>
    </row>
    <row r="608" s="14" customFormat="1">
      <c r="A608" s="14"/>
      <c r="B608" s="241"/>
      <c r="C608" s="242"/>
      <c r="D608" s="211" t="s">
        <v>490</v>
      </c>
      <c r="E608" s="243" t="s">
        <v>19</v>
      </c>
      <c r="F608" s="244" t="s">
        <v>3241</v>
      </c>
      <c r="G608" s="242"/>
      <c r="H608" s="245">
        <v>67.5</v>
      </c>
      <c r="I608" s="246"/>
      <c r="J608" s="242"/>
      <c r="K608" s="242"/>
      <c r="L608" s="247"/>
      <c r="M608" s="248"/>
      <c r="N608" s="249"/>
      <c r="O608" s="249"/>
      <c r="P608" s="249"/>
      <c r="Q608" s="249"/>
      <c r="R608" s="249"/>
      <c r="S608" s="249"/>
      <c r="T608" s="250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1" t="s">
        <v>490</v>
      </c>
      <c r="AU608" s="251" t="s">
        <v>86</v>
      </c>
      <c r="AV608" s="14" t="s">
        <v>86</v>
      </c>
      <c r="AW608" s="14" t="s">
        <v>37</v>
      </c>
      <c r="AX608" s="14" t="s">
        <v>76</v>
      </c>
      <c r="AY608" s="251" t="s">
        <v>152</v>
      </c>
    </row>
    <row r="609" s="14" customFormat="1">
      <c r="A609" s="14"/>
      <c r="B609" s="241"/>
      <c r="C609" s="242"/>
      <c r="D609" s="211" t="s">
        <v>490</v>
      </c>
      <c r="E609" s="243" t="s">
        <v>19</v>
      </c>
      <c r="F609" s="244" t="s">
        <v>3242</v>
      </c>
      <c r="G609" s="242"/>
      <c r="H609" s="245">
        <v>109.59999999999999</v>
      </c>
      <c r="I609" s="246"/>
      <c r="J609" s="242"/>
      <c r="K609" s="242"/>
      <c r="L609" s="247"/>
      <c r="M609" s="248"/>
      <c r="N609" s="249"/>
      <c r="O609" s="249"/>
      <c r="P609" s="249"/>
      <c r="Q609" s="249"/>
      <c r="R609" s="249"/>
      <c r="S609" s="249"/>
      <c r="T609" s="250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1" t="s">
        <v>490</v>
      </c>
      <c r="AU609" s="251" t="s">
        <v>86</v>
      </c>
      <c r="AV609" s="14" t="s">
        <v>86</v>
      </c>
      <c r="AW609" s="14" t="s">
        <v>37</v>
      </c>
      <c r="AX609" s="14" t="s">
        <v>76</v>
      </c>
      <c r="AY609" s="251" t="s">
        <v>152</v>
      </c>
    </row>
    <row r="610" s="14" customFormat="1">
      <c r="A610" s="14"/>
      <c r="B610" s="241"/>
      <c r="C610" s="242"/>
      <c r="D610" s="211" t="s">
        <v>490</v>
      </c>
      <c r="E610" s="243" t="s">
        <v>19</v>
      </c>
      <c r="F610" s="244" t="s">
        <v>3243</v>
      </c>
      <c r="G610" s="242"/>
      <c r="H610" s="245">
        <v>56.700000000000003</v>
      </c>
      <c r="I610" s="246"/>
      <c r="J610" s="242"/>
      <c r="K610" s="242"/>
      <c r="L610" s="247"/>
      <c r="M610" s="248"/>
      <c r="N610" s="249"/>
      <c r="O610" s="249"/>
      <c r="P610" s="249"/>
      <c r="Q610" s="249"/>
      <c r="R610" s="249"/>
      <c r="S610" s="249"/>
      <c r="T610" s="250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51" t="s">
        <v>490</v>
      </c>
      <c r="AU610" s="251" t="s">
        <v>86</v>
      </c>
      <c r="AV610" s="14" t="s">
        <v>86</v>
      </c>
      <c r="AW610" s="14" t="s">
        <v>37</v>
      </c>
      <c r="AX610" s="14" t="s">
        <v>76</v>
      </c>
      <c r="AY610" s="251" t="s">
        <v>152</v>
      </c>
    </row>
    <row r="611" s="14" customFormat="1">
      <c r="A611" s="14"/>
      <c r="B611" s="241"/>
      <c r="C611" s="242"/>
      <c r="D611" s="211" t="s">
        <v>490</v>
      </c>
      <c r="E611" s="243" t="s">
        <v>19</v>
      </c>
      <c r="F611" s="244" t="s">
        <v>3244</v>
      </c>
      <c r="G611" s="242"/>
      <c r="H611" s="245">
        <v>-104</v>
      </c>
      <c r="I611" s="246"/>
      <c r="J611" s="242"/>
      <c r="K611" s="242"/>
      <c r="L611" s="247"/>
      <c r="M611" s="248"/>
      <c r="N611" s="249"/>
      <c r="O611" s="249"/>
      <c r="P611" s="249"/>
      <c r="Q611" s="249"/>
      <c r="R611" s="249"/>
      <c r="S611" s="249"/>
      <c r="T611" s="250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51" t="s">
        <v>490</v>
      </c>
      <c r="AU611" s="251" t="s">
        <v>86</v>
      </c>
      <c r="AV611" s="14" t="s">
        <v>86</v>
      </c>
      <c r="AW611" s="14" t="s">
        <v>37</v>
      </c>
      <c r="AX611" s="14" t="s">
        <v>76</v>
      </c>
      <c r="AY611" s="251" t="s">
        <v>152</v>
      </c>
    </row>
    <row r="612" s="15" customFormat="1">
      <c r="A612" s="15"/>
      <c r="B612" s="252"/>
      <c r="C612" s="253"/>
      <c r="D612" s="211" t="s">
        <v>490</v>
      </c>
      <c r="E612" s="254" t="s">
        <v>19</v>
      </c>
      <c r="F612" s="255" t="s">
        <v>502</v>
      </c>
      <c r="G612" s="253"/>
      <c r="H612" s="256">
        <v>219.80000000000001</v>
      </c>
      <c r="I612" s="257"/>
      <c r="J612" s="253"/>
      <c r="K612" s="253"/>
      <c r="L612" s="258"/>
      <c r="M612" s="259"/>
      <c r="N612" s="260"/>
      <c r="O612" s="260"/>
      <c r="P612" s="260"/>
      <c r="Q612" s="260"/>
      <c r="R612" s="260"/>
      <c r="S612" s="260"/>
      <c r="T612" s="261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T612" s="262" t="s">
        <v>490</v>
      </c>
      <c r="AU612" s="262" t="s">
        <v>86</v>
      </c>
      <c r="AV612" s="15" t="s">
        <v>151</v>
      </c>
      <c r="AW612" s="15" t="s">
        <v>37</v>
      </c>
      <c r="AX612" s="15" t="s">
        <v>84</v>
      </c>
      <c r="AY612" s="262" t="s">
        <v>152</v>
      </c>
    </row>
    <row r="613" s="2" customFormat="1" ht="24.15" customHeight="1">
      <c r="A613" s="40"/>
      <c r="B613" s="41"/>
      <c r="C613" s="198" t="s">
        <v>1213</v>
      </c>
      <c r="D613" s="198" t="s">
        <v>153</v>
      </c>
      <c r="E613" s="199" t="s">
        <v>3245</v>
      </c>
      <c r="F613" s="200" t="s">
        <v>3246</v>
      </c>
      <c r="G613" s="201" t="s">
        <v>485</v>
      </c>
      <c r="H613" s="202">
        <v>219.80000000000001</v>
      </c>
      <c r="I613" s="203"/>
      <c r="J613" s="204">
        <f>ROUND(I613*H613,2)</f>
        <v>0</v>
      </c>
      <c r="K613" s="200" t="s">
        <v>486</v>
      </c>
      <c r="L613" s="46"/>
      <c r="M613" s="205" t="s">
        <v>19</v>
      </c>
      <c r="N613" s="206" t="s">
        <v>47</v>
      </c>
      <c r="O613" s="86"/>
      <c r="P613" s="207">
        <f>O613*H613</f>
        <v>0</v>
      </c>
      <c r="Q613" s="207">
        <v>0.0229</v>
      </c>
      <c r="R613" s="207">
        <f>Q613*H613</f>
        <v>5.0334200000000004</v>
      </c>
      <c r="S613" s="207">
        <v>0</v>
      </c>
      <c r="T613" s="208">
        <f>S613*H613</f>
        <v>0</v>
      </c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R613" s="209" t="s">
        <v>216</v>
      </c>
      <c r="AT613" s="209" t="s">
        <v>153</v>
      </c>
      <c r="AU613" s="209" t="s">
        <v>86</v>
      </c>
      <c r="AY613" s="19" t="s">
        <v>152</v>
      </c>
      <c r="BE613" s="210">
        <f>IF(N613="základní",J613,0)</f>
        <v>0</v>
      </c>
      <c r="BF613" s="210">
        <f>IF(N613="snížená",J613,0)</f>
        <v>0</v>
      </c>
      <c r="BG613" s="210">
        <f>IF(N613="zákl. přenesená",J613,0)</f>
        <v>0</v>
      </c>
      <c r="BH613" s="210">
        <f>IF(N613="sníž. přenesená",J613,0)</f>
        <v>0</v>
      </c>
      <c r="BI613" s="210">
        <f>IF(N613="nulová",J613,0)</f>
        <v>0</v>
      </c>
      <c r="BJ613" s="19" t="s">
        <v>84</v>
      </c>
      <c r="BK613" s="210">
        <f>ROUND(I613*H613,2)</f>
        <v>0</v>
      </c>
      <c r="BL613" s="19" t="s">
        <v>216</v>
      </c>
      <c r="BM613" s="209" t="s">
        <v>3247</v>
      </c>
    </row>
    <row r="614" s="2" customFormat="1">
      <c r="A614" s="40"/>
      <c r="B614" s="41"/>
      <c r="C614" s="42"/>
      <c r="D614" s="229" t="s">
        <v>488</v>
      </c>
      <c r="E614" s="42"/>
      <c r="F614" s="230" t="s">
        <v>3248</v>
      </c>
      <c r="G614" s="42"/>
      <c r="H614" s="42"/>
      <c r="I614" s="213"/>
      <c r="J614" s="42"/>
      <c r="K614" s="42"/>
      <c r="L614" s="46"/>
      <c r="M614" s="214"/>
      <c r="N614" s="215"/>
      <c r="O614" s="86"/>
      <c r="P614" s="86"/>
      <c r="Q614" s="86"/>
      <c r="R614" s="86"/>
      <c r="S614" s="86"/>
      <c r="T614" s="87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T614" s="19" t="s">
        <v>488</v>
      </c>
      <c r="AU614" s="19" t="s">
        <v>86</v>
      </c>
    </row>
    <row r="615" s="2" customFormat="1">
      <c r="A615" s="40"/>
      <c r="B615" s="41"/>
      <c r="C615" s="42"/>
      <c r="D615" s="211" t="s">
        <v>394</v>
      </c>
      <c r="E615" s="42"/>
      <c r="F615" s="212" t="s">
        <v>3249</v>
      </c>
      <c r="G615" s="42"/>
      <c r="H615" s="42"/>
      <c r="I615" s="213"/>
      <c r="J615" s="42"/>
      <c r="K615" s="42"/>
      <c r="L615" s="46"/>
      <c r="M615" s="214"/>
      <c r="N615" s="215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394</v>
      </c>
      <c r="AU615" s="19" t="s">
        <v>86</v>
      </c>
    </row>
    <row r="616" s="13" customFormat="1">
      <c r="A616" s="13"/>
      <c r="B616" s="231"/>
      <c r="C616" s="232"/>
      <c r="D616" s="211" t="s">
        <v>490</v>
      </c>
      <c r="E616" s="233" t="s">
        <v>19</v>
      </c>
      <c r="F616" s="234" t="s">
        <v>683</v>
      </c>
      <c r="G616" s="232"/>
      <c r="H616" s="233" t="s">
        <v>19</v>
      </c>
      <c r="I616" s="235"/>
      <c r="J616" s="232"/>
      <c r="K616" s="232"/>
      <c r="L616" s="236"/>
      <c r="M616" s="237"/>
      <c r="N616" s="238"/>
      <c r="O616" s="238"/>
      <c r="P616" s="238"/>
      <c r="Q616" s="238"/>
      <c r="R616" s="238"/>
      <c r="S616" s="238"/>
      <c r="T616" s="239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0" t="s">
        <v>490</v>
      </c>
      <c r="AU616" s="240" t="s">
        <v>86</v>
      </c>
      <c r="AV616" s="13" t="s">
        <v>84</v>
      </c>
      <c r="AW616" s="13" t="s">
        <v>37</v>
      </c>
      <c r="AX616" s="13" t="s">
        <v>76</v>
      </c>
      <c r="AY616" s="240" t="s">
        <v>152</v>
      </c>
    </row>
    <row r="617" s="13" customFormat="1">
      <c r="A617" s="13"/>
      <c r="B617" s="231"/>
      <c r="C617" s="232"/>
      <c r="D617" s="211" t="s">
        <v>490</v>
      </c>
      <c r="E617" s="233" t="s">
        <v>19</v>
      </c>
      <c r="F617" s="234" t="s">
        <v>3238</v>
      </c>
      <c r="G617" s="232"/>
      <c r="H617" s="233" t="s">
        <v>19</v>
      </c>
      <c r="I617" s="235"/>
      <c r="J617" s="232"/>
      <c r="K617" s="232"/>
      <c r="L617" s="236"/>
      <c r="M617" s="237"/>
      <c r="N617" s="238"/>
      <c r="O617" s="238"/>
      <c r="P617" s="238"/>
      <c r="Q617" s="238"/>
      <c r="R617" s="238"/>
      <c r="S617" s="238"/>
      <c r="T617" s="239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0" t="s">
        <v>490</v>
      </c>
      <c r="AU617" s="240" t="s">
        <v>86</v>
      </c>
      <c r="AV617" s="13" t="s">
        <v>84</v>
      </c>
      <c r="AW617" s="13" t="s">
        <v>37</v>
      </c>
      <c r="AX617" s="13" t="s">
        <v>76</v>
      </c>
      <c r="AY617" s="240" t="s">
        <v>152</v>
      </c>
    </row>
    <row r="618" s="14" customFormat="1">
      <c r="A618" s="14"/>
      <c r="B618" s="241"/>
      <c r="C618" s="242"/>
      <c r="D618" s="211" t="s">
        <v>490</v>
      </c>
      <c r="E618" s="243" t="s">
        <v>19</v>
      </c>
      <c r="F618" s="244" t="s">
        <v>3239</v>
      </c>
      <c r="G618" s="242"/>
      <c r="H618" s="245">
        <v>72.400000000000006</v>
      </c>
      <c r="I618" s="246"/>
      <c r="J618" s="242"/>
      <c r="K618" s="242"/>
      <c r="L618" s="247"/>
      <c r="M618" s="248"/>
      <c r="N618" s="249"/>
      <c r="O618" s="249"/>
      <c r="P618" s="249"/>
      <c r="Q618" s="249"/>
      <c r="R618" s="249"/>
      <c r="S618" s="249"/>
      <c r="T618" s="250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51" t="s">
        <v>490</v>
      </c>
      <c r="AU618" s="251" t="s">
        <v>86</v>
      </c>
      <c r="AV618" s="14" t="s">
        <v>86</v>
      </c>
      <c r="AW618" s="14" t="s">
        <v>37</v>
      </c>
      <c r="AX618" s="14" t="s">
        <v>76</v>
      </c>
      <c r="AY618" s="251" t="s">
        <v>152</v>
      </c>
    </row>
    <row r="619" s="14" customFormat="1">
      <c r="A619" s="14"/>
      <c r="B619" s="241"/>
      <c r="C619" s="242"/>
      <c r="D619" s="211" t="s">
        <v>490</v>
      </c>
      <c r="E619" s="243" t="s">
        <v>19</v>
      </c>
      <c r="F619" s="244" t="s">
        <v>3240</v>
      </c>
      <c r="G619" s="242"/>
      <c r="H619" s="245">
        <v>17.600000000000001</v>
      </c>
      <c r="I619" s="246"/>
      <c r="J619" s="242"/>
      <c r="K619" s="242"/>
      <c r="L619" s="247"/>
      <c r="M619" s="248"/>
      <c r="N619" s="249"/>
      <c r="O619" s="249"/>
      <c r="P619" s="249"/>
      <c r="Q619" s="249"/>
      <c r="R619" s="249"/>
      <c r="S619" s="249"/>
      <c r="T619" s="250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51" t="s">
        <v>490</v>
      </c>
      <c r="AU619" s="251" t="s">
        <v>86</v>
      </c>
      <c r="AV619" s="14" t="s">
        <v>86</v>
      </c>
      <c r="AW619" s="14" t="s">
        <v>37</v>
      </c>
      <c r="AX619" s="14" t="s">
        <v>76</v>
      </c>
      <c r="AY619" s="251" t="s">
        <v>152</v>
      </c>
    </row>
    <row r="620" s="14" customFormat="1">
      <c r="A620" s="14"/>
      <c r="B620" s="241"/>
      <c r="C620" s="242"/>
      <c r="D620" s="211" t="s">
        <v>490</v>
      </c>
      <c r="E620" s="243" t="s">
        <v>19</v>
      </c>
      <c r="F620" s="244" t="s">
        <v>3241</v>
      </c>
      <c r="G620" s="242"/>
      <c r="H620" s="245">
        <v>67.5</v>
      </c>
      <c r="I620" s="246"/>
      <c r="J620" s="242"/>
      <c r="K620" s="242"/>
      <c r="L620" s="247"/>
      <c r="M620" s="248"/>
      <c r="N620" s="249"/>
      <c r="O620" s="249"/>
      <c r="P620" s="249"/>
      <c r="Q620" s="249"/>
      <c r="R620" s="249"/>
      <c r="S620" s="249"/>
      <c r="T620" s="250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1" t="s">
        <v>490</v>
      </c>
      <c r="AU620" s="251" t="s">
        <v>86</v>
      </c>
      <c r="AV620" s="14" t="s">
        <v>86</v>
      </c>
      <c r="AW620" s="14" t="s">
        <v>37</v>
      </c>
      <c r="AX620" s="14" t="s">
        <v>76</v>
      </c>
      <c r="AY620" s="251" t="s">
        <v>152</v>
      </c>
    </row>
    <row r="621" s="14" customFormat="1">
      <c r="A621" s="14"/>
      <c r="B621" s="241"/>
      <c r="C621" s="242"/>
      <c r="D621" s="211" t="s">
        <v>490</v>
      </c>
      <c r="E621" s="243" t="s">
        <v>19</v>
      </c>
      <c r="F621" s="244" t="s">
        <v>3242</v>
      </c>
      <c r="G621" s="242"/>
      <c r="H621" s="245">
        <v>109.59999999999999</v>
      </c>
      <c r="I621" s="246"/>
      <c r="J621" s="242"/>
      <c r="K621" s="242"/>
      <c r="L621" s="247"/>
      <c r="M621" s="248"/>
      <c r="N621" s="249"/>
      <c r="O621" s="249"/>
      <c r="P621" s="249"/>
      <c r="Q621" s="249"/>
      <c r="R621" s="249"/>
      <c r="S621" s="249"/>
      <c r="T621" s="250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51" t="s">
        <v>490</v>
      </c>
      <c r="AU621" s="251" t="s">
        <v>86</v>
      </c>
      <c r="AV621" s="14" t="s">
        <v>86</v>
      </c>
      <c r="AW621" s="14" t="s">
        <v>37</v>
      </c>
      <c r="AX621" s="14" t="s">
        <v>76</v>
      </c>
      <c r="AY621" s="251" t="s">
        <v>152</v>
      </c>
    </row>
    <row r="622" s="14" customFormat="1">
      <c r="A622" s="14"/>
      <c r="B622" s="241"/>
      <c r="C622" s="242"/>
      <c r="D622" s="211" t="s">
        <v>490</v>
      </c>
      <c r="E622" s="243" t="s">
        <v>19</v>
      </c>
      <c r="F622" s="244" t="s">
        <v>3243</v>
      </c>
      <c r="G622" s="242"/>
      <c r="H622" s="245">
        <v>56.700000000000003</v>
      </c>
      <c r="I622" s="246"/>
      <c r="J622" s="242"/>
      <c r="K622" s="242"/>
      <c r="L622" s="247"/>
      <c r="M622" s="248"/>
      <c r="N622" s="249"/>
      <c r="O622" s="249"/>
      <c r="P622" s="249"/>
      <c r="Q622" s="249"/>
      <c r="R622" s="249"/>
      <c r="S622" s="249"/>
      <c r="T622" s="250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51" t="s">
        <v>490</v>
      </c>
      <c r="AU622" s="251" t="s">
        <v>86</v>
      </c>
      <c r="AV622" s="14" t="s">
        <v>86</v>
      </c>
      <c r="AW622" s="14" t="s">
        <v>37</v>
      </c>
      <c r="AX622" s="14" t="s">
        <v>76</v>
      </c>
      <c r="AY622" s="251" t="s">
        <v>152</v>
      </c>
    </row>
    <row r="623" s="14" customFormat="1">
      <c r="A623" s="14"/>
      <c r="B623" s="241"/>
      <c r="C623" s="242"/>
      <c r="D623" s="211" t="s">
        <v>490</v>
      </c>
      <c r="E623" s="243" t="s">
        <v>19</v>
      </c>
      <c r="F623" s="244" t="s">
        <v>3244</v>
      </c>
      <c r="G623" s="242"/>
      <c r="H623" s="245">
        <v>-104</v>
      </c>
      <c r="I623" s="246"/>
      <c r="J623" s="242"/>
      <c r="K623" s="242"/>
      <c r="L623" s="247"/>
      <c r="M623" s="248"/>
      <c r="N623" s="249"/>
      <c r="O623" s="249"/>
      <c r="P623" s="249"/>
      <c r="Q623" s="249"/>
      <c r="R623" s="249"/>
      <c r="S623" s="249"/>
      <c r="T623" s="250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51" t="s">
        <v>490</v>
      </c>
      <c r="AU623" s="251" t="s">
        <v>86</v>
      </c>
      <c r="AV623" s="14" t="s">
        <v>86</v>
      </c>
      <c r="AW623" s="14" t="s">
        <v>37</v>
      </c>
      <c r="AX623" s="14" t="s">
        <v>76</v>
      </c>
      <c r="AY623" s="251" t="s">
        <v>152</v>
      </c>
    </row>
    <row r="624" s="15" customFormat="1">
      <c r="A624" s="15"/>
      <c r="B624" s="252"/>
      <c r="C624" s="253"/>
      <c r="D624" s="211" t="s">
        <v>490</v>
      </c>
      <c r="E624" s="254" t="s">
        <v>19</v>
      </c>
      <c r="F624" s="255" t="s">
        <v>502</v>
      </c>
      <c r="G624" s="253"/>
      <c r="H624" s="256">
        <v>219.80000000000001</v>
      </c>
      <c r="I624" s="257"/>
      <c r="J624" s="253"/>
      <c r="K624" s="253"/>
      <c r="L624" s="258"/>
      <c r="M624" s="259"/>
      <c r="N624" s="260"/>
      <c r="O624" s="260"/>
      <c r="P624" s="260"/>
      <c r="Q624" s="260"/>
      <c r="R624" s="260"/>
      <c r="S624" s="260"/>
      <c r="T624" s="261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262" t="s">
        <v>490</v>
      </c>
      <c r="AU624" s="262" t="s">
        <v>86</v>
      </c>
      <c r="AV624" s="15" t="s">
        <v>151</v>
      </c>
      <c r="AW624" s="15" t="s">
        <v>37</v>
      </c>
      <c r="AX624" s="15" t="s">
        <v>84</v>
      </c>
      <c r="AY624" s="262" t="s">
        <v>152</v>
      </c>
    </row>
    <row r="625" s="2" customFormat="1" ht="24.15" customHeight="1">
      <c r="A625" s="40"/>
      <c r="B625" s="41"/>
      <c r="C625" s="198" t="s">
        <v>1220</v>
      </c>
      <c r="D625" s="198" t="s">
        <v>153</v>
      </c>
      <c r="E625" s="199" t="s">
        <v>3250</v>
      </c>
      <c r="F625" s="200" t="s">
        <v>3251</v>
      </c>
      <c r="G625" s="201" t="s">
        <v>485</v>
      </c>
      <c r="H625" s="202">
        <v>259.80000000000001</v>
      </c>
      <c r="I625" s="203"/>
      <c r="J625" s="204">
        <f>ROUND(I625*H625,2)</f>
        <v>0</v>
      </c>
      <c r="K625" s="200" t="s">
        <v>486</v>
      </c>
      <c r="L625" s="46"/>
      <c r="M625" s="205" t="s">
        <v>19</v>
      </c>
      <c r="N625" s="206" t="s">
        <v>47</v>
      </c>
      <c r="O625" s="86"/>
      <c r="P625" s="207">
        <f>O625*H625</f>
        <v>0</v>
      </c>
      <c r="Q625" s="207">
        <v>0.00036000000000000002</v>
      </c>
      <c r="R625" s="207">
        <f>Q625*H625</f>
        <v>0.093528000000000014</v>
      </c>
      <c r="S625" s="207">
        <v>0</v>
      </c>
      <c r="T625" s="208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09" t="s">
        <v>216</v>
      </c>
      <c r="AT625" s="209" t="s">
        <v>153</v>
      </c>
      <c r="AU625" s="209" t="s">
        <v>86</v>
      </c>
      <c r="AY625" s="19" t="s">
        <v>152</v>
      </c>
      <c r="BE625" s="210">
        <f>IF(N625="základní",J625,0)</f>
        <v>0</v>
      </c>
      <c r="BF625" s="210">
        <f>IF(N625="snížená",J625,0)</f>
        <v>0</v>
      </c>
      <c r="BG625" s="210">
        <f>IF(N625="zákl. přenesená",J625,0)</f>
        <v>0</v>
      </c>
      <c r="BH625" s="210">
        <f>IF(N625="sníž. přenesená",J625,0)</f>
        <v>0</v>
      </c>
      <c r="BI625" s="210">
        <f>IF(N625="nulová",J625,0)</f>
        <v>0</v>
      </c>
      <c r="BJ625" s="19" t="s">
        <v>84</v>
      </c>
      <c r="BK625" s="210">
        <f>ROUND(I625*H625,2)</f>
        <v>0</v>
      </c>
      <c r="BL625" s="19" t="s">
        <v>216</v>
      </c>
      <c r="BM625" s="209" t="s">
        <v>3252</v>
      </c>
    </row>
    <row r="626" s="2" customFormat="1">
      <c r="A626" s="40"/>
      <c r="B626" s="41"/>
      <c r="C626" s="42"/>
      <c r="D626" s="229" t="s">
        <v>488</v>
      </c>
      <c r="E626" s="42"/>
      <c r="F626" s="230" t="s">
        <v>3253</v>
      </c>
      <c r="G626" s="42"/>
      <c r="H626" s="42"/>
      <c r="I626" s="213"/>
      <c r="J626" s="42"/>
      <c r="K626" s="42"/>
      <c r="L626" s="46"/>
      <c r="M626" s="214"/>
      <c r="N626" s="215"/>
      <c r="O626" s="86"/>
      <c r="P626" s="86"/>
      <c r="Q626" s="86"/>
      <c r="R626" s="86"/>
      <c r="S626" s="86"/>
      <c r="T626" s="87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T626" s="19" t="s">
        <v>488</v>
      </c>
      <c r="AU626" s="19" t="s">
        <v>86</v>
      </c>
    </row>
    <row r="627" s="13" customFormat="1">
      <c r="A627" s="13"/>
      <c r="B627" s="231"/>
      <c r="C627" s="232"/>
      <c r="D627" s="211" t="s">
        <v>490</v>
      </c>
      <c r="E627" s="233" t="s">
        <v>19</v>
      </c>
      <c r="F627" s="234" t="s">
        <v>683</v>
      </c>
      <c r="G627" s="232"/>
      <c r="H627" s="233" t="s">
        <v>19</v>
      </c>
      <c r="I627" s="235"/>
      <c r="J627" s="232"/>
      <c r="K627" s="232"/>
      <c r="L627" s="236"/>
      <c r="M627" s="237"/>
      <c r="N627" s="238"/>
      <c r="O627" s="238"/>
      <c r="P627" s="238"/>
      <c r="Q627" s="238"/>
      <c r="R627" s="238"/>
      <c r="S627" s="238"/>
      <c r="T627" s="239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0" t="s">
        <v>490</v>
      </c>
      <c r="AU627" s="240" t="s">
        <v>86</v>
      </c>
      <c r="AV627" s="13" t="s">
        <v>84</v>
      </c>
      <c r="AW627" s="13" t="s">
        <v>37</v>
      </c>
      <c r="AX627" s="13" t="s">
        <v>76</v>
      </c>
      <c r="AY627" s="240" t="s">
        <v>152</v>
      </c>
    </row>
    <row r="628" s="14" customFormat="1">
      <c r="A628" s="14"/>
      <c r="B628" s="241"/>
      <c r="C628" s="242"/>
      <c r="D628" s="211" t="s">
        <v>490</v>
      </c>
      <c r="E628" s="243" t="s">
        <v>19</v>
      </c>
      <c r="F628" s="244" t="s">
        <v>3239</v>
      </c>
      <c r="G628" s="242"/>
      <c r="H628" s="245">
        <v>72.400000000000006</v>
      </c>
      <c r="I628" s="246"/>
      <c r="J628" s="242"/>
      <c r="K628" s="242"/>
      <c r="L628" s="247"/>
      <c r="M628" s="248"/>
      <c r="N628" s="249"/>
      <c r="O628" s="249"/>
      <c r="P628" s="249"/>
      <c r="Q628" s="249"/>
      <c r="R628" s="249"/>
      <c r="S628" s="249"/>
      <c r="T628" s="250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51" t="s">
        <v>490</v>
      </c>
      <c r="AU628" s="251" t="s">
        <v>86</v>
      </c>
      <c r="AV628" s="14" t="s">
        <v>86</v>
      </c>
      <c r="AW628" s="14" t="s">
        <v>37</v>
      </c>
      <c r="AX628" s="14" t="s">
        <v>76</v>
      </c>
      <c r="AY628" s="251" t="s">
        <v>152</v>
      </c>
    </row>
    <row r="629" s="14" customFormat="1">
      <c r="A629" s="14"/>
      <c r="B629" s="241"/>
      <c r="C629" s="242"/>
      <c r="D629" s="211" t="s">
        <v>490</v>
      </c>
      <c r="E629" s="243" t="s">
        <v>19</v>
      </c>
      <c r="F629" s="244" t="s">
        <v>3240</v>
      </c>
      <c r="G629" s="242"/>
      <c r="H629" s="245">
        <v>17.600000000000001</v>
      </c>
      <c r="I629" s="246"/>
      <c r="J629" s="242"/>
      <c r="K629" s="242"/>
      <c r="L629" s="247"/>
      <c r="M629" s="248"/>
      <c r="N629" s="249"/>
      <c r="O629" s="249"/>
      <c r="P629" s="249"/>
      <c r="Q629" s="249"/>
      <c r="R629" s="249"/>
      <c r="S629" s="249"/>
      <c r="T629" s="250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51" t="s">
        <v>490</v>
      </c>
      <c r="AU629" s="251" t="s">
        <v>86</v>
      </c>
      <c r="AV629" s="14" t="s">
        <v>86</v>
      </c>
      <c r="AW629" s="14" t="s">
        <v>37</v>
      </c>
      <c r="AX629" s="14" t="s">
        <v>76</v>
      </c>
      <c r="AY629" s="251" t="s">
        <v>152</v>
      </c>
    </row>
    <row r="630" s="14" customFormat="1">
      <c r="A630" s="14"/>
      <c r="B630" s="241"/>
      <c r="C630" s="242"/>
      <c r="D630" s="211" t="s">
        <v>490</v>
      </c>
      <c r="E630" s="243" t="s">
        <v>19</v>
      </c>
      <c r="F630" s="244" t="s">
        <v>3241</v>
      </c>
      <c r="G630" s="242"/>
      <c r="H630" s="245">
        <v>67.5</v>
      </c>
      <c r="I630" s="246"/>
      <c r="J630" s="242"/>
      <c r="K630" s="242"/>
      <c r="L630" s="247"/>
      <c r="M630" s="248"/>
      <c r="N630" s="249"/>
      <c r="O630" s="249"/>
      <c r="P630" s="249"/>
      <c r="Q630" s="249"/>
      <c r="R630" s="249"/>
      <c r="S630" s="249"/>
      <c r="T630" s="250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1" t="s">
        <v>490</v>
      </c>
      <c r="AU630" s="251" t="s">
        <v>86</v>
      </c>
      <c r="AV630" s="14" t="s">
        <v>86</v>
      </c>
      <c r="AW630" s="14" t="s">
        <v>37</v>
      </c>
      <c r="AX630" s="14" t="s">
        <v>76</v>
      </c>
      <c r="AY630" s="251" t="s">
        <v>152</v>
      </c>
    </row>
    <row r="631" s="14" customFormat="1">
      <c r="A631" s="14"/>
      <c r="B631" s="241"/>
      <c r="C631" s="242"/>
      <c r="D631" s="211" t="s">
        <v>490</v>
      </c>
      <c r="E631" s="243" t="s">
        <v>19</v>
      </c>
      <c r="F631" s="244" t="s">
        <v>3242</v>
      </c>
      <c r="G631" s="242"/>
      <c r="H631" s="245">
        <v>109.59999999999999</v>
      </c>
      <c r="I631" s="246"/>
      <c r="J631" s="242"/>
      <c r="K631" s="242"/>
      <c r="L631" s="247"/>
      <c r="M631" s="248"/>
      <c r="N631" s="249"/>
      <c r="O631" s="249"/>
      <c r="P631" s="249"/>
      <c r="Q631" s="249"/>
      <c r="R631" s="249"/>
      <c r="S631" s="249"/>
      <c r="T631" s="250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51" t="s">
        <v>490</v>
      </c>
      <c r="AU631" s="251" t="s">
        <v>86</v>
      </c>
      <c r="AV631" s="14" t="s">
        <v>86</v>
      </c>
      <c r="AW631" s="14" t="s">
        <v>37</v>
      </c>
      <c r="AX631" s="14" t="s">
        <v>76</v>
      </c>
      <c r="AY631" s="251" t="s">
        <v>152</v>
      </c>
    </row>
    <row r="632" s="14" customFormat="1">
      <c r="A632" s="14"/>
      <c r="B632" s="241"/>
      <c r="C632" s="242"/>
      <c r="D632" s="211" t="s">
        <v>490</v>
      </c>
      <c r="E632" s="243" t="s">
        <v>19</v>
      </c>
      <c r="F632" s="244" t="s">
        <v>3243</v>
      </c>
      <c r="G632" s="242"/>
      <c r="H632" s="245">
        <v>56.700000000000003</v>
      </c>
      <c r="I632" s="246"/>
      <c r="J632" s="242"/>
      <c r="K632" s="242"/>
      <c r="L632" s="247"/>
      <c r="M632" s="248"/>
      <c r="N632" s="249"/>
      <c r="O632" s="249"/>
      <c r="P632" s="249"/>
      <c r="Q632" s="249"/>
      <c r="R632" s="249"/>
      <c r="S632" s="249"/>
      <c r="T632" s="250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51" t="s">
        <v>490</v>
      </c>
      <c r="AU632" s="251" t="s">
        <v>86</v>
      </c>
      <c r="AV632" s="14" t="s">
        <v>86</v>
      </c>
      <c r="AW632" s="14" t="s">
        <v>37</v>
      </c>
      <c r="AX632" s="14" t="s">
        <v>76</v>
      </c>
      <c r="AY632" s="251" t="s">
        <v>152</v>
      </c>
    </row>
    <row r="633" s="14" customFormat="1">
      <c r="A633" s="14"/>
      <c r="B633" s="241"/>
      <c r="C633" s="242"/>
      <c r="D633" s="211" t="s">
        <v>490</v>
      </c>
      <c r="E633" s="243" t="s">
        <v>19</v>
      </c>
      <c r="F633" s="244" t="s">
        <v>3254</v>
      </c>
      <c r="G633" s="242"/>
      <c r="H633" s="245">
        <v>-64</v>
      </c>
      <c r="I633" s="246"/>
      <c r="J633" s="242"/>
      <c r="K633" s="242"/>
      <c r="L633" s="247"/>
      <c r="M633" s="248"/>
      <c r="N633" s="249"/>
      <c r="O633" s="249"/>
      <c r="P633" s="249"/>
      <c r="Q633" s="249"/>
      <c r="R633" s="249"/>
      <c r="S633" s="249"/>
      <c r="T633" s="250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51" t="s">
        <v>490</v>
      </c>
      <c r="AU633" s="251" t="s">
        <v>86</v>
      </c>
      <c r="AV633" s="14" t="s">
        <v>86</v>
      </c>
      <c r="AW633" s="14" t="s">
        <v>37</v>
      </c>
      <c r="AX633" s="14" t="s">
        <v>76</v>
      </c>
      <c r="AY633" s="251" t="s">
        <v>152</v>
      </c>
    </row>
    <row r="634" s="15" customFormat="1">
      <c r="A634" s="15"/>
      <c r="B634" s="252"/>
      <c r="C634" s="253"/>
      <c r="D634" s="211" t="s">
        <v>490</v>
      </c>
      <c r="E634" s="254" t="s">
        <v>19</v>
      </c>
      <c r="F634" s="255" t="s">
        <v>502</v>
      </c>
      <c r="G634" s="253"/>
      <c r="H634" s="256">
        <v>259.80000000000001</v>
      </c>
      <c r="I634" s="257"/>
      <c r="J634" s="253"/>
      <c r="K634" s="253"/>
      <c r="L634" s="258"/>
      <c r="M634" s="259"/>
      <c r="N634" s="260"/>
      <c r="O634" s="260"/>
      <c r="P634" s="260"/>
      <c r="Q634" s="260"/>
      <c r="R634" s="260"/>
      <c r="S634" s="260"/>
      <c r="T634" s="261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62" t="s">
        <v>490</v>
      </c>
      <c r="AU634" s="262" t="s">
        <v>86</v>
      </c>
      <c r="AV634" s="15" t="s">
        <v>151</v>
      </c>
      <c r="AW634" s="15" t="s">
        <v>37</v>
      </c>
      <c r="AX634" s="15" t="s">
        <v>84</v>
      </c>
      <c r="AY634" s="262" t="s">
        <v>152</v>
      </c>
    </row>
    <row r="635" s="2" customFormat="1" ht="24.15" customHeight="1">
      <c r="A635" s="40"/>
      <c r="B635" s="41"/>
      <c r="C635" s="198" t="s">
        <v>1227</v>
      </c>
      <c r="D635" s="198" t="s">
        <v>153</v>
      </c>
      <c r="E635" s="199" t="s">
        <v>2090</v>
      </c>
      <c r="F635" s="200" t="s">
        <v>2091</v>
      </c>
      <c r="G635" s="201" t="s">
        <v>485</v>
      </c>
      <c r="H635" s="202">
        <v>161.80000000000001</v>
      </c>
      <c r="I635" s="203"/>
      <c r="J635" s="204">
        <f>ROUND(I635*H635,2)</f>
        <v>0</v>
      </c>
      <c r="K635" s="200" t="s">
        <v>486</v>
      </c>
      <c r="L635" s="46"/>
      <c r="M635" s="205" t="s">
        <v>19</v>
      </c>
      <c r="N635" s="206" t="s">
        <v>47</v>
      </c>
      <c r="O635" s="86"/>
      <c r="P635" s="207">
        <f>O635*H635</f>
        <v>0</v>
      </c>
      <c r="Q635" s="207">
        <v>0.00033</v>
      </c>
      <c r="R635" s="207">
        <f>Q635*H635</f>
        <v>0.053394000000000004</v>
      </c>
      <c r="S635" s="207">
        <v>0</v>
      </c>
      <c r="T635" s="208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09" t="s">
        <v>216</v>
      </c>
      <c r="AT635" s="209" t="s">
        <v>153</v>
      </c>
      <c r="AU635" s="209" t="s">
        <v>86</v>
      </c>
      <c r="AY635" s="19" t="s">
        <v>152</v>
      </c>
      <c r="BE635" s="210">
        <f>IF(N635="základní",J635,0)</f>
        <v>0</v>
      </c>
      <c r="BF635" s="210">
        <f>IF(N635="snížená",J635,0)</f>
        <v>0</v>
      </c>
      <c r="BG635" s="210">
        <f>IF(N635="zákl. přenesená",J635,0)</f>
        <v>0</v>
      </c>
      <c r="BH635" s="210">
        <f>IF(N635="sníž. přenesená",J635,0)</f>
        <v>0</v>
      </c>
      <c r="BI635" s="210">
        <f>IF(N635="nulová",J635,0)</f>
        <v>0</v>
      </c>
      <c r="BJ635" s="19" t="s">
        <v>84</v>
      </c>
      <c r="BK635" s="210">
        <f>ROUND(I635*H635,2)</f>
        <v>0</v>
      </c>
      <c r="BL635" s="19" t="s">
        <v>216</v>
      </c>
      <c r="BM635" s="209" t="s">
        <v>3255</v>
      </c>
    </row>
    <row r="636" s="2" customFormat="1">
      <c r="A636" s="40"/>
      <c r="B636" s="41"/>
      <c r="C636" s="42"/>
      <c r="D636" s="229" t="s">
        <v>488</v>
      </c>
      <c r="E636" s="42"/>
      <c r="F636" s="230" t="s">
        <v>2093</v>
      </c>
      <c r="G636" s="42"/>
      <c r="H636" s="42"/>
      <c r="I636" s="213"/>
      <c r="J636" s="42"/>
      <c r="K636" s="42"/>
      <c r="L636" s="46"/>
      <c r="M636" s="214"/>
      <c r="N636" s="215"/>
      <c r="O636" s="86"/>
      <c r="P636" s="86"/>
      <c r="Q636" s="86"/>
      <c r="R636" s="86"/>
      <c r="S636" s="86"/>
      <c r="T636" s="87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T636" s="19" t="s">
        <v>488</v>
      </c>
      <c r="AU636" s="19" t="s">
        <v>86</v>
      </c>
    </row>
    <row r="637" s="13" customFormat="1">
      <c r="A637" s="13"/>
      <c r="B637" s="231"/>
      <c r="C637" s="232"/>
      <c r="D637" s="211" t="s">
        <v>490</v>
      </c>
      <c r="E637" s="233" t="s">
        <v>19</v>
      </c>
      <c r="F637" s="234" t="s">
        <v>683</v>
      </c>
      <c r="G637" s="232"/>
      <c r="H637" s="233" t="s">
        <v>19</v>
      </c>
      <c r="I637" s="235"/>
      <c r="J637" s="232"/>
      <c r="K637" s="232"/>
      <c r="L637" s="236"/>
      <c r="M637" s="237"/>
      <c r="N637" s="238"/>
      <c r="O637" s="238"/>
      <c r="P637" s="238"/>
      <c r="Q637" s="238"/>
      <c r="R637" s="238"/>
      <c r="S637" s="238"/>
      <c r="T637" s="239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0" t="s">
        <v>490</v>
      </c>
      <c r="AU637" s="240" t="s">
        <v>86</v>
      </c>
      <c r="AV637" s="13" t="s">
        <v>84</v>
      </c>
      <c r="AW637" s="13" t="s">
        <v>37</v>
      </c>
      <c r="AX637" s="13" t="s">
        <v>76</v>
      </c>
      <c r="AY637" s="240" t="s">
        <v>152</v>
      </c>
    </row>
    <row r="638" s="13" customFormat="1">
      <c r="A638" s="13"/>
      <c r="B638" s="231"/>
      <c r="C638" s="232"/>
      <c r="D638" s="211" t="s">
        <v>490</v>
      </c>
      <c r="E638" s="233" t="s">
        <v>19</v>
      </c>
      <c r="F638" s="234" t="s">
        <v>3256</v>
      </c>
      <c r="G638" s="232"/>
      <c r="H638" s="233" t="s">
        <v>19</v>
      </c>
      <c r="I638" s="235"/>
      <c r="J638" s="232"/>
      <c r="K638" s="232"/>
      <c r="L638" s="236"/>
      <c r="M638" s="237"/>
      <c r="N638" s="238"/>
      <c r="O638" s="238"/>
      <c r="P638" s="238"/>
      <c r="Q638" s="238"/>
      <c r="R638" s="238"/>
      <c r="S638" s="238"/>
      <c r="T638" s="239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0" t="s">
        <v>490</v>
      </c>
      <c r="AU638" s="240" t="s">
        <v>86</v>
      </c>
      <c r="AV638" s="13" t="s">
        <v>84</v>
      </c>
      <c r="AW638" s="13" t="s">
        <v>37</v>
      </c>
      <c r="AX638" s="13" t="s">
        <v>76</v>
      </c>
      <c r="AY638" s="240" t="s">
        <v>152</v>
      </c>
    </row>
    <row r="639" s="14" customFormat="1">
      <c r="A639" s="14"/>
      <c r="B639" s="241"/>
      <c r="C639" s="242"/>
      <c r="D639" s="211" t="s">
        <v>490</v>
      </c>
      <c r="E639" s="243" t="s">
        <v>19</v>
      </c>
      <c r="F639" s="244" t="s">
        <v>3257</v>
      </c>
      <c r="G639" s="242"/>
      <c r="H639" s="245">
        <v>52.5</v>
      </c>
      <c r="I639" s="246"/>
      <c r="J639" s="242"/>
      <c r="K639" s="242"/>
      <c r="L639" s="247"/>
      <c r="M639" s="248"/>
      <c r="N639" s="249"/>
      <c r="O639" s="249"/>
      <c r="P639" s="249"/>
      <c r="Q639" s="249"/>
      <c r="R639" s="249"/>
      <c r="S639" s="249"/>
      <c r="T639" s="250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51" t="s">
        <v>490</v>
      </c>
      <c r="AU639" s="251" t="s">
        <v>86</v>
      </c>
      <c r="AV639" s="14" t="s">
        <v>86</v>
      </c>
      <c r="AW639" s="14" t="s">
        <v>37</v>
      </c>
      <c r="AX639" s="14" t="s">
        <v>76</v>
      </c>
      <c r="AY639" s="251" t="s">
        <v>152</v>
      </c>
    </row>
    <row r="640" s="14" customFormat="1">
      <c r="A640" s="14"/>
      <c r="B640" s="241"/>
      <c r="C640" s="242"/>
      <c r="D640" s="211" t="s">
        <v>490</v>
      </c>
      <c r="E640" s="243" t="s">
        <v>19</v>
      </c>
      <c r="F640" s="244" t="s">
        <v>3258</v>
      </c>
      <c r="G640" s="242"/>
      <c r="H640" s="245">
        <v>6.5</v>
      </c>
      <c r="I640" s="246"/>
      <c r="J640" s="242"/>
      <c r="K640" s="242"/>
      <c r="L640" s="247"/>
      <c r="M640" s="248"/>
      <c r="N640" s="249"/>
      <c r="O640" s="249"/>
      <c r="P640" s="249"/>
      <c r="Q640" s="249"/>
      <c r="R640" s="249"/>
      <c r="S640" s="249"/>
      <c r="T640" s="250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51" t="s">
        <v>490</v>
      </c>
      <c r="AU640" s="251" t="s">
        <v>86</v>
      </c>
      <c r="AV640" s="14" t="s">
        <v>86</v>
      </c>
      <c r="AW640" s="14" t="s">
        <v>37</v>
      </c>
      <c r="AX640" s="14" t="s">
        <v>76</v>
      </c>
      <c r="AY640" s="251" t="s">
        <v>152</v>
      </c>
    </row>
    <row r="641" s="14" customFormat="1">
      <c r="A641" s="14"/>
      <c r="B641" s="241"/>
      <c r="C641" s="242"/>
      <c r="D641" s="211" t="s">
        <v>490</v>
      </c>
      <c r="E641" s="243" t="s">
        <v>19</v>
      </c>
      <c r="F641" s="244" t="s">
        <v>3259</v>
      </c>
      <c r="G641" s="242"/>
      <c r="H641" s="245">
        <v>52.5</v>
      </c>
      <c r="I641" s="246"/>
      <c r="J641" s="242"/>
      <c r="K641" s="242"/>
      <c r="L641" s="247"/>
      <c r="M641" s="248"/>
      <c r="N641" s="249"/>
      <c r="O641" s="249"/>
      <c r="P641" s="249"/>
      <c r="Q641" s="249"/>
      <c r="R641" s="249"/>
      <c r="S641" s="249"/>
      <c r="T641" s="250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1" t="s">
        <v>490</v>
      </c>
      <c r="AU641" s="251" t="s">
        <v>86</v>
      </c>
      <c r="AV641" s="14" t="s">
        <v>86</v>
      </c>
      <c r="AW641" s="14" t="s">
        <v>37</v>
      </c>
      <c r="AX641" s="14" t="s">
        <v>76</v>
      </c>
      <c r="AY641" s="251" t="s">
        <v>152</v>
      </c>
    </row>
    <row r="642" s="14" customFormat="1">
      <c r="A642" s="14"/>
      <c r="B642" s="241"/>
      <c r="C642" s="242"/>
      <c r="D642" s="211" t="s">
        <v>490</v>
      </c>
      <c r="E642" s="243" t="s">
        <v>19</v>
      </c>
      <c r="F642" s="244" t="s">
        <v>3260</v>
      </c>
      <c r="G642" s="242"/>
      <c r="H642" s="245">
        <v>36.899999999999999</v>
      </c>
      <c r="I642" s="246"/>
      <c r="J642" s="242"/>
      <c r="K642" s="242"/>
      <c r="L642" s="247"/>
      <c r="M642" s="248"/>
      <c r="N642" s="249"/>
      <c r="O642" s="249"/>
      <c r="P642" s="249"/>
      <c r="Q642" s="249"/>
      <c r="R642" s="249"/>
      <c r="S642" s="249"/>
      <c r="T642" s="250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51" t="s">
        <v>490</v>
      </c>
      <c r="AU642" s="251" t="s">
        <v>86</v>
      </c>
      <c r="AV642" s="14" t="s">
        <v>86</v>
      </c>
      <c r="AW642" s="14" t="s">
        <v>37</v>
      </c>
      <c r="AX642" s="14" t="s">
        <v>76</v>
      </c>
      <c r="AY642" s="251" t="s">
        <v>152</v>
      </c>
    </row>
    <row r="643" s="14" customFormat="1">
      <c r="A643" s="14"/>
      <c r="B643" s="241"/>
      <c r="C643" s="242"/>
      <c r="D643" s="211" t="s">
        <v>490</v>
      </c>
      <c r="E643" s="243" t="s">
        <v>19</v>
      </c>
      <c r="F643" s="244" t="s">
        <v>3261</v>
      </c>
      <c r="G643" s="242"/>
      <c r="H643" s="245">
        <v>56.700000000000003</v>
      </c>
      <c r="I643" s="246"/>
      <c r="J643" s="242"/>
      <c r="K643" s="242"/>
      <c r="L643" s="247"/>
      <c r="M643" s="248"/>
      <c r="N643" s="249"/>
      <c r="O643" s="249"/>
      <c r="P643" s="249"/>
      <c r="Q643" s="249"/>
      <c r="R643" s="249"/>
      <c r="S643" s="249"/>
      <c r="T643" s="250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1" t="s">
        <v>490</v>
      </c>
      <c r="AU643" s="251" t="s">
        <v>86</v>
      </c>
      <c r="AV643" s="14" t="s">
        <v>86</v>
      </c>
      <c r="AW643" s="14" t="s">
        <v>37</v>
      </c>
      <c r="AX643" s="14" t="s">
        <v>76</v>
      </c>
      <c r="AY643" s="251" t="s">
        <v>152</v>
      </c>
    </row>
    <row r="644" s="14" customFormat="1">
      <c r="A644" s="14"/>
      <c r="B644" s="241"/>
      <c r="C644" s="242"/>
      <c r="D644" s="211" t="s">
        <v>490</v>
      </c>
      <c r="E644" s="243" t="s">
        <v>19</v>
      </c>
      <c r="F644" s="244" t="s">
        <v>3262</v>
      </c>
      <c r="G644" s="242"/>
      <c r="H644" s="245">
        <v>-43.299999999999997</v>
      </c>
      <c r="I644" s="246"/>
      <c r="J644" s="242"/>
      <c r="K644" s="242"/>
      <c r="L644" s="247"/>
      <c r="M644" s="248"/>
      <c r="N644" s="249"/>
      <c r="O644" s="249"/>
      <c r="P644" s="249"/>
      <c r="Q644" s="249"/>
      <c r="R644" s="249"/>
      <c r="S644" s="249"/>
      <c r="T644" s="250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51" t="s">
        <v>490</v>
      </c>
      <c r="AU644" s="251" t="s">
        <v>86</v>
      </c>
      <c r="AV644" s="14" t="s">
        <v>86</v>
      </c>
      <c r="AW644" s="14" t="s">
        <v>37</v>
      </c>
      <c r="AX644" s="14" t="s">
        <v>76</v>
      </c>
      <c r="AY644" s="251" t="s">
        <v>152</v>
      </c>
    </row>
    <row r="645" s="15" customFormat="1">
      <c r="A645" s="15"/>
      <c r="B645" s="252"/>
      <c r="C645" s="253"/>
      <c r="D645" s="211" t="s">
        <v>490</v>
      </c>
      <c r="E645" s="254" t="s">
        <v>19</v>
      </c>
      <c r="F645" s="255" t="s">
        <v>502</v>
      </c>
      <c r="G645" s="253"/>
      <c r="H645" s="256">
        <v>161.80000000000001</v>
      </c>
      <c r="I645" s="257"/>
      <c r="J645" s="253"/>
      <c r="K645" s="253"/>
      <c r="L645" s="258"/>
      <c r="M645" s="259"/>
      <c r="N645" s="260"/>
      <c r="O645" s="260"/>
      <c r="P645" s="260"/>
      <c r="Q645" s="260"/>
      <c r="R645" s="260"/>
      <c r="S645" s="260"/>
      <c r="T645" s="261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62" t="s">
        <v>490</v>
      </c>
      <c r="AU645" s="262" t="s">
        <v>86</v>
      </c>
      <c r="AV645" s="15" t="s">
        <v>151</v>
      </c>
      <c r="AW645" s="15" t="s">
        <v>37</v>
      </c>
      <c r="AX645" s="15" t="s">
        <v>84</v>
      </c>
      <c r="AY645" s="262" t="s">
        <v>152</v>
      </c>
    </row>
    <row r="646" s="2" customFormat="1" ht="24.15" customHeight="1">
      <c r="A646" s="40"/>
      <c r="B646" s="41"/>
      <c r="C646" s="198" t="s">
        <v>1234</v>
      </c>
      <c r="D646" s="198" t="s">
        <v>153</v>
      </c>
      <c r="E646" s="199" t="s">
        <v>2097</v>
      </c>
      <c r="F646" s="200" t="s">
        <v>2098</v>
      </c>
      <c r="G646" s="201" t="s">
        <v>485</v>
      </c>
      <c r="H646" s="202">
        <v>43.299999999999997</v>
      </c>
      <c r="I646" s="203"/>
      <c r="J646" s="204">
        <f>ROUND(I646*H646,2)</f>
        <v>0</v>
      </c>
      <c r="K646" s="200" t="s">
        <v>486</v>
      </c>
      <c r="L646" s="46"/>
      <c r="M646" s="205" t="s">
        <v>19</v>
      </c>
      <c r="N646" s="206" t="s">
        <v>47</v>
      </c>
      <c r="O646" s="86"/>
      <c r="P646" s="207">
        <f>O646*H646</f>
        <v>0</v>
      </c>
      <c r="Q646" s="207">
        <v>0.00050000000000000001</v>
      </c>
      <c r="R646" s="207">
        <f>Q646*H646</f>
        <v>0.021649999999999999</v>
      </c>
      <c r="S646" s="207">
        <v>0</v>
      </c>
      <c r="T646" s="208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09" t="s">
        <v>216</v>
      </c>
      <c r="AT646" s="209" t="s">
        <v>153</v>
      </c>
      <c r="AU646" s="209" t="s">
        <v>86</v>
      </c>
      <c r="AY646" s="19" t="s">
        <v>152</v>
      </c>
      <c r="BE646" s="210">
        <f>IF(N646="základní",J646,0)</f>
        <v>0</v>
      </c>
      <c r="BF646" s="210">
        <f>IF(N646="snížená",J646,0)</f>
        <v>0</v>
      </c>
      <c r="BG646" s="210">
        <f>IF(N646="zákl. přenesená",J646,0)</f>
        <v>0</v>
      </c>
      <c r="BH646" s="210">
        <f>IF(N646="sníž. přenesená",J646,0)</f>
        <v>0</v>
      </c>
      <c r="BI646" s="210">
        <f>IF(N646="nulová",J646,0)</f>
        <v>0</v>
      </c>
      <c r="BJ646" s="19" t="s">
        <v>84</v>
      </c>
      <c r="BK646" s="210">
        <f>ROUND(I646*H646,2)</f>
        <v>0</v>
      </c>
      <c r="BL646" s="19" t="s">
        <v>216</v>
      </c>
      <c r="BM646" s="209" t="s">
        <v>3263</v>
      </c>
    </row>
    <row r="647" s="2" customFormat="1">
      <c r="A647" s="40"/>
      <c r="B647" s="41"/>
      <c r="C647" s="42"/>
      <c r="D647" s="229" t="s">
        <v>488</v>
      </c>
      <c r="E647" s="42"/>
      <c r="F647" s="230" t="s">
        <v>2100</v>
      </c>
      <c r="G647" s="42"/>
      <c r="H647" s="42"/>
      <c r="I647" s="213"/>
      <c r="J647" s="42"/>
      <c r="K647" s="42"/>
      <c r="L647" s="46"/>
      <c r="M647" s="214"/>
      <c r="N647" s="215"/>
      <c r="O647" s="86"/>
      <c r="P647" s="86"/>
      <c r="Q647" s="86"/>
      <c r="R647" s="86"/>
      <c r="S647" s="86"/>
      <c r="T647" s="87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T647" s="19" t="s">
        <v>488</v>
      </c>
      <c r="AU647" s="19" t="s">
        <v>86</v>
      </c>
    </row>
    <row r="648" s="13" customFormat="1">
      <c r="A648" s="13"/>
      <c r="B648" s="231"/>
      <c r="C648" s="232"/>
      <c r="D648" s="211" t="s">
        <v>490</v>
      </c>
      <c r="E648" s="233" t="s">
        <v>19</v>
      </c>
      <c r="F648" s="234" t="s">
        <v>683</v>
      </c>
      <c r="G648" s="232"/>
      <c r="H648" s="233" t="s">
        <v>19</v>
      </c>
      <c r="I648" s="235"/>
      <c r="J648" s="232"/>
      <c r="K648" s="232"/>
      <c r="L648" s="236"/>
      <c r="M648" s="237"/>
      <c r="N648" s="238"/>
      <c r="O648" s="238"/>
      <c r="P648" s="238"/>
      <c r="Q648" s="238"/>
      <c r="R648" s="238"/>
      <c r="S648" s="238"/>
      <c r="T648" s="239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0" t="s">
        <v>490</v>
      </c>
      <c r="AU648" s="240" t="s">
        <v>86</v>
      </c>
      <c r="AV648" s="13" t="s">
        <v>84</v>
      </c>
      <c r="AW648" s="13" t="s">
        <v>37</v>
      </c>
      <c r="AX648" s="13" t="s">
        <v>76</v>
      </c>
      <c r="AY648" s="240" t="s">
        <v>152</v>
      </c>
    </row>
    <row r="649" s="14" customFormat="1">
      <c r="A649" s="14"/>
      <c r="B649" s="241"/>
      <c r="C649" s="242"/>
      <c r="D649" s="211" t="s">
        <v>490</v>
      </c>
      <c r="E649" s="243" t="s">
        <v>19</v>
      </c>
      <c r="F649" s="244" t="s">
        <v>3264</v>
      </c>
      <c r="G649" s="242"/>
      <c r="H649" s="245">
        <v>43.299999999999997</v>
      </c>
      <c r="I649" s="246"/>
      <c r="J649" s="242"/>
      <c r="K649" s="242"/>
      <c r="L649" s="247"/>
      <c r="M649" s="248"/>
      <c r="N649" s="249"/>
      <c r="O649" s="249"/>
      <c r="P649" s="249"/>
      <c r="Q649" s="249"/>
      <c r="R649" s="249"/>
      <c r="S649" s="249"/>
      <c r="T649" s="250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51" t="s">
        <v>490</v>
      </c>
      <c r="AU649" s="251" t="s">
        <v>86</v>
      </c>
      <c r="AV649" s="14" t="s">
        <v>86</v>
      </c>
      <c r="AW649" s="14" t="s">
        <v>37</v>
      </c>
      <c r="AX649" s="14" t="s">
        <v>84</v>
      </c>
      <c r="AY649" s="251" t="s">
        <v>152</v>
      </c>
    </row>
    <row r="650" s="2" customFormat="1" ht="24.15" customHeight="1">
      <c r="A650" s="40"/>
      <c r="B650" s="41"/>
      <c r="C650" s="198" t="s">
        <v>1245</v>
      </c>
      <c r="D650" s="198" t="s">
        <v>153</v>
      </c>
      <c r="E650" s="199" t="s">
        <v>3265</v>
      </c>
      <c r="F650" s="200" t="s">
        <v>3266</v>
      </c>
      <c r="G650" s="201" t="s">
        <v>485</v>
      </c>
      <c r="H650" s="202">
        <v>168.75</v>
      </c>
      <c r="I650" s="203"/>
      <c r="J650" s="204">
        <f>ROUND(I650*H650,2)</f>
        <v>0</v>
      </c>
      <c r="K650" s="200" t="s">
        <v>157</v>
      </c>
      <c r="L650" s="46"/>
      <c r="M650" s="205" t="s">
        <v>19</v>
      </c>
      <c r="N650" s="206" t="s">
        <v>47</v>
      </c>
      <c r="O650" s="86"/>
      <c r="P650" s="207">
        <f>O650*H650</f>
        <v>0</v>
      </c>
      <c r="Q650" s="207">
        <v>0</v>
      </c>
      <c r="R650" s="207">
        <f>Q650*H650</f>
        <v>0</v>
      </c>
      <c r="S650" s="207">
        <v>0</v>
      </c>
      <c r="T650" s="208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09" t="s">
        <v>216</v>
      </c>
      <c r="AT650" s="209" t="s">
        <v>153</v>
      </c>
      <c r="AU650" s="209" t="s">
        <v>86</v>
      </c>
      <c r="AY650" s="19" t="s">
        <v>152</v>
      </c>
      <c r="BE650" s="210">
        <f>IF(N650="základní",J650,0)</f>
        <v>0</v>
      </c>
      <c r="BF650" s="210">
        <f>IF(N650="snížená",J650,0)</f>
        <v>0</v>
      </c>
      <c r="BG650" s="210">
        <f>IF(N650="zákl. přenesená",J650,0)</f>
        <v>0</v>
      </c>
      <c r="BH650" s="210">
        <f>IF(N650="sníž. přenesená",J650,0)</f>
        <v>0</v>
      </c>
      <c r="BI650" s="210">
        <f>IF(N650="nulová",J650,0)</f>
        <v>0</v>
      </c>
      <c r="BJ650" s="19" t="s">
        <v>84</v>
      </c>
      <c r="BK650" s="210">
        <f>ROUND(I650*H650,2)</f>
        <v>0</v>
      </c>
      <c r="BL650" s="19" t="s">
        <v>216</v>
      </c>
      <c r="BM650" s="209" t="s">
        <v>3267</v>
      </c>
    </row>
    <row r="651" s="13" customFormat="1">
      <c r="A651" s="13"/>
      <c r="B651" s="231"/>
      <c r="C651" s="232"/>
      <c r="D651" s="211" t="s">
        <v>490</v>
      </c>
      <c r="E651" s="233" t="s">
        <v>19</v>
      </c>
      <c r="F651" s="234" t="s">
        <v>577</v>
      </c>
      <c r="G651" s="232"/>
      <c r="H651" s="233" t="s">
        <v>19</v>
      </c>
      <c r="I651" s="235"/>
      <c r="J651" s="232"/>
      <c r="K651" s="232"/>
      <c r="L651" s="236"/>
      <c r="M651" s="237"/>
      <c r="N651" s="238"/>
      <c r="O651" s="238"/>
      <c r="P651" s="238"/>
      <c r="Q651" s="238"/>
      <c r="R651" s="238"/>
      <c r="S651" s="238"/>
      <c r="T651" s="239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0" t="s">
        <v>490</v>
      </c>
      <c r="AU651" s="240" t="s">
        <v>86</v>
      </c>
      <c r="AV651" s="13" t="s">
        <v>84</v>
      </c>
      <c r="AW651" s="13" t="s">
        <v>37</v>
      </c>
      <c r="AX651" s="13" t="s">
        <v>76</v>
      </c>
      <c r="AY651" s="240" t="s">
        <v>152</v>
      </c>
    </row>
    <row r="652" s="14" customFormat="1">
      <c r="A652" s="14"/>
      <c r="B652" s="241"/>
      <c r="C652" s="242"/>
      <c r="D652" s="211" t="s">
        <v>490</v>
      </c>
      <c r="E652" s="243" t="s">
        <v>19</v>
      </c>
      <c r="F652" s="244" t="s">
        <v>3268</v>
      </c>
      <c r="G652" s="242"/>
      <c r="H652" s="245">
        <v>168.75</v>
      </c>
      <c r="I652" s="246"/>
      <c r="J652" s="242"/>
      <c r="K652" s="242"/>
      <c r="L652" s="247"/>
      <c r="M652" s="248"/>
      <c r="N652" s="249"/>
      <c r="O652" s="249"/>
      <c r="P652" s="249"/>
      <c r="Q652" s="249"/>
      <c r="R652" s="249"/>
      <c r="S652" s="249"/>
      <c r="T652" s="250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51" t="s">
        <v>490</v>
      </c>
      <c r="AU652" s="251" t="s">
        <v>86</v>
      </c>
      <c r="AV652" s="14" t="s">
        <v>86</v>
      </c>
      <c r="AW652" s="14" t="s">
        <v>37</v>
      </c>
      <c r="AX652" s="14" t="s">
        <v>84</v>
      </c>
      <c r="AY652" s="251" t="s">
        <v>152</v>
      </c>
    </row>
    <row r="653" s="2" customFormat="1" ht="44.25" customHeight="1">
      <c r="A653" s="40"/>
      <c r="B653" s="41"/>
      <c r="C653" s="198" t="s">
        <v>1252</v>
      </c>
      <c r="D653" s="198" t="s">
        <v>153</v>
      </c>
      <c r="E653" s="199" t="s">
        <v>3269</v>
      </c>
      <c r="F653" s="200" t="s">
        <v>3270</v>
      </c>
      <c r="G653" s="201" t="s">
        <v>485</v>
      </c>
      <c r="H653" s="202">
        <v>168.75</v>
      </c>
      <c r="I653" s="203"/>
      <c r="J653" s="204">
        <f>ROUND(I653*H653,2)</f>
        <v>0</v>
      </c>
      <c r="K653" s="200" t="s">
        <v>157</v>
      </c>
      <c r="L653" s="46"/>
      <c r="M653" s="205" t="s">
        <v>19</v>
      </c>
      <c r="N653" s="206" t="s">
        <v>47</v>
      </c>
      <c r="O653" s="86"/>
      <c r="P653" s="207">
        <f>O653*H653</f>
        <v>0</v>
      </c>
      <c r="Q653" s="207">
        <v>0</v>
      </c>
      <c r="R653" s="207">
        <f>Q653*H653</f>
        <v>0</v>
      </c>
      <c r="S653" s="207">
        <v>0</v>
      </c>
      <c r="T653" s="208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09" t="s">
        <v>216</v>
      </c>
      <c r="AT653" s="209" t="s">
        <v>153</v>
      </c>
      <c r="AU653" s="209" t="s">
        <v>86</v>
      </c>
      <c r="AY653" s="19" t="s">
        <v>152</v>
      </c>
      <c r="BE653" s="210">
        <f>IF(N653="základní",J653,0)</f>
        <v>0</v>
      </c>
      <c r="BF653" s="210">
        <f>IF(N653="snížená",J653,0)</f>
        <v>0</v>
      </c>
      <c r="BG653" s="210">
        <f>IF(N653="zákl. přenesená",J653,0)</f>
        <v>0</v>
      </c>
      <c r="BH653" s="210">
        <f>IF(N653="sníž. přenesená",J653,0)</f>
        <v>0</v>
      </c>
      <c r="BI653" s="210">
        <f>IF(N653="nulová",J653,0)</f>
        <v>0</v>
      </c>
      <c r="BJ653" s="19" t="s">
        <v>84</v>
      </c>
      <c r="BK653" s="210">
        <f>ROUND(I653*H653,2)</f>
        <v>0</v>
      </c>
      <c r="BL653" s="19" t="s">
        <v>216</v>
      </c>
      <c r="BM653" s="209" t="s">
        <v>3271</v>
      </c>
    </row>
    <row r="654" s="2" customFormat="1">
      <c r="A654" s="40"/>
      <c r="B654" s="41"/>
      <c r="C654" s="42"/>
      <c r="D654" s="211" t="s">
        <v>394</v>
      </c>
      <c r="E654" s="42"/>
      <c r="F654" s="212" t="s">
        <v>3272</v>
      </c>
      <c r="G654" s="42"/>
      <c r="H654" s="42"/>
      <c r="I654" s="213"/>
      <c r="J654" s="42"/>
      <c r="K654" s="42"/>
      <c r="L654" s="46"/>
      <c r="M654" s="214"/>
      <c r="N654" s="215"/>
      <c r="O654" s="86"/>
      <c r="P654" s="86"/>
      <c r="Q654" s="86"/>
      <c r="R654" s="86"/>
      <c r="S654" s="86"/>
      <c r="T654" s="87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T654" s="19" t="s">
        <v>394</v>
      </c>
      <c r="AU654" s="19" t="s">
        <v>86</v>
      </c>
    </row>
    <row r="655" s="13" customFormat="1">
      <c r="A655" s="13"/>
      <c r="B655" s="231"/>
      <c r="C655" s="232"/>
      <c r="D655" s="211" t="s">
        <v>490</v>
      </c>
      <c r="E655" s="233" t="s">
        <v>19</v>
      </c>
      <c r="F655" s="234" t="s">
        <v>577</v>
      </c>
      <c r="G655" s="232"/>
      <c r="H655" s="233" t="s">
        <v>19</v>
      </c>
      <c r="I655" s="235"/>
      <c r="J655" s="232"/>
      <c r="K655" s="232"/>
      <c r="L655" s="236"/>
      <c r="M655" s="237"/>
      <c r="N655" s="238"/>
      <c r="O655" s="238"/>
      <c r="P655" s="238"/>
      <c r="Q655" s="238"/>
      <c r="R655" s="238"/>
      <c r="S655" s="238"/>
      <c r="T655" s="239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0" t="s">
        <v>490</v>
      </c>
      <c r="AU655" s="240" t="s">
        <v>86</v>
      </c>
      <c r="AV655" s="13" t="s">
        <v>84</v>
      </c>
      <c r="AW655" s="13" t="s">
        <v>37</v>
      </c>
      <c r="AX655" s="13" t="s">
        <v>76</v>
      </c>
      <c r="AY655" s="240" t="s">
        <v>152</v>
      </c>
    </row>
    <row r="656" s="14" customFormat="1">
      <c r="A656" s="14"/>
      <c r="B656" s="241"/>
      <c r="C656" s="242"/>
      <c r="D656" s="211" t="s">
        <v>490</v>
      </c>
      <c r="E656" s="243" t="s">
        <v>19</v>
      </c>
      <c r="F656" s="244" t="s">
        <v>3268</v>
      </c>
      <c r="G656" s="242"/>
      <c r="H656" s="245">
        <v>168.75</v>
      </c>
      <c r="I656" s="246"/>
      <c r="J656" s="242"/>
      <c r="K656" s="242"/>
      <c r="L656" s="247"/>
      <c r="M656" s="248"/>
      <c r="N656" s="249"/>
      <c r="O656" s="249"/>
      <c r="P656" s="249"/>
      <c r="Q656" s="249"/>
      <c r="R656" s="249"/>
      <c r="S656" s="249"/>
      <c r="T656" s="250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51" t="s">
        <v>490</v>
      </c>
      <c r="AU656" s="251" t="s">
        <v>86</v>
      </c>
      <c r="AV656" s="14" t="s">
        <v>86</v>
      </c>
      <c r="AW656" s="14" t="s">
        <v>37</v>
      </c>
      <c r="AX656" s="14" t="s">
        <v>84</v>
      </c>
      <c r="AY656" s="251" t="s">
        <v>152</v>
      </c>
    </row>
    <row r="657" s="11" customFormat="1" ht="22.8" customHeight="1">
      <c r="A657" s="11"/>
      <c r="B657" s="184"/>
      <c r="C657" s="185"/>
      <c r="D657" s="186" t="s">
        <v>75</v>
      </c>
      <c r="E657" s="227" t="s">
        <v>2102</v>
      </c>
      <c r="F657" s="227" t="s">
        <v>2103</v>
      </c>
      <c r="G657" s="185"/>
      <c r="H657" s="185"/>
      <c r="I657" s="188"/>
      <c r="J657" s="228">
        <f>BK657</f>
        <v>0</v>
      </c>
      <c r="K657" s="185"/>
      <c r="L657" s="190"/>
      <c r="M657" s="191"/>
      <c r="N657" s="192"/>
      <c r="O657" s="192"/>
      <c r="P657" s="193">
        <f>SUM(P658:P664)</f>
        <v>0</v>
      </c>
      <c r="Q657" s="192"/>
      <c r="R657" s="193">
        <f>SUM(R658:R664)</f>
        <v>0.00089100000000000008</v>
      </c>
      <c r="S657" s="192"/>
      <c r="T657" s="194">
        <f>SUM(T658:T664)</f>
        <v>0</v>
      </c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R657" s="195" t="s">
        <v>86</v>
      </c>
      <c r="AT657" s="196" t="s">
        <v>75</v>
      </c>
      <c r="AU657" s="196" t="s">
        <v>84</v>
      </c>
      <c r="AY657" s="195" t="s">
        <v>152</v>
      </c>
      <c r="BK657" s="197">
        <f>SUM(BK658:BK664)</f>
        <v>0</v>
      </c>
    </row>
    <row r="658" s="2" customFormat="1" ht="16.5" customHeight="1">
      <c r="A658" s="40"/>
      <c r="B658" s="41"/>
      <c r="C658" s="198" t="s">
        <v>1259</v>
      </c>
      <c r="D658" s="198" t="s">
        <v>153</v>
      </c>
      <c r="E658" s="199" t="s">
        <v>2105</v>
      </c>
      <c r="F658" s="200" t="s">
        <v>2106</v>
      </c>
      <c r="G658" s="201" t="s">
        <v>485</v>
      </c>
      <c r="H658" s="202">
        <v>2.7000000000000002</v>
      </c>
      <c r="I658" s="203"/>
      <c r="J658" s="204">
        <f>ROUND(I658*H658,2)</f>
        <v>0</v>
      </c>
      <c r="K658" s="200" t="s">
        <v>486</v>
      </c>
      <c r="L658" s="46"/>
      <c r="M658" s="205" t="s">
        <v>19</v>
      </c>
      <c r="N658" s="206" t="s">
        <v>47</v>
      </c>
      <c r="O658" s="86"/>
      <c r="P658" s="207">
        <f>O658*H658</f>
        <v>0</v>
      </c>
      <c r="Q658" s="207">
        <v>0.00033</v>
      </c>
      <c r="R658" s="207">
        <f>Q658*H658</f>
        <v>0.00089100000000000008</v>
      </c>
      <c r="S658" s="207">
        <v>0</v>
      </c>
      <c r="T658" s="208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09" t="s">
        <v>216</v>
      </c>
      <c r="AT658" s="209" t="s">
        <v>153</v>
      </c>
      <c r="AU658" s="209" t="s">
        <v>86</v>
      </c>
      <c r="AY658" s="19" t="s">
        <v>152</v>
      </c>
      <c r="BE658" s="210">
        <f>IF(N658="základní",J658,0)</f>
        <v>0</v>
      </c>
      <c r="BF658" s="210">
        <f>IF(N658="snížená",J658,0)</f>
        <v>0</v>
      </c>
      <c r="BG658" s="210">
        <f>IF(N658="zákl. přenesená",J658,0)</f>
        <v>0</v>
      </c>
      <c r="BH658" s="210">
        <f>IF(N658="sníž. přenesená",J658,0)</f>
        <v>0</v>
      </c>
      <c r="BI658" s="210">
        <f>IF(N658="nulová",J658,0)</f>
        <v>0</v>
      </c>
      <c r="BJ658" s="19" t="s">
        <v>84</v>
      </c>
      <c r="BK658" s="210">
        <f>ROUND(I658*H658,2)</f>
        <v>0</v>
      </c>
      <c r="BL658" s="19" t="s">
        <v>216</v>
      </c>
      <c r="BM658" s="209" t="s">
        <v>3273</v>
      </c>
    </row>
    <row r="659" s="2" customFormat="1">
      <c r="A659" s="40"/>
      <c r="B659" s="41"/>
      <c r="C659" s="42"/>
      <c r="D659" s="229" t="s">
        <v>488</v>
      </c>
      <c r="E659" s="42"/>
      <c r="F659" s="230" t="s">
        <v>2108</v>
      </c>
      <c r="G659" s="42"/>
      <c r="H659" s="42"/>
      <c r="I659" s="213"/>
      <c r="J659" s="42"/>
      <c r="K659" s="42"/>
      <c r="L659" s="46"/>
      <c r="M659" s="214"/>
      <c r="N659" s="215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9" t="s">
        <v>488</v>
      </c>
      <c r="AU659" s="19" t="s">
        <v>86</v>
      </c>
    </row>
    <row r="660" s="13" customFormat="1">
      <c r="A660" s="13"/>
      <c r="B660" s="231"/>
      <c r="C660" s="232"/>
      <c r="D660" s="211" t="s">
        <v>490</v>
      </c>
      <c r="E660" s="233" t="s">
        <v>19</v>
      </c>
      <c r="F660" s="234" t="s">
        <v>541</v>
      </c>
      <c r="G660" s="232"/>
      <c r="H660" s="233" t="s">
        <v>19</v>
      </c>
      <c r="I660" s="235"/>
      <c r="J660" s="232"/>
      <c r="K660" s="232"/>
      <c r="L660" s="236"/>
      <c r="M660" s="237"/>
      <c r="N660" s="238"/>
      <c r="O660" s="238"/>
      <c r="P660" s="238"/>
      <c r="Q660" s="238"/>
      <c r="R660" s="238"/>
      <c r="S660" s="238"/>
      <c r="T660" s="239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0" t="s">
        <v>490</v>
      </c>
      <c r="AU660" s="240" t="s">
        <v>86</v>
      </c>
      <c r="AV660" s="13" t="s">
        <v>84</v>
      </c>
      <c r="AW660" s="13" t="s">
        <v>37</v>
      </c>
      <c r="AX660" s="13" t="s">
        <v>76</v>
      </c>
      <c r="AY660" s="240" t="s">
        <v>152</v>
      </c>
    </row>
    <row r="661" s="13" customFormat="1">
      <c r="A661" s="13"/>
      <c r="B661" s="231"/>
      <c r="C661" s="232"/>
      <c r="D661" s="211" t="s">
        <v>490</v>
      </c>
      <c r="E661" s="233" t="s">
        <v>19</v>
      </c>
      <c r="F661" s="234" t="s">
        <v>2945</v>
      </c>
      <c r="G661" s="232"/>
      <c r="H661" s="233" t="s">
        <v>19</v>
      </c>
      <c r="I661" s="235"/>
      <c r="J661" s="232"/>
      <c r="K661" s="232"/>
      <c r="L661" s="236"/>
      <c r="M661" s="237"/>
      <c r="N661" s="238"/>
      <c r="O661" s="238"/>
      <c r="P661" s="238"/>
      <c r="Q661" s="238"/>
      <c r="R661" s="238"/>
      <c r="S661" s="238"/>
      <c r="T661" s="239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0" t="s">
        <v>490</v>
      </c>
      <c r="AU661" s="240" t="s">
        <v>86</v>
      </c>
      <c r="AV661" s="13" t="s">
        <v>84</v>
      </c>
      <c r="AW661" s="13" t="s">
        <v>37</v>
      </c>
      <c r="AX661" s="13" t="s">
        <v>76</v>
      </c>
      <c r="AY661" s="240" t="s">
        <v>152</v>
      </c>
    </row>
    <row r="662" s="14" customFormat="1">
      <c r="A662" s="14"/>
      <c r="B662" s="241"/>
      <c r="C662" s="242"/>
      <c r="D662" s="211" t="s">
        <v>490</v>
      </c>
      <c r="E662" s="243" t="s">
        <v>19</v>
      </c>
      <c r="F662" s="244" t="s">
        <v>2946</v>
      </c>
      <c r="G662" s="242"/>
      <c r="H662" s="245">
        <v>2.7000000000000002</v>
      </c>
      <c r="I662" s="246"/>
      <c r="J662" s="242"/>
      <c r="K662" s="242"/>
      <c r="L662" s="247"/>
      <c r="M662" s="248"/>
      <c r="N662" s="249"/>
      <c r="O662" s="249"/>
      <c r="P662" s="249"/>
      <c r="Q662" s="249"/>
      <c r="R662" s="249"/>
      <c r="S662" s="249"/>
      <c r="T662" s="250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51" t="s">
        <v>490</v>
      </c>
      <c r="AU662" s="251" t="s">
        <v>86</v>
      </c>
      <c r="AV662" s="14" t="s">
        <v>86</v>
      </c>
      <c r="AW662" s="14" t="s">
        <v>37</v>
      </c>
      <c r="AX662" s="14" t="s">
        <v>84</v>
      </c>
      <c r="AY662" s="251" t="s">
        <v>152</v>
      </c>
    </row>
    <row r="663" s="2" customFormat="1" ht="24.15" customHeight="1">
      <c r="A663" s="40"/>
      <c r="B663" s="41"/>
      <c r="C663" s="198" t="s">
        <v>1267</v>
      </c>
      <c r="D663" s="198" t="s">
        <v>153</v>
      </c>
      <c r="E663" s="199" t="s">
        <v>2118</v>
      </c>
      <c r="F663" s="200" t="s">
        <v>2119</v>
      </c>
      <c r="G663" s="201" t="s">
        <v>485</v>
      </c>
      <c r="H663" s="202">
        <v>2.7000000000000002</v>
      </c>
      <c r="I663" s="203"/>
      <c r="J663" s="204">
        <f>ROUND(I663*H663,2)</f>
        <v>0</v>
      </c>
      <c r="K663" s="200" t="s">
        <v>486</v>
      </c>
      <c r="L663" s="46"/>
      <c r="M663" s="205" t="s">
        <v>19</v>
      </c>
      <c r="N663" s="206" t="s">
        <v>47</v>
      </c>
      <c r="O663" s="86"/>
      <c r="P663" s="207">
        <f>O663*H663</f>
        <v>0</v>
      </c>
      <c r="Q663" s="207">
        <v>0</v>
      </c>
      <c r="R663" s="207">
        <f>Q663*H663</f>
        <v>0</v>
      </c>
      <c r="S663" s="207">
        <v>0</v>
      </c>
      <c r="T663" s="208">
        <f>S663*H663</f>
        <v>0</v>
      </c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R663" s="209" t="s">
        <v>216</v>
      </c>
      <c r="AT663" s="209" t="s">
        <v>153</v>
      </c>
      <c r="AU663" s="209" t="s">
        <v>86</v>
      </c>
      <c r="AY663" s="19" t="s">
        <v>152</v>
      </c>
      <c r="BE663" s="210">
        <f>IF(N663="základní",J663,0)</f>
        <v>0</v>
      </c>
      <c r="BF663" s="210">
        <f>IF(N663="snížená",J663,0)</f>
        <v>0</v>
      </c>
      <c r="BG663" s="210">
        <f>IF(N663="zákl. přenesená",J663,0)</f>
        <v>0</v>
      </c>
      <c r="BH663" s="210">
        <f>IF(N663="sníž. přenesená",J663,0)</f>
        <v>0</v>
      </c>
      <c r="BI663" s="210">
        <f>IF(N663="nulová",J663,0)</f>
        <v>0</v>
      </c>
      <c r="BJ663" s="19" t="s">
        <v>84</v>
      </c>
      <c r="BK663" s="210">
        <f>ROUND(I663*H663,2)</f>
        <v>0</v>
      </c>
      <c r="BL663" s="19" t="s">
        <v>216</v>
      </c>
      <c r="BM663" s="209" t="s">
        <v>3274</v>
      </c>
    </row>
    <row r="664" s="2" customFormat="1">
      <c r="A664" s="40"/>
      <c r="B664" s="41"/>
      <c r="C664" s="42"/>
      <c r="D664" s="229" t="s">
        <v>488</v>
      </c>
      <c r="E664" s="42"/>
      <c r="F664" s="230" t="s">
        <v>2121</v>
      </c>
      <c r="G664" s="42"/>
      <c r="H664" s="42"/>
      <c r="I664" s="213"/>
      <c r="J664" s="42"/>
      <c r="K664" s="42"/>
      <c r="L664" s="46"/>
      <c r="M664" s="290"/>
      <c r="N664" s="291"/>
      <c r="O664" s="218"/>
      <c r="P664" s="218"/>
      <c r="Q664" s="218"/>
      <c r="R664" s="218"/>
      <c r="S664" s="218"/>
      <c r="T664" s="292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T664" s="19" t="s">
        <v>488</v>
      </c>
      <c r="AU664" s="19" t="s">
        <v>86</v>
      </c>
    </row>
    <row r="665" s="2" customFormat="1" ht="6.96" customHeight="1">
      <c r="A665" s="40"/>
      <c r="B665" s="61"/>
      <c r="C665" s="62"/>
      <c r="D665" s="62"/>
      <c r="E665" s="62"/>
      <c r="F665" s="62"/>
      <c r="G665" s="62"/>
      <c r="H665" s="62"/>
      <c r="I665" s="62"/>
      <c r="J665" s="62"/>
      <c r="K665" s="62"/>
      <c r="L665" s="46"/>
      <c r="M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</row>
  </sheetData>
  <sheetProtection sheet="1" autoFilter="0" formatColumns="0" formatRows="0" objects="1" scenarios="1" spinCount="100000" saltValue="dCo6nIu3WyN4ftXny2cuifB9/SjL+EcGhR5xsIVCxefPbd6ItR9O88pzBxwtCpsoNmnMPJBYHzQj4ImB5O4ZSw==" hashValue="ZyOO1Hmn3A13a8HGYcboK5xd51Ow0Z2xfTRdn35ZvJLZfYpxpIFwWdASOkxNykdqgZW+bL3/ThZ5B/pn801mow==" algorithmName="SHA-512" password="C71F"/>
  <autoFilter ref="C98:K664"/>
  <mergeCells count="9">
    <mergeCell ref="E7:H7"/>
    <mergeCell ref="E9:H9"/>
    <mergeCell ref="E18:H18"/>
    <mergeCell ref="E27:H27"/>
    <mergeCell ref="E48:H48"/>
    <mergeCell ref="E50:H50"/>
    <mergeCell ref="E89:H89"/>
    <mergeCell ref="E91:H91"/>
    <mergeCell ref="L2:V2"/>
  </mergeCells>
  <hyperlinks>
    <hyperlink ref="F103" r:id="rId1" display="https://podminky.urs.cz/item/CS_URS_2023_01/113106123"/>
    <hyperlink ref="F113" r:id="rId2" display="https://podminky.urs.cz/item/CS_URS_2023_01/113202111"/>
    <hyperlink ref="F120" r:id="rId3" display="https://podminky.urs.cz/item/CS_URS_2023_01/122211101"/>
    <hyperlink ref="F124" r:id="rId4" display="https://podminky.urs.cz/item/CS_URS_2023_01/131213702"/>
    <hyperlink ref="F130" r:id="rId5" display="https://podminky.urs.cz/item/CS_URS_2023_01/162451106"/>
    <hyperlink ref="F141" r:id="rId6" display="https://podminky.urs.cz/item/CS_URS_2023_01/167151101"/>
    <hyperlink ref="F145" r:id="rId7" display="https://podminky.urs.cz/item/CS_URS_2023_01/171151111"/>
    <hyperlink ref="F149" r:id="rId8" display="https://podminky.urs.cz/item/CS_URS_2023_01/171251201"/>
    <hyperlink ref="F153" r:id="rId9" display="https://podminky.urs.cz/item/CS_URS_2023_01/181411132"/>
    <hyperlink ref="F159" r:id="rId10" display="https://podminky.urs.cz/item/CS_URS_2023_01/182211121"/>
    <hyperlink ref="F163" r:id="rId11" display="https://podminky.urs.cz/item/CS_URS_2023_01/182311123"/>
    <hyperlink ref="F168" r:id="rId12" display="https://podminky.urs.cz/item/CS_URS_2023_01/213311142"/>
    <hyperlink ref="F177" r:id="rId13" display="https://podminky.urs.cz/item/CS_URS_2023_01/274313811"/>
    <hyperlink ref="F187" r:id="rId14" display="https://podminky.urs.cz/item/CS_URS_2023_01/274322511"/>
    <hyperlink ref="F195" r:id="rId15" display="https://podminky.urs.cz/item/CS_URS_2023_01/274351121"/>
    <hyperlink ref="F204" r:id="rId16" display="https://podminky.urs.cz/item/CS_URS_2023_01/274351122"/>
    <hyperlink ref="F206" r:id="rId17" display="https://podminky.urs.cz/item/CS_URS_2023_01/274362021"/>
    <hyperlink ref="F213" r:id="rId18" display="https://podminky.urs.cz/item/CS_URS_2023_01/340239212"/>
    <hyperlink ref="F218" r:id="rId19" display="https://podminky.urs.cz/item/CS_URS_2023_01/342242223"/>
    <hyperlink ref="F228" r:id="rId20" display="https://podminky.urs.cz/item/CS_URS_2023_01/564851011"/>
    <hyperlink ref="F230" r:id="rId21" display="https://podminky.urs.cz/item/CS_URS_2023_01/596211253"/>
    <hyperlink ref="F236" r:id="rId22" display="https://podminky.urs.cz/item/CS_URS_2023_01/612131101"/>
    <hyperlink ref="F242" r:id="rId23" display="https://podminky.urs.cz/item/CS_URS_2023_01/612131121"/>
    <hyperlink ref="F247" r:id="rId24" display="https://podminky.urs.cz/item/CS_URS_2023_01/612335225"/>
    <hyperlink ref="F253" r:id="rId25" display="https://podminky.urs.cz/item/CS_URS_2023_01/622131101"/>
    <hyperlink ref="F265" r:id="rId26" display="https://podminky.urs.cz/item/CS_URS_2023_01/622131121"/>
    <hyperlink ref="F270" r:id="rId27" display="https://podminky.urs.cz/item/CS_URS_2023_01/622142001"/>
    <hyperlink ref="F282" r:id="rId28" display="https://podminky.urs.cz/item/CS_URS_2023_01/622211011"/>
    <hyperlink ref="F290" r:id="rId29" display="https://podminky.urs.cz/item/CS_URS_2023_01/622322101"/>
    <hyperlink ref="F302" r:id="rId30" display="https://podminky.urs.cz/item/CS_URS_2023_01/622531012"/>
    <hyperlink ref="F313" r:id="rId31" display="https://podminky.urs.cz/item/CS_URS_2023_01/635111115"/>
    <hyperlink ref="F317" r:id="rId32" display="https://podminky.urs.cz/item/CS_URS_2023_01/637211122"/>
    <hyperlink ref="F323" r:id="rId33" display="https://podminky.urs.cz/item/CS_URS_2023_01/916231213"/>
    <hyperlink ref="F329" r:id="rId34" display="https://podminky.urs.cz/item/CS_URS_2023_01/935111211"/>
    <hyperlink ref="F335" r:id="rId35" display="https://podminky.urs.cz/item/CS_URS_2023_01/952903112"/>
    <hyperlink ref="F338" r:id="rId36" display="https://podminky.urs.cz/item/CS_URS_2023_01/952903119"/>
    <hyperlink ref="F341" r:id="rId37" display="https://podminky.urs.cz/item/CS_URS_2023_01/953312122"/>
    <hyperlink ref="F356" r:id="rId38" display="https://podminky.urs.cz/item/CS_URS_2023_01/979054451"/>
    <hyperlink ref="F369" r:id="rId39" display="https://podminky.urs.cz/item/CS_URS_2023_01/764002851"/>
    <hyperlink ref="F374" r:id="rId40" display="https://podminky.urs.cz/item/CS_URS_2023_01/767161811"/>
    <hyperlink ref="F378" r:id="rId41" display="https://podminky.urs.cz/item/CS_URS_2023_01/767161813"/>
    <hyperlink ref="F382" r:id="rId42" display="https://podminky.urs.cz/item/CS_URS_2023_01/767161823"/>
    <hyperlink ref="F386" r:id="rId43" display="https://podminky.urs.cz/item/CS_URS_2023_01/767161851"/>
    <hyperlink ref="F390" r:id="rId44" display="https://podminky.urs.cz/item/CS_URS_2023_01/767893811"/>
    <hyperlink ref="F395" r:id="rId45" display="https://podminky.urs.cz/item/CS_URS_2023_01/767893816"/>
    <hyperlink ref="F399" r:id="rId46" display="https://podminky.urs.cz/item/CS_URS_2023_01/783406801"/>
    <hyperlink ref="F407" r:id="rId47" display="https://podminky.urs.cz/item/CS_URS_2023_01/783506801"/>
    <hyperlink ref="F412" r:id="rId48" display="https://podminky.urs.cz/item/CS_URS_2023_01/783906861"/>
    <hyperlink ref="F417" r:id="rId49" display="https://podminky.urs.cz/item/CS_URS_2023_01/961044111"/>
    <hyperlink ref="F426" r:id="rId50" display="https://podminky.urs.cz/item/CS_URS_2023_01/962032253"/>
    <hyperlink ref="F430" r:id="rId51" display="https://podminky.urs.cz/item/CS_URS_2023_01/962052211"/>
    <hyperlink ref="F434" r:id="rId52" display="https://podminky.urs.cz/item/CS_URS_2023_01/962081131"/>
    <hyperlink ref="F439" r:id="rId53" display="https://podminky.urs.cz/item/CS_URS_2023_01/966008212"/>
    <hyperlink ref="F444" r:id="rId54" display="https://podminky.urs.cz/item/CS_URS_2023_01/968072559"/>
    <hyperlink ref="F449" r:id="rId55" display="https://podminky.urs.cz/item/CS_URS_2023_01/978015331"/>
    <hyperlink ref="F456" r:id="rId56" display="https://podminky.urs.cz/item/CS_URS_2023_01/978015391"/>
    <hyperlink ref="F462" r:id="rId57" display="https://podminky.urs.cz/item/CS_URS_2023_01/997013501"/>
    <hyperlink ref="F464" r:id="rId58" display="https://podminky.urs.cz/item/CS_URS_2023_01/997013501"/>
    <hyperlink ref="F467" r:id="rId59" display="https://podminky.urs.cz/item/CS_URS_2023_01/997013509"/>
    <hyperlink ref="F470" r:id="rId60" display="https://podminky.urs.cz/item/CS_URS_2023_01/997013509"/>
    <hyperlink ref="F474" r:id="rId61" display="https://podminky.urs.cz/item/CS_URS_2023_01/997013601"/>
    <hyperlink ref="F476" r:id="rId62" display="https://podminky.urs.cz/item/CS_URS_2023_01/997013602"/>
    <hyperlink ref="F478" r:id="rId63" display="https://podminky.urs.cz/item/CS_URS_2023_01/997013631"/>
    <hyperlink ref="F480" r:id="rId64" display="https://podminky.urs.cz/item/CS_URS_2023_01/997013804"/>
    <hyperlink ref="F482" r:id="rId65" display="https://podminky.urs.cz/item/CS_URS_2023_01/997013813"/>
    <hyperlink ref="F486" r:id="rId66" display="https://podminky.urs.cz/item/CS_URS_2023_01/998011002"/>
    <hyperlink ref="F490" r:id="rId67" display="https://podminky.urs.cz/item/CS_URS_2023_01/711192102"/>
    <hyperlink ref="F502" r:id="rId68" display="https://podminky.urs.cz/item/CS_URS_2023_01/998711102"/>
    <hyperlink ref="F521" r:id="rId69" display="https://podminky.urs.cz/item/CS_URS_2023_01/781121011"/>
    <hyperlink ref="F527" r:id="rId70" display="https://podminky.urs.cz/item/CS_URS_2023_01/781734112"/>
    <hyperlink ref="F535" r:id="rId71" display="https://podminky.urs.cz/item/CS_URS_2023_01/781739191"/>
    <hyperlink ref="F537" r:id="rId72" display="https://podminky.urs.cz/item/CS_URS_2023_01/998781101"/>
    <hyperlink ref="F540" r:id="rId73" display="https://podminky.urs.cz/item/CS_URS_2023_01/783401303"/>
    <hyperlink ref="F549" r:id="rId74" display="https://podminky.urs.cz/item/CS_URS_2023_01/783401311"/>
    <hyperlink ref="F557" r:id="rId75" display="https://podminky.urs.cz/item/CS_URS_2023_01/783401401"/>
    <hyperlink ref="F565" r:id="rId76" display="https://podminky.urs.cz/item/CS_URS_2023_01/783434201"/>
    <hyperlink ref="F573" r:id="rId77" display="https://podminky.urs.cz/item/CS_URS_2023_01/783447101"/>
    <hyperlink ref="F581" r:id="rId78" display="https://podminky.urs.cz/item/CS_URS_2023_01/783501303"/>
    <hyperlink ref="F586" r:id="rId79" display="https://podminky.urs.cz/item/CS_URS_2023_01/783501503"/>
    <hyperlink ref="F591" r:id="rId80" display="https://podminky.urs.cz/item/CS_URS_2023_01/783533001"/>
    <hyperlink ref="F597" r:id="rId81" display="https://podminky.urs.cz/item/CS_URS_2023_01/783547001"/>
    <hyperlink ref="F602" r:id="rId82" display="https://podminky.urs.cz/item/CS_URS_2023_01/783801503"/>
    <hyperlink ref="F614" r:id="rId83" display="https://podminky.urs.cz/item/CS_URS_2023_01/783801611"/>
    <hyperlink ref="F626" r:id="rId84" display="https://podminky.urs.cz/item/CS_URS_2023_01/783827125"/>
    <hyperlink ref="F636" r:id="rId85" display="https://podminky.urs.cz/item/CS_URS_2023_01/783846523"/>
    <hyperlink ref="F647" r:id="rId86" display="https://podminky.urs.cz/item/CS_URS_2023_01/783846533"/>
    <hyperlink ref="F659" r:id="rId87" display="https://podminky.urs.cz/item/CS_URS_2023_01/784321031"/>
    <hyperlink ref="F664" r:id="rId88" display="https://podminky.urs.cz/item/CS_URS_2023_01/78432104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9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3275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105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ROUND(J88,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ROUND((SUM(BE88:BE285)),  2)</f>
        <v>0</v>
      </c>
      <c r="G33" s="40"/>
      <c r="H33" s="40"/>
      <c r="I33" s="150">
        <v>0.20999999999999999</v>
      </c>
      <c r="J33" s="149">
        <f>ROUND(((SUM(BE88:BE285))*I33),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ROUND((SUM(BF88:BF285)),  2)</f>
        <v>0</v>
      </c>
      <c r="G34" s="40"/>
      <c r="H34" s="40"/>
      <c r="I34" s="150">
        <v>0.14999999999999999</v>
      </c>
      <c r="J34" s="149">
        <f>ROUND(((SUM(BF88:BF285))*I34),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ROUND((SUM(BG88:BG285)),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ROUND((SUM(BH88:BH285)),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ROUND((SUM(BI88:BI285)),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06 - Komunikace a zpevněné plochy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J88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453</v>
      </c>
      <c r="E60" s="170"/>
      <c r="F60" s="170"/>
      <c r="G60" s="170"/>
      <c r="H60" s="170"/>
      <c r="I60" s="170"/>
      <c r="J60" s="171">
        <f>J89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454</v>
      </c>
      <c r="E61" s="224"/>
      <c r="F61" s="224"/>
      <c r="G61" s="224"/>
      <c r="H61" s="224"/>
      <c r="I61" s="224"/>
      <c r="J61" s="225">
        <f>J90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455</v>
      </c>
      <c r="E62" s="224"/>
      <c r="F62" s="224"/>
      <c r="G62" s="224"/>
      <c r="H62" s="224"/>
      <c r="I62" s="224"/>
      <c r="J62" s="225">
        <f>J173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457</v>
      </c>
      <c r="E63" s="224"/>
      <c r="F63" s="224"/>
      <c r="G63" s="224"/>
      <c r="H63" s="224"/>
      <c r="I63" s="224"/>
      <c r="J63" s="225">
        <f>J184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459</v>
      </c>
      <c r="E64" s="224"/>
      <c r="F64" s="224"/>
      <c r="G64" s="224"/>
      <c r="H64" s="224"/>
      <c r="I64" s="224"/>
      <c r="J64" s="225">
        <f>J191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2124</v>
      </c>
      <c r="E65" s="224"/>
      <c r="F65" s="224"/>
      <c r="G65" s="224"/>
      <c r="H65" s="224"/>
      <c r="I65" s="224"/>
      <c r="J65" s="225">
        <f>J220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2125</v>
      </c>
      <c r="E66" s="224"/>
      <c r="F66" s="224"/>
      <c r="G66" s="224"/>
      <c r="H66" s="224"/>
      <c r="I66" s="224"/>
      <c r="J66" s="225">
        <f>J228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12" customFormat="1" ht="19.92" customHeight="1">
      <c r="A67" s="12"/>
      <c r="B67" s="221"/>
      <c r="C67" s="222"/>
      <c r="D67" s="223" t="s">
        <v>467</v>
      </c>
      <c r="E67" s="224"/>
      <c r="F67" s="224"/>
      <c r="G67" s="224"/>
      <c r="H67" s="224"/>
      <c r="I67" s="224"/>
      <c r="J67" s="225">
        <f>J261</f>
        <v>0</v>
      </c>
      <c r="K67" s="222"/>
      <c r="L67" s="226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="12" customFormat="1" ht="19.92" customHeight="1">
      <c r="A68" s="12"/>
      <c r="B68" s="221"/>
      <c r="C68" s="222"/>
      <c r="D68" s="223" t="s">
        <v>468</v>
      </c>
      <c r="E68" s="224"/>
      <c r="F68" s="224"/>
      <c r="G68" s="224"/>
      <c r="H68" s="224"/>
      <c r="I68" s="224"/>
      <c r="J68" s="225">
        <f>J283</f>
        <v>0</v>
      </c>
      <c r="K68" s="222"/>
      <c r="L68" s="226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6.25" customHeight="1">
      <c r="A78" s="40"/>
      <c r="B78" s="41"/>
      <c r="C78" s="42"/>
      <c r="D78" s="42"/>
      <c r="E78" s="162" t="str">
        <f>E7</f>
        <v>BRNO, VDJ Palackého vrch 2 x 17 500 m³, VDJ Palackého vrch 5000 m³- rekonstrukce stavební části a technologie</v>
      </c>
      <c r="F78" s="34"/>
      <c r="G78" s="34"/>
      <c r="H78" s="34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123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SO 06 - Komunikace a zpevněné plochy</v>
      </c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 xml:space="preserve"> k.ú. Královo Pole, k.ú. Žabovřesky</v>
      </c>
      <c r="G82" s="42"/>
      <c r="H82" s="42"/>
      <c r="I82" s="34" t="s">
        <v>23</v>
      </c>
      <c r="J82" s="74" t="str">
        <f>IF(J12="","",J12)</f>
        <v>13. 1. 2023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5.65" customHeight="1">
      <c r="A84" s="40"/>
      <c r="B84" s="41"/>
      <c r="C84" s="34" t="s">
        <v>25</v>
      </c>
      <c r="D84" s="42"/>
      <c r="E84" s="42"/>
      <c r="F84" s="29" t="str">
        <f>E15</f>
        <v>Statutární město Brno</v>
      </c>
      <c r="G84" s="42"/>
      <c r="H84" s="42"/>
      <c r="I84" s="34" t="s">
        <v>33</v>
      </c>
      <c r="J84" s="38" t="str">
        <f>E21</f>
        <v>AQUA PROCON s.r.o.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31</v>
      </c>
      <c r="D85" s="42"/>
      <c r="E85" s="42"/>
      <c r="F85" s="29" t="str">
        <f>IF(E18="","",E18)</f>
        <v>Vyplň údaj</v>
      </c>
      <c r="G85" s="42"/>
      <c r="H85" s="42"/>
      <c r="I85" s="34" t="s">
        <v>38</v>
      </c>
      <c r="J85" s="38" t="str">
        <f>E24</f>
        <v xml:space="preserve"> 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0" customFormat="1" ht="29.28" customHeight="1">
      <c r="A87" s="173"/>
      <c r="B87" s="174"/>
      <c r="C87" s="175" t="s">
        <v>137</v>
      </c>
      <c r="D87" s="176" t="s">
        <v>61</v>
      </c>
      <c r="E87" s="176" t="s">
        <v>57</v>
      </c>
      <c r="F87" s="176" t="s">
        <v>58</v>
      </c>
      <c r="G87" s="176" t="s">
        <v>138</v>
      </c>
      <c r="H87" s="176" t="s">
        <v>139</v>
      </c>
      <c r="I87" s="176" t="s">
        <v>140</v>
      </c>
      <c r="J87" s="176" t="s">
        <v>127</v>
      </c>
      <c r="K87" s="177" t="s">
        <v>141</v>
      </c>
      <c r="L87" s="178"/>
      <c r="M87" s="94" t="s">
        <v>19</v>
      </c>
      <c r="N87" s="95" t="s">
        <v>46</v>
      </c>
      <c r="O87" s="95" t="s">
        <v>142</v>
      </c>
      <c r="P87" s="95" t="s">
        <v>143</v>
      </c>
      <c r="Q87" s="95" t="s">
        <v>144</v>
      </c>
      <c r="R87" s="95" t="s">
        <v>145</v>
      </c>
      <c r="S87" s="95" t="s">
        <v>146</v>
      </c>
      <c r="T87" s="96" t="s">
        <v>147</v>
      </c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</row>
    <row r="88" s="2" customFormat="1" ht="22.8" customHeight="1">
      <c r="A88" s="40"/>
      <c r="B88" s="41"/>
      <c r="C88" s="101" t="s">
        <v>148</v>
      </c>
      <c r="D88" s="42"/>
      <c r="E88" s="42"/>
      <c r="F88" s="42"/>
      <c r="G88" s="42"/>
      <c r="H88" s="42"/>
      <c r="I88" s="42"/>
      <c r="J88" s="179">
        <f>BK88</f>
        <v>0</v>
      </c>
      <c r="K88" s="42"/>
      <c r="L88" s="46"/>
      <c r="M88" s="97"/>
      <c r="N88" s="180"/>
      <c r="O88" s="98"/>
      <c r="P88" s="181">
        <f>P89</f>
        <v>0</v>
      </c>
      <c r="Q88" s="98"/>
      <c r="R88" s="181">
        <f>R89</f>
        <v>221.62224315000003</v>
      </c>
      <c r="S88" s="98"/>
      <c r="T88" s="182">
        <f>T89</f>
        <v>395.3786399999999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75</v>
      </c>
      <c r="AU88" s="19" t="s">
        <v>128</v>
      </c>
      <c r="BK88" s="183">
        <f>BK89</f>
        <v>0</v>
      </c>
    </row>
    <row r="89" s="11" customFormat="1" ht="25.92" customHeight="1">
      <c r="A89" s="11"/>
      <c r="B89" s="184"/>
      <c r="C89" s="185"/>
      <c r="D89" s="186" t="s">
        <v>75</v>
      </c>
      <c r="E89" s="187" t="s">
        <v>480</v>
      </c>
      <c r="F89" s="187" t="s">
        <v>481</v>
      </c>
      <c r="G89" s="185"/>
      <c r="H89" s="185"/>
      <c r="I89" s="188"/>
      <c r="J89" s="189">
        <f>BK89</f>
        <v>0</v>
      </c>
      <c r="K89" s="185"/>
      <c r="L89" s="190"/>
      <c r="M89" s="191"/>
      <c r="N89" s="192"/>
      <c r="O89" s="192"/>
      <c r="P89" s="193">
        <f>P90+P173+P184+P191+P220+P228+P261+P283</f>
        <v>0</v>
      </c>
      <c r="Q89" s="192"/>
      <c r="R89" s="193">
        <f>R90+R173+R184+R191+R220+R228+R261+R283</f>
        <v>221.62224315000003</v>
      </c>
      <c r="S89" s="192"/>
      <c r="T89" s="194">
        <f>T90+T173+T184+T191+T220+T228+T261+T283</f>
        <v>395.3786399999999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195" t="s">
        <v>84</v>
      </c>
      <c r="AT89" s="196" t="s">
        <v>75</v>
      </c>
      <c r="AU89" s="196" t="s">
        <v>76</v>
      </c>
      <c r="AY89" s="195" t="s">
        <v>152</v>
      </c>
      <c r="BK89" s="197">
        <f>BK90+BK173+BK184+BK191+BK220+BK228+BK261+BK283</f>
        <v>0</v>
      </c>
    </row>
    <row r="90" s="11" customFormat="1" ht="22.8" customHeight="1">
      <c r="A90" s="11"/>
      <c r="B90" s="184"/>
      <c r="C90" s="185"/>
      <c r="D90" s="186" t="s">
        <v>75</v>
      </c>
      <c r="E90" s="227" t="s">
        <v>84</v>
      </c>
      <c r="F90" s="227" t="s">
        <v>482</v>
      </c>
      <c r="G90" s="185"/>
      <c r="H90" s="185"/>
      <c r="I90" s="188"/>
      <c r="J90" s="228">
        <f>BK90</f>
        <v>0</v>
      </c>
      <c r="K90" s="185"/>
      <c r="L90" s="190"/>
      <c r="M90" s="191"/>
      <c r="N90" s="192"/>
      <c r="O90" s="192"/>
      <c r="P90" s="193">
        <f>SUM(P91:P172)</f>
        <v>0</v>
      </c>
      <c r="Q90" s="192"/>
      <c r="R90" s="193">
        <f>SUM(R91:R172)</f>
        <v>177.67205000000001</v>
      </c>
      <c r="S90" s="192"/>
      <c r="T90" s="194">
        <f>SUM(T91:T172)</f>
        <v>391.19999999999993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195" t="s">
        <v>84</v>
      </c>
      <c r="AT90" s="196" t="s">
        <v>75</v>
      </c>
      <c r="AU90" s="196" t="s">
        <v>84</v>
      </c>
      <c r="AY90" s="195" t="s">
        <v>152</v>
      </c>
      <c r="BK90" s="197">
        <f>SUM(BK91:BK172)</f>
        <v>0</v>
      </c>
    </row>
    <row r="91" s="2" customFormat="1" ht="16.5" customHeight="1">
      <c r="A91" s="40"/>
      <c r="B91" s="41"/>
      <c r="C91" s="198" t="s">
        <v>84</v>
      </c>
      <c r="D91" s="198" t="s">
        <v>153</v>
      </c>
      <c r="E91" s="199" t="s">
        <v>3276</v>
      </c>
      <c r="F91" s="200" t="s">
        <v>3277</v>
      </c>
      <c r="G91" s="201" t="s">
        <v>485</v>
      </c>
      <c r="H91" s="202">
        <v>754</v>
      </c>
      <c r="I91" s="203"/>
      <c r="J91" s="204">
        <f>ROUND(I91*H91,2)</f>
        <v>0</v>
      </c>
      <c r="K91" s="200" t="s">
        <v>486</v>
      </c>
      <c r="L91" s="46"/>
      <c r="M91" s="205" t="s">
        <v>19</v>
      </c>
      <c r="N91" s="206" t="s">
        <v>47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151</v>
      </c>
      <c r="AT91" s="209" t="s">
        <v>153</v>
      </c>
      <c r="AU91" s="209" t="s">
        <v>86</v>
      </c>
      <c r="AY91" s="19" t="s">
        <v>152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84</v>
      </c>
      <c r="BK91" s="210">
        <f>ROUND(I91*H91,2)</f>
        <v>0</v>
      </c>
      <c r="BL91" s="19" t="s">
        <v>151</v>
      </c>
      <c r="BM91" s="209" t="s">
        <v>3278</v>
      </c>
    </row>
    <row r="92" s="2" customFormat="1">
      <c r="A92" s="40"/>
      <c r="B92" s="41"/>
      <c r="C92" s="42"/>
      <c r="D92" s="229" t="s">
        <v>488</v>
      </c>
      <c r="E92" s="42"/>
      <c r="F92" s="230" t="s">
        <v>3279</v>
      </c>
      <c r="G92" s="42"/>
      <c r="H92" s="42"/>
      <c r="I92" s="213"/>
      <c r="J92" s="42"/>
      <c r="K92" s="42"/>
      <c r="L92" s="46"/>
      <c r="M92" s="214"/>
      <c r="N92" s="21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488</v>
      </c>
      <c r="AU92" s="19" t="s">
        <v>86</v>
      </c>
    </row>
    <row r="93" s="14" customFormat="1">
      <c r="A93" s="14"/>
      <c r="B93" s="241"/>
      <c r="C93" s="242"/>
      <c r="D93" s="211" t="s">
        <v>490</v>
      </c>
      <c r="E93" s="243" t="s">
        <v>19</v>
      </c>
      <c r="F93" s="244" t="s">
        <v>3280</v>
      </c>
      <c r="G93" s="242"/>
      <c r="H93" s="245">
        <v>754</v>
      </c>
      <c r="I93" s="246"/>
      <c r="J93" s="242"/>
      <c r="K93" s="242"/>
      <c r="L93" s="247"/>
      <c r="M93" s="248"/>
      <c r="N93" s="249"/>
      <c r="O93" s="249"/>
      <c r="P93" s="249"/>
      <c r="Q93" s="249"/>
      <c r="R93" s="249"/>
      <c r="S93" s="249"/>
      <c r="T93" s="250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51" t="s">
        <v>490</v>
      </c>
      <c r="AU93" s="251" t="s">
        <v>86</v>
      </c>
      <c r="AV93" s="14" t="s">
        <v>86</v>
      </c>
      <c r="AW93" s="14" t="s">
        <v>37</v>
      </c>
      <c r="AX93" s="14" t="s">
        <v>84</v>
      </c>
      <c r="AY93" s="251" t="s">
        <v>152</v>
      </c>
    </row>
    <row r="94" s="2" customFormat="1" ht="44.25" customHeight="1">
      <c r="A94" s="40"/>
      <c r="B94" s="41"/>
      <c r="C94" s="198" t="s">
        <v>86</v>
      </c>
      <c r="D94" s="198" t="s">
        <v>153</v>
      </c>
      <c r="E94" s="199" t="s">
        <v>3281</v>
      </c>
      <c r="F94" s="200" t="s">
        <v>3282</v>
      </c>
      <c r="G94" s="201" t="s">
        <v>485</v>
      </c>
      <c r="H94" s="202">
        <v>27</v>
      </c>
      <c r="I94" s="203"/>
      <c r="J94" s="204">
        <f>ROUND(I94*H94,2)</f>
        <v>0</v>
      </c>
      <c r="K94" s="200" t="s">
        <v>486</v>
      </c>
      <c r="L94" s="46"/>
      <c r="M94" s="205" t="s">
        <v>19</v>
      </c>
      <c r="N94" s="206" t="s">
        <v>47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0.255</v>
      </c>
      <c r="T94" s="208">
        <f>S94*H94</f>
        <v>6.8849999999999998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151</v>
      </c>
      <c r="AT94" s="209" t="s">
        <v>153</v>
      </c>
      <c r="AU94" s="209" t="s">
        <v>86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151</v>
      </c>
      <c r="BM94" s="209" t="s">
        <v>3283</v>
      </c>
    </row>
    <row r="95" s="2" customFormat="1">
      <c r="A95" s="40"/>
      <c r="B95" s="41"/>
      <c r="C95" s="42"/>
      <c r="D95" s="229" t="s">
        <v>488</v>
      </c>
      <c r="E95" s="42"/>
      <c r="F95" s="230" t="s">
        <v>3284</v>
      </c>
      <c r="G95" s="42"/>
      <c r="H95" s="42"/>
      <c r="I95" s="213"/>
      <c r="J95" s="42"/>
      <c r="K95" s="42"/>
      <c r="L95" s="46"/>
      <c r="M95" s="214"/>
      <c r="N95" s="21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488</v>
      </c>
      <c r="AU95" s="19" t="s">
        <v>86</v>
      </c>
    </row>
    <row r="96" s="2" customFormat="1" ht="37.8" customHeight="1">
      <c r="A96" s="40"/>
      <c r="B96" s="41"/>
      <c r="C96" s="198" t="s">
        <v>163</v>
      </c>
      <c r="D96" s="198" t="s">
        <v>153</v>
      </c>
      <c r="E96" s="199" t="s">
        <v>3285</v>
      </c>
      <c r="F96" s="200" t="s">
        <v>3286</v>
      </c>
      <c r="G96" s="201" t="s">
        <v>485</v>
      </c>
      <c r="H96" s="202">
        <v>66</v>
      </c>
      <c r="I96" s="203"/>
      <c r="J96" s="204">
        <f>ROUND(I96*H96,2)</f>
        <v>0</v>
      </c>
      <c r="K96" s="200" t="s">
        <v>486</v>
      </c>
      <c r="L96" s="46"/>
      <c r="M96" s="205" t="s">
        <v>19</v>
      </c>
      <c r="N96" s="206" t="s">
        <v>47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0.28999999999999998</v>
      </c>
      <c r="T96" s="208">
        <f>S96*H96</f>
        <v>19.139999999999997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151</v>
      </c>
      <c r="AT96" s="209" t="s">
        <v>153</v>
      </c>
      <c r="AU96" s="209" t="s">
        <v>86</v>
      </c>
      <c r="AY96" s="19" t="s">
        <v>152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84</v>
      </c>
      <c r="BK96" s="210">
        <f>ROUND(I96*H96,2)</f>
        <v>0</v>
      </c>
      <c r="BL96" s="19" t="s">
        <v>151</v>
      </c>
      <c r="BM96" s="209" t="s">
        <v>3287</v>
      </c>
    </row>
    <row r="97" s="2" customFormat="1">
      <c r="A97" s="40"/>
      <c r="B97" s="41"/>
      <c r="C97" s="42"/>
      <c r="D97" s="229" t="s">
        <v>488</v>
      </c>
      <c r="E97" s="42"/>
      <c r="F97" s="230" t="s">
        <v>3288</v>
      </c>
      <c r="G97" s="42"/>
      <c r="H97" s="42"/>
      <c r="I97" s="213"/>
      <c r="J97" s="42"/>
      <c r="K97" s="42"/>
      <c r="L97" s="46"/>
      <c r="M97" s="214"/>
      <c r="N97" s="21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488</v>
      </c>
      <c r="AU97" s="19" t="s">
        <v>86</v>
      </c>
    </row>
    <row r="98" s="14" customFormat="1">
      <c r="A98" s="14"/>
      <c r="B98" s="241"/>
      <c r="C98" s="242"/>
      <c r="D98" s="211" t="s">
        <v>490</v>
      </c>
      <c r="E98" s="243" t="s">
        <v>19</v>
      </c>
      <c r="F98" s="244" t="s">
        <v>3289</v>
      </c>
      <c r="G98" s="242"/>
      <c r="H98" s="245">
        <v>66</v>
      </c>
      <c r="I98" s="246"/>
      <c r="J98" s="242"/>
      <c r="K98" s="242"/>
      <c r="L98" s="247"/>
      <c r="M98" s="248"/>
      <c r="N98" s="249"/>
      <c r="O98" s="249"/>
      <c r="P98" s="249"/>
      <c r="Q98" s="249"/>
      <c r="R98" s="249"/>
      <c r="S98" s="249"/>
      <c r="T98" s="25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1" t="s">
        <v>490</v>
      </c>
      <c r="AU98" s="251" t="s">
        <v>86</v>
      </c>
      <c r="AV98" s="14" t="s">
        <v>86</v>
      </c>
      <c r="AW98" s="14" t="s">
        <v>37</v>
      </c>
      <c r="AX98" s="14" t="s">
        <v>84</v>
      </c>
      <c r="AY98" s="251" t="s">
        <v>152</v>
      </c>
    </row>
    <row r="99" s="2" customFormat="1" ht="37.8" customHeight="1">
      <c r="A99" s="40"/>
      <c r="B99" s="41"/>
      <c r="C99" s="198" t="s">
        <v>151</v>
      </c>
      <c r="D99" s="198" t="s">
        <v>153</v>
      </c>
      <c r="E99" s="199" t="s">
        <v>3290</v>
      </c>
      <c r="F99" s="200" t="s">
        <v>3291</v>
      </c>
      <c r="G99" s="201" t="s">
        <v>485</v>
      </c>
      <c r="H99" s="202">
        <v>462</v>
      </c>
      <c r="I99" s="203"/>
      <c r="J99" s="204">
        <f>ROUND(I99*H99,2)</f>
        <v>0</v>
      </c>
      <c r="K99" s="200" t="s">
        <v>486</v>
      </c>
      <c r="L99" s="46"/>
      <c r="M99" s="205" t="s">
        <v>19</v>
      </c>
      <c r="N99" s="206" t="s">
        <v>47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0.44</v>
      </c>
      <c r="T99" s="208">
        <f>S99*H99</f>
        <v>203.28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151</v>
      </c>
      <c r="AT99" s="209" t="s">
        <v>153</v>
      </c>
      <c r="AU99" s="209" t="s">
        <v>86</v>
      </c>
      <c r="AY99" s="19" t="s">
        <v>152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84</v>
      </c>
      <c r="BK99" s="210">
        <f>ROUND(I99*H99,2)</f>
        <v>0</v>
      </c>
      <c r="BL99" s="19" t="s">
        <v>151</v>
      </c>
      <c r="BM99" s="209" t="s">
        <v>3292</v>
      </c>
    </row>
    <row r="100" s="2" customFormat="1">
      <c r="A100" s="40"/>
      <c r="B100" s="41"/>
      <c r="C100" s="42"/>
      <c r="D100" s="229" t="s">
        <v>488</v>
      </c>
      <c r="E100" s="42"/>
      <c r="F100" s="230" t="s">
        <v>3293</v>
      </c>
      <c r="G100" s="42"/>
      <c r="H100" s="42"/>
      <c r="I100" s="213"/>
      <c r="J100" s="42"/>
      <c r="K100" s="42"/>
      <c r="L100" s="46"/>
      <c r="M100" s="214"/>
      <c r="N100" s="21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488</v>
      </c>
      <c r="AU100" s="19" t="s">
        <v>86</v>
      </c>
    </row>
    <row r="101" s="14" customFormat="1">
      <c r="A101" s="14"/>
      <c r="B101" s="241"/>
      <c r="C101" s="242"/>
      <c r="D101" s="211" t="s">
        <v>490</v>
      </c>
      <c r="E101" s="243" t="s">
        <v>19</v>
      </c>
      <c r="F101" s="244" t="s">
        <v>3294</v>
      </c>
      <c r="G101" s="242"/>
      <c r="H101" s="245">
        <v>462</v>
      </c>
      <c r="I101" s="246"/>
      <c r="J101" s="242"/>
      <c r="K101" s="242"/>
      <c r="L101" s="247"/>
      <c r="M101" s="248"/>
      <c r="N101" s="249"/>
      <c r="O101" s="249"/>
      <c r="P101" s="249"/>
      <c r="Q101" s="249"/>
      <c r="R101" s="249"/>
      <c r="S101" s="249"/>
      <c r="T101" s="250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1" t="s">
        <v>490</v>
      </c>
      <c r="AU101" s="251" t="s">
        <v>86</v>
      </c>
      <c r="AV101" s="14" t="s">
        <v>86</v>
      </c>
      <c r="AW101" s="14" t="s">
        <v>37</v>
      </c>
      <c r="AX101" s="14" t="s">
        <v>84</v>
      </c>
      <c r="AY101" s="251" t="s">
        <v>152</v>
      </c>
    </row>
    <row r="102" s="2" customFormat="1" ht="37.8" customHeight="1">
      <c r="A102" s="40"/>
      <c r="B102" s="41"/>
      <c r="C102" s="198" t="s">
        <v>170</v>
      </c>
      <c r="D102" s="198" t="s">
        <v>153</v>
      </c>
      <c r="E102" s="199" t="s">
        <v>3295</v>
      </c>
      <c r="F102" s="200" t="s">
        <v>3296</v>
      </c>
      <c r="G102" s="201" t="s">
        <v>485</v>
      </c>
      <c r="H102" s="202">
        <v>23</v>
      </c>
      <c r="I102" s="203"/>
      <c r="J102" s="204">
        <f>ROUND(I102*H102,2)</f>
        <v>0</v>
      </c>
      <c r="K102" s="200" t="s">
        <v>486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0.28999999999999998</v>
      </c>
      <c r="T102" s="208">
        <f>S102*H102</f>
        <v>6.6699999999999999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151</v>
      </c>
      <c r="AT102" s="209" t="s">
        <v>153</v>
      </c>
      <c r="AU102" s="209" t="s">
        <v>86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151</v>
      </c>
      <c r="BM102" s="209" t="s">
        <v>3297</v>
      </c>
    </row>
    <row r="103" s="2" customFormat="1">
      <c r="A103" s="40"/>
      <c r="B103" s="41"/>
      <c r="C103" s="42"/>
      <c r="D103" s="229" t="s">
        <v>488</v>
      </c>
      <c r="E103" s="42"/>
      <c r="F103" s="230" t="s">
        <v>3298</v>
      </c>
      <c r="G103" s="42"/>
      <c r="H103" s="42"/>
      <c r="I103" s="213"/>
      <c r="J103" s="42"/>
      <c r="K103" s="42"/>
      <c r="L103" s="46"/>
      <c r="M103" s="214"/>
      <c r="N103" s="21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488</v>
      </c>
      <c r="AU103" s="19" t="s">
        <v>86</v>
      </c>
    </row>
    <row r="104" s="14" customFormat="1">
      <c r="A104" s="14"/>
      <c r="B104" s="241"/>
      <c r="C104" s="242"/>
      <c r="D104" s="211" t="s">
        <v>490</v>
      </c>
      <c r="E104" s="243" t="s">
        <v>19</v>
      </c>
      <c r="F104" s="244" t="s">
        <v>3299</v>
      </c>
      <c r="G104" s="242"/>
      <c r="H104" s="245">
        <v>23</v>
      </c>
      <c r="I104" s="246"/>
      <c r="J104" s="242"/>
      <c r="K104" s="242"/>
      <c r="L104" s="247"/>
      <c r="M104" s="248"/>
      <c r="N104" s="249"/>
      <c r="O104" s="249"/>
      <c r="P104" s="249"/>
      <c r="Q104" s="249"/>
      <c r="R104" s="249"/>
      <c r="S104" s="249"/>
      <c r="T104" s="25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1" t="s">
        <v>490</v>
      </c>
      <c r="AU104" s="251" t="s">
        <v>86</v>
      </c>
      <c r="AV104" s="14" t="s">
        <v>86</v>
      </c>
      <c r="AW104" s="14" t="s">
        <v>37</v>
      </c>
      <c r="AX104" s="14" t="s">
        <v>84</v>
      </c>
      <c r="AY104" s="251" t="s">
        <v>152</v>
      </c>
    </row>
    <row r="105" s="2" customFormat="1" ht="24.15" customHeight="1">
      <c r="A105" s="40"/>
      <c r="B105" s="41"/>
      <c r="C105" s="198" t="s">
        <v>174</v>
      </c>
      <c r="D105" s="198" t="s">
        <v>153</v>
      </c>
      <c r="E105" s="199" t="s">
        <v>3300</v>
      </c>
      <c r="F105" s="200" t="s">
        <v>3301</v>
      </c>
      <c r="G105" s="201" t="s">
        <v>485</v>
      </c>
      <c r="H105" s="202">
        <v>1102</v>
      </c>
      <c r="I105" s="203"/>
      <c r="J105" s="204">
        <f>ROUND(I105*H105,2)</f>
        <v>0</v>
      </c>
      <c r="K105" s="200" t="s">
        <v>486</v>
      </c>
      <c r="L105" s="46"/>
      <c r="M105" s="205" t="s">
        <v>19</v>
      </c>
      <c r="N105" s="206" t="s">
        <v>47</v>
      </c>
      <c r="O105" s="86"/>
      <c r="P105" s="207">
        <f>O105*H105</f>
        <v>0</v>
      </c>
      <c r="Q105" s="207">
        <v>5.0000000000000002E-05</v>
      </c>
      <c r="R105" s="207">
        <f>Q105*H105</f>
        <v>0.055100000000000003</v>
      </c>
      <c r="S105" s="207">
        <v>0.11500000000000001</v>
      </c>
      <c r="T105" s="208">
        <f>S105*H105</f>
        <v>126.73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151</v>
      </c>
      <c r="AT105" s="209" t="s">
        <v>153</v>
      </c>
      <c r="AU105" s="209" t="s">
        <v>86</v>
      </c>
      <c r="AY105" s="19" t="s">
        <v>152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84</v>
      </c>
      <c r="BK105" s="210">
        <f>ROUND(I105*H105,2)</f>
        <v>0</v>
      </c>
      <c r="BL105" s="19" t="s">
        <v>151</v>
      </c>
      <c r="BM105" s="209" t="s">
        <v>3302</v>
      </c>
    </row>
    <row r="106" s="2" customFormat="1">
      <c r="A106" s="40"/>
      <c r="B106" s="41"/>
      <c r="C106" s="42"/>
      <c r="D106" s="229" t="s">
        <v>488</v>
      </c>
      <c r="E106" s="42"/>
      <c r="F106" s="230" t="s">
        <v>3303</v>
      </c>
      <c r="G106" s="42"/>
      <c r="H106" s="42"/>
      <c r="I106" s="213"/>
      <c r="J106" s="42"/>
      <c r="K106" s="42"/>
      <c r="L106" s="46"/>
      <c r="M106" s="214"/>
      <c r="N106" s="21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488</v>
      </c>
      <c r="AU106" s="19" t="s">
        <v>86</v>
      </c>
    </row>
    <row r="107" s="14" customFormat="1">
      <c r="A107" s="14"/>
      <c r="B107" s="241"/>
      <c r="C107" s="242"/>
      <c r="D107" s="211" t="s">
        <v>490</v>
      </c>
      <c r="E107" s="243" t="s">
        <v>19</v>
      </c>
      <c r="F107" s="244" t="s">
        <v>3304</v>
      </c>
      <c r="G107" s="242"/>
      <c r="H107" s="245">
        <v>1102</v>
      </c>
      <c r="I107" s="246"/>
      <c r="J107" s="242"/>
      <c r="K107" s="242"/>
      <c r="L107" s="247"/>
      <c r="M107" s="248"/>
      <c r="N107" s="249"/>
      <c r="O107" s="249"/>
      <c r="P107" s="249"/>
      <c r="Q107" s="249"/>
      <c r="R107" s="249"/>
      <c r="S107" s="249"/>
      <c r="T107" s="250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1" t="s">
        <v>490</v>
      </c>
      <c r="AU107" s="251" t="s">
        <v>86</v>
      </c>
      <c r="AV107" s="14" t="s">
        <v>86</v>
      </c>
      <c r="AW107" s="14" t="s">
        <v>37</v>
      </c>
      <c r="AX107" s="14" t="s">
        <v>84</v>
      </c>
      <c r="AY107" s="251" t="s">
        <v>152</v>
      </c>
    </row>
    <row r="108" s="2" customFormat="1" ht="24.15" customHeight="1">
      <c r="A108" s="40"/>
      <c r="B108" s="41"/>
      <c r="C108" s="198" t="s">
        <v>178</v>
      </c>
      <c r="D108" s="198" t="s">
        <v>153</v>
      </c>
      <c r="E108" s="199" t="s">
        <v>2868</v>
      </c>
      <c r="F108" s="200" t="s">
        <v>2869</v>
      </c>
      <c r="G108" s="201" t="s">
        <v>156</v>
      </c>
      <c r="H108" s="202">
        <v>139</v>
      </c>
      <c r="I108" s="203"/>
      <c r="J108" s="204">
        <f>ROUND(I108*H108,2)</f>
        <v>0</v>
      </c>
      <c r="K108" s="200" t="s">
        <v>486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0.20499999999999999</v>
      </c>
      <c r="T108" s="208">
        <f>S108*H108</f>
        <v>28.494999999999997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3305</v>
      </c>
    </row>
    <row r="109" s="2" customFormat="1">
      <c r="A109" s="40"/>
      <c r="B109" s="41"/>
      <c r="C109" s="42"/>
      <c r="D109" s="229" t="s">
        <v>488</v>
      </c>
      <c r="E109" s="42"/>
      <c r="F109" s="230" t="s">
        <v>2871</v>
      </c>
      <c r="G109" s="42"/>
      <c r="H109" s="42"/>
      <c r="I109" s="213"/>
      <c r="J109" s="42"/>
      <c r="K109" s="42"/>
      <c r="L109" s="46"/>
      <c r="M109" s="214"/>
      <c r="N109" s="21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488</v>
      </c>
      <c r="AU109" s="19" t="s">
        <v>86</v>
      </c>
    </row>
    <row r="110" s="2" customFormat="1" ht="24.15" customHeight="1">
      <c r="A110" s="40"/>
      <c r="B110" s="41"/>
      <c r="C110" s="198" t="s">
        <v>182</v>
      </c>
      <c r="D110" s="198" t="s">
        <v>153</v>
      </c>
      <c r="E110" s="199" t="s">
        <v>3306</v>
      </c>
      <c r="F110" s="200" t="s">
        <v>3307</v>
      </c>
      <c r="G110" s="201" t="s">
        <v>505</v>
      </c>
      <c r="H110" s="202">
        <v>85.5</v>
      </c>
      <c r="I110" s="203"/>
      <c r="J110" s="204">
        <f>ROUND(I110*H110,2)</f>
        <v>0</v>
      </c>
      <c r="K110" s="200" t="s">
        <v>486</v>
      </c>
      <c r="L110" s="46"/>
      <c r="M110" s="205" t="s">
        <v>19</v>
      </c>
      <c r="N110" s="206" t="s">
        <v>47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151</v>
      </c>
      <c r="AT110" s="209" t="s">
        <v>153</v>
      </c>
      <c r="AU110" s="209" t="s">
        <v>86</v>
      </c>
      <c r="AY110" s="19" t="s">
        <v>152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84</v>
      </c>
      <c r="BK110" s="210">
        <f>ROUND(I110*H110,2)</f>
        <v>0</v>
      </c>
      <c r="BL110" s="19" t="s">
        <v>151</v>
      </c>
      <c r="BM110" s="209" t="s">
        <v>3308</v>
      </c>
    </row>
    <row r="111" s="2" customFormat="1">
      <c r="A111" s="40"/>
      <c r="B111" s="41"/>
      <c r="C111" s="42"/>
      <c r="D111" s="229" t="s">
        <v>488</v>
      </c>
      <c r="E111" s="42"/>
      <c r="F111" s="230" t="s">
        <v>3309</v>
      </c>
      <c r="G111" s="42"/>
      <c r="H111" s="42"/>
      <c r="I111" s="213"/>
      <c r="J111" s="42"/>
      <c r="K111" s="42"/>
      <c r="L111" s="46"/>
      <c r="M111" s="214"/>
      <c r="N111" s="21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488</v>
      </c>
      <c r="AU111" s="19" t="s">
        <v>86</v>
      </c>
    </row>
    <row r="112" s="14" customFormat="1">
      <c r="A112" s="14"/>
      <c r="B112" s="241"/>
      <c r="C112" s="242"/>
      <c r="D112" s="211" t="s">
        <v>490</v>
      </c>
      <c r="E112" s="243" t="s">
        <v>19</v>
      </c>
      <c r="F112" s="244" t="s">
        <v>3310</v>
      </c>
      <c r="G112" s="242"/>
      <c r="H112" s="245">
        <v>85.5</v>
      </c>
      <c r="I112" s="246"/>
      <c r="J112" s="242"/>
      <c r="K112" s="242"/>
      <c r="L112" s="247"/>
      <c r="M112" s="248"/>
      <c r="N112" s="249"/>
      <c r="O112" s="249"/>
      <c r="P112" s="249"/>
      <c r="Q112" s="249"/>
      <c r="R112" s="249"/>
      <c r="S112" s="249"/>
      <c r="T112" s="250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1" t="s">
        <v>490</v>
      </c>
      <c r="AU112" s="251" t="s">
        <v>86</v>
      </c>
      <c r="AV112" s="14" t="s">
        <v>86</v>
      </c>
      <c r="AW112" s="14" t="s">
        <v>37</v>
      </c>
      <c r="AX112" s="14" t="s">
        <v>76</v>
      </c>
      <c r="AY112" s="251" t="s">
        <v>152</v>
      </c>
    </row>
    <row r="113" s="15" customFormat="1">
      <c r="A113" s="15"/>
      <c r="B113" s="252"/>
      <c r="C113" s="253"/>
      <c r="D113" s="211" t="s">
        <v>490</v>
      </c>
      <c r="E113" s="254" t="s">
        <v>19</v>
      </c>
      <c r="F113" s="255" t="s">
        <v>502</v>
      </c>
      <c r="G113" s="253"/>
      <c r="H113" s="256">
        <v>85.5</v>
      </c>
      <c r="I113" s="257"/>
      <c r="J113" s="253"/>
      <c r="K113" s="253"/>
      <c r="L113" s="258"/>
      <c r="M113" s="259"/>
      <c r="N113" s="260"/>
      <c r="O113" s="260"/>
      <c r="P113" s="260"/>
      <c r="Q113" s="260"/>
      <c r="R113" s="260"/>
      <c r="S113" s="260"/>
      <c r="T113" s="261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2" t="s">
        <v>490</v>
      </c>
      <c r="AU113" s="262" t="s">
        <v>86</v>
      </c>
      <c r="AV113" s="15" t="s">
        <v>151</v>
      </c>
      <c r="AW113" s="15" t="s">
        <v>37</v>
      </c>
      <c r="AX113" s="15" t="s">
        <v>84</v>
      </c>
      <c r="AY113" s="262" t="s">
        <v>152</v>
      </c>
    </row>
    <row r="114" s="2" customFormat="1" ht="33" customHeight="1">
      <c r="A114" s="40"/>
      <c r="B114" s="41"/>
      <c r="C114" s="198" t="s">
        <v>186</v>
      </c>
      <c r="D114" s="198" t="s">
        <v>153</v>
      </c>
      <c r="E114" s="199" t="s">
        <v>3311</v>
      </c>
      <c r="F114" s="200" t="s">
        <v>3312</v>
      </c>
      <c r="G114" s="201" t="s">
        <v>505</v>
      </c>
      <c r="H114" s="202">
        <v>3.5</v>
      </c>
      <c r="I114" s="203"/>
      <c r="J114" s="204">
        <f>ROUND(I114*H114,2)</f>
        <v>0</v>
      </c>
      <c r="K114" s="200" t="s">
        <v>486</v>
      </c>
      <c r="L114" s="46"/>
      <c r="M114" s="205" t="s">
        <v>19</v>
      </c>
      <c r="N114" s="206" t="s">
        <v>47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151</v>
      </c>
      <c r="AT114" s="209" t="s">
        <v>153</v>
      </c>
      <c r="AU114" s="209" t="s">
        <v>86</v>
      </c>
      <c r="AY114" s="19" t="s">
        <v>152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84</v>
      </c>
      <c r="BK114" s="210">
        <f>ROUND(I114*H114,2)</f>
        <v>0</v>
      </c>
      <c r="BL114" s="19" t="s">
        <v>151</v>
      </c>
      <c r="BM114" s="209" t="s">
        <v>3313</v>
      </c>
    </row>
    <row r="115" s="2" customFormat="1">
      <c r="A115" s="40"/>
      <c r="B115" s="41"/>
      <c r="C115" s="42"/>
      <c r="D115" s="229" t="s">
        <v>488</v>
      </c>
      <c r="E115" s="42"/>
      <c r="F115" s="230" t="s">
        <v>3314</v>
      </c>
      <c r="G115" s="42"/>
      <c r="H115" s="42"/>
      <c r="I115" s="213"/>
      <c r="J115" s="42"/>
      <c r="K115" s="42"/>
      <c r="L115" s="46"/>
      <c r="M115" s="214"/>
      <c r="N115" s="215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488</v>
      </c>
      <c r="AU115" s="19" t="s">
        <v>86</v>
      </c>
    </row>
    <row r="116" s="14" customFormat="1">
      <c r="A116" s="14"/>
      <c r="B116" s="241"/>
      <c r="C116" s="242"/>
      <c r="D116" s="211" t="s">
        <v>490</v>
      </c>
      <c r="E116" s="243" t="s">
        <v>19</v>
      </c>
      <c r="F116" s="244" t="s">
        <v>3315</v>
      </c>
      <c r="G116" s="242"/>
      <c r="H116" s="245">
        <v>3.5</v>
      </c>
      <c r="I116" s="246"/>
      <c r="J116" s="242"/>
      <c r="K116" s="242"/>
      <c r="L116" s="247"/>
      <c r="M116" s="248"/>
      <c r="N116" s="249"/>
      <c r="O116" s="249"/>
      <c r="P116" s="249"/>
      <c r="Q116" s="249"/>
      <c r="R116" s="249"/>
      <c r="S116" s="249"/>
      <c r="T116" s="25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1" t="s">
        <v>490</v>
      </c>
      <c r="AU116" s="251" t="s">
        <v>86</v>
      </c>
      <c r="AV116" s="14" t="s">
        <v>86</v>
      </c>
      <c r="AW116" s="14" t="s">
        <v>37</v>
      </c>
      <c r="AX116" s="14" t="s">
        <v>84</v>
      </c>
      <c r="AY116" s="251" t="s">
        <v>152</v>
      </c>
    </row>
    <row r="117" s="2" customFormat="1" ht="24.15" customHeight="1">
      <c r="A117" s="40"/>
      <c r="B117" s="41"/>
      <c r="C117" s="198" t="s">
        <v>192</v>
      </c>
      <c r="D117" s="198" t="s">
        <v>153</v>
      </c>
      <c r="E117" s="199" t="s">
        <v>3316</v>
      </c>
      <c r="F117" s="200" t="s">
        <v>3317</v>
      </c>
      <c r="G117" s="201" t="s">
        <v>505</v>
      </c>
      <c r="H117" s="202">
        <v>12.25</v>
      </c>
      <c r="I117" s="203"/>
      <c r="J117" s="204">
        <f>ROUND(I117*H117,2)</f>
        <v>0</v>
      </c>
      <c r="K117" s="200" t="s">
        <v>486</v>
      </c>
      <c r="L117" s="46"/>
      <c r="M117" s="205" t="s">
        <v>19</v>
      </c>
      <c r="N117" s="206" t="s">
        <v>47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151</v>
      </c>
      <c r="AT117" s="209" t="s">
        <v>153</v>
      </c>
      <c r="AU117" s="209" t="s">
        <v>86</v>
      </c>
      <c r="AY117" s="19" t="s">
        <v>152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84</v>
      </c>
      <c r="BK117" s="210">
        <f>ROUND(I117*H117,2)</f>
        <v>0</v>
      </c>
      <c r="BL117" s="19" t="s">
        <v>151</v>
      </c>
      <c r="BM117" s="209" t="s">
        <v>3318</v>
      </c>
    </row>
    <row r="118" s="2" customFormat="1">
      <c r="A118" s="40"/>
      <c r="B118" s="41"/>
      <c r="C118" s="42"/>
      <c r="D118" s="229" t="s">
        <v>488</v>
      </c>
      <c r="E118" s="42"/>
      <c r="F118" s="230" t="s">
        <v>3319</v>
      </c>
      <c r="G118" s="42"/>
      <c r="H118" s="42"/>
      <c r="I118" s="213"/>
      <c r="J118" s="42"/>
      <c r="K118" s="42"/>
      <c r="L118" s="46"/>
      <c r="M118" s="214"/>
      <c r="N118" s="215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488</v>
      </c>
      <c r="AU118" s="19" t="s">
        <v>86</v>
      </c>
    </row>
    <row r="119" s="14" customFormat="1">
      <c r="A119" s="14"/>
      <c r="B119" s="241"/>
      <c r="C119" s="242"/>
      <c r="D119" s="211" t="s">
        <v>490</v>
      </c>
      <c r="E119" s="243" t="s">
        <v>19</v>
      </c>
      <c r="F119" s="244" t="s">
        <v>3320</v>
      </c>
      <c r="G119" s="242"/>
      <c r="H119" s="245">
        <v>12.25</v>
      </c>
      <c r="I119" s="246"/>
      <c r="J119" s="242"/>
      <c r="K119" s="242"/>
      <c r="L119" s="247"/>
      <c r="M119" s="248"/>
      <c r="N119" s="249"/>
      <c r="O119" s="249"/>
      <c r="P119" s="249"/>
      <c r="Q119" s="249"/>
      <c r="R119" s="249"/>
      <c r="S119" s="249"/>
      <c r="T119" s="25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1" t="s">
        <v>490</v>
      </c>
      <c r="AU119" s="251" t="s">
        <v>86</v>
      </c>
      <c r="AV119" s="14" t="s">
        <v>86</v>
      </c>
      <c r="AW119" s="14" t="s">
        <v>37</v>
      </c>
      <c r="AX119" s="14" t="s">
        <v>84</v>
      </c>
      <c r="AY119" s="251" t="s">
        <v>152</v>
      </c>
    </row>
    <row r="120" s="2" customFormat="1" ht="37.8" customHeight="1">
      <c r="A120" s="40"/>
      <c r="B120" s="41"/>
      <c r="C120" s="198" t="s">
        <v>197</v>
      </c>
      <c r="D120" s="198" t="s">
        <v>153</v>
      </c>
      <c r="E120" s="199" t="s">
        <v>3321</v>
      </c>
      <c r="F120" s="200" t="s">
        <v>3322</v>
      </c>
      <c r="G120" s="201" t="s">
        <v>505</v>
      </c>
      <c r="H120" s="202">
        <v>203.40000000000001</v>
      </c>
      <c r="I120" s="203"/>
      <c r="J120" s="204">
        <f>ROUND(I120*H120,2)</f>
        <v>0</v>
      </c>
      <c r="K120" s="200" t="s">
        <v>486</v>
      </c>
      <c r="L120" s="46"/>
      <c r="M120" s="205" t="s">
        <v>19</v>
      </c>
      <c r="N120" s="206" t="s">
        <v>47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151</v>
      </c>
      <c r="AT120" s="209" t="s">
        <v>153</v>
      </c>
      <c r="AU120" s="209" t="s">
        <v>86</v>
      </c>
      <c r="AY120" s="19" t="s">
        <v>152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84</v>
      </c>
      <c r="BK120" s="210">
        <f>ROUND(I120*H120,2)</f>
        <v>0</v>
      </c>
      <c r="BL120" s="19" t="s">
        <v>151</v>
      </c>
      <c r="BM120" s="209" t="s">
        <v>3323</v>
      </c>
    </row>
    <row r="121" s="2" customFormat="1">
      <c r="A121" s="40"/>
      <c r="B121" s="41"/>
      <c r="C121" s="42"/>
      <c r="D121" s="229" t="s">
        <v>488</v>
      </c>
      <c r="E121" s="42"/>
      <c r="F121" s="230" t="s">
        <v>3324</v>
      </c>
      <c r="G121" s="42"/>
      <c r="H121" s="42"/>
      <c r="I121" s="213"/>
      <c r="J121" s="42"/>
      <c r="K121" s="42"/>
      <c r="L121" s="46"/>
      <c r="M121" s="214"/>
      <c r="N121" s="21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488</v>
      </c>
      <c r="AU121" s="19" t="s">
        <v>86</v>
      </c>
    </row>
    <row r="122" s="14" customFormat="1">
      <c r="A122" s="14"/>
      <c r="B122" s="241"/>
      <c r="C122" s="242"/>
      <c r="D122" s="211" t="s">
        <v>490</v>
      </c>
      <c r="E122" s="243" t="s">
        <v>19</v>
      </c>
      <c r="F122" s="244" t="s">
        <v>3325</v>
      </c>
      <c r="G122" s="242"/>
      <c r="H122" s="245">
        <v>203.40000000000001</v>
      </c>
      <c r="I122" s="246"/>
      <c r="J122" s="242"/>
      <c r="K122" s="242"/>
      <c r="L122" s="247"/>
      <c r="M122" s="248"/>
      <c r="N122" s="249"/>
      <c r="O122" s="249"/>
      <c r="P122" s="249"/>
      <c r="Q122" s="249"/>
      <c r="R122" s="249"/>
      <c r="S122" s="249"/>
      <c r="T122" s="25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1" t="s">
        <v>490</v>
      </c>
      <c r="AU122" s="251" t="s">
        <v>86</v>
      </c>
      <c r="AV122" s="14" t="s">
        <v>86</v>
      </c>
      <c r="AW122" s="14" t="s">
        <v>37</v>
      </c>
      <c r="AX122" s="14" t="s">
        <v>76</v>
      </c>
      <c r="AY122" s="251" t="s">
        <v>152</v>
      </c>
    </row>
    <row r="123" s="15" customFormat="1">
      <c r="A123" s="15"/>
      <c r="B123" s="252"/>
      <c r="C123" s="253"/>
      <c r="D123" s="211" t="s">
        <v>490</v>
      </c>
      <c r="E123" s="254" t="s">
        <v>19</v>
      </c>
      <c r="F123" s="255" t="s">
        <v>502</v>
      </c>
      <c r="G123" s="253"/>
      <c r="H123" s="256">
        <v>203.40000000000001</v>
      </c>
      <c r="I123" s="257"/>
      <c r="J123" s="253"/>
      <c r="K123" s="253"/>
      <c r="L123" s="258"/>
      <c r="M123" s="259"/>
      <c r="N123" s="260"/>
      <c r="O123" s="260"/>
      <c r="P123" s="260"/>
      <c r="Q123" s="260"/>
      <c r="R123" s="260"/>
      <c r="S123" s="260"/>
      <c r="T123" s="261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62" t="s">
        <v>490</v>
      </c>
      <c r="AU123" s="262" t="s">
        <v>86</v>
      </c>
      <c r="AV123" s="15" t="s">
        <v>151</v>
      </c>
      <c r="AW123" s="15" t="s">
        <v>37</v>
      </c>
      <c r="AX123" s="15" t="s">
        <v>84</v>
      </c>
      <c r="AY123" s="262" t="s">
        <v>152</v>
      </c>
    </row>
    <row r="124" s="2" customFormat="1" ht="37.8" customHeight="1">
      <c r="A124" s="40"/>
      <c r="B124" s="41"/>
      <c r="C124" s="198" t="s">
        <v>201</v>
      </c>
      <c r="D124" s="198" t="s">
        <v>153</v>
      </c>
      <c r="E124" s="199" t="s">
        <v>2221</v>
      </c>
      <c r="F124" s="200" t="s">
        <v>2222</v>
      </c>
      <c r="G124" s="201" t="s">
        <v>505</v>
      </c>
      <c r="H124" s="202">
        <v>97.75</v>
      </c>
      <c r="I124" s="203"/>
      <c r="J124" s="204">
        <f>ROUND(I124*H124,2)</f>
        <v>0</v>
      </c>
      <c r="K124" s="200" t="s">
        <v>486</v>
      </c>
      <c r="L124" s="46"/>
      <c r="M124" s="205" t="s">
        <v>19</v>
      </c>
      <c r="N124" s="206" t="s">
        <v>47</v>
      </c>
      <c r="O124" s="86"/>
      <c r="P124" s="207">
        <f>O124*H124</f>
        <v>0</v>
      </c>
      <c r="Q124" s="207">
        <v>0</v>
      </c>
      <c r="R124" s="207">
        <f>Q124*H124</f>
        <v>0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151</v>
      </c>
      <c r="AT124" s="209" t="s">
        <v>153</v>
      </c>
      <c r="AU124" s="209" t="s">
        <v>86</v>
      </c>
      <c r="AY124" s="19" t="s">
        <v>152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9" t="s">
        <v>84</v>
      </c>
      <c r="BK124" s="210">
        <f>ROUND(I124*H124,2)</f>
        <v>0</v>
      </c>
      <c r="BL124" s="19" t="s">
        <v>151</v>
      </c>
      <c r="BM124" s="209" t="s">
        <v>3326</v>
      </c>
    </row>
    <row r="125" s="2" customFormat="1">
      <c r="A125" s="40"/>
      <c r="B125" s="41"/>
      <c r="C125" s="42"/>
      <c r="D125" s="229" t="s">
        <v>488</v>
      </c>
      <c r="E125" s="42"/>
      <c r="F125" s="230" t="s">
        <v>2224</v>
      </c>
      <c r="G125" s="42"/>
      <c r="H125" s="42"/>
      <c r="I125" s="213"/>
      <c r="J125" s="42"/>
      <c r="K125" s="42"/>
      <c r="L125" s="46"/>
      <c r="M125" s="214"/>
      <c r="N125" s="21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488</v>
      </c>
      <c r="AU125" s="19" t="s">
        <v>86</v>
      </c>
    </row>
    <row r="126" s="13" customFormat="1">
      <c r="A126" s="13"/>
      <c r="B126" s="231"/>
      <c r="C126" s="232"/>
      <c r="D126" s="211" t="s">
        <v>490</v>
      </c>
      <c r="E126" s="233" t="s">
        <v>19</v>
      </c>
      <c r="F126" s="234" t="s">
        <v>3327</v>
      </c>
      <c r="G126" s="232"/>
      <c r="H126" s="233" t="s">
        <v>19</v>
      </c>
      <c r="I126" s="235"/>
      <c r="J126" s="232"/>
      <c r="K126" s="232"/>
      <c r="L126" s="236"/>
      <c r="M126" s="237"/>
      <c r="N126" s="238"/>
      <c r="O126" s="238"/>
      <c r="P126" s="238"/>
      <c r="Q126" s="238"/>
      <c r="R126" s="238"/>
      <c r="S126" s="238"/>
      <c r="T126" s="23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0" t="s">
        <v>490</v>
      </c>
      <c r="AU126" s="240" t="s">
        <v>86</v>
      </c>
      <c r="AV126" s="13" t="s">
        <v>84</v>
      </c>
      <c r="AW126" s="13" t="s">
        <v>37</v>
      </c>
      <c r="AX126" s="13" t="s">
        <v>76</v>
      </c>
      <c r="AY126" s="240" t="s">
        <v>152</v>
      </c>
    </row>
    <row r="127" s="14" customFormat="1">
      <c r="A127" s="14"/>
      <c r="B127" s="241"/>
      <c r="C127" s="242"/>
      <c r="D127" s="211" t="s">
        <v>490</v>
      </c>
      <c r="E127" s="243" t="s">
        <v>19</v>
      </c>
      <c r="F127" s="244" t="s">
        <v>3328</v>
      </c>
      <c r="G127" s="242"/>
      <c r="H127" s="245">
        <v>85.5</v>
      </c>
      <c r="I127" s="246"/>
      <c r="J127" s="242"/>
      <c r="K127" s="242"/>
      <c r="L127" s="247"/>
      <c r="M127" s="248"/>
      <c r="N127" s="249"/>
      <c r="O127" s="249"/>
      <c r="P127" s="249"/>
      <c r="Q127" s="249"/>
      <c r="R127" s="249"/>
      <c r="S127" s="249"/>
      <c r="T127" s="250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1" t="s">
        <v>490</v>
      </c>
      <c r="AU127" s="251" t="s">
        <v>86</v>
      </c>
      <c r="AV127" s="14" t="s">
        <v>86</v>
      </c>
      <c r="AW127" s="14" t="s">
        <v>37</v>
      </c>
      <c r="AX127" s="14" t="s">
        <v>76</v>
      </c>
      <c r="AY127" s="251" t="s">
        <v>152</v>
      </c>
    </row>
    <row r="128" s="14" customFormat="1">
      <c r="A128" s="14"/>
      <c r="B128" s="241"/>
      <c r="C128" s="242"/>
      <c r="D128" s="211" t="s">
        <v>490</v>
      </c>
      <c r="E128" s="243" t="s">
        <v>19</v>
      </c>
      <c r="F128" s="244" t="s">
        <v>3329</v>
      </c>
      <c r="G128" s="242"/>
      <c r="H128" s="245">
        <v>12.25</v>
      </c>
      <c r="I128" s="246"/>
      <c r="J128" s="242"/>
      <c r="K128" s="242"/>
      <c r="L128" s="247"/>
      <c r="M128" s="248"/>
      <c r="N128" s="249"/>
      <c r="O128" s="249"/>
      <c r="P128" s="249"/>
      <c r="Q128" s="249"/>
      <c r="R128" s="249"/>
      <c r="S128" s="249"/>
      <c r="T128" s="25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1" t="s">
        <v>490</v>
      </c>
      <c r="AU128" s="251" t="s">
        <v>86</v>
      </c>
      <c r="AV128" s="14" t="s">
        <v>86</v>
      </c>
      <c r="AW128" s="14" t="s">
        <v>37</v>
      </c>
      <c r="AX128" s="14" t="s">
        <v>76</v>
      </c>
      <c r="AY128" s="251" t="s">
        <v>152</v>
      </c>
    </row>
    <row r="129" s="15" customFormat="1">
      <c r="A129" s="15"/>
      <c r="B129" s="252"/>
      <c r="C129" s="253"/>
      <c r="D129" s="211" t="s">
        <v>490</v>
      </c>
      <c r="E129" s="254" t="s">
        <v>19</v>
      </c>
      <c r="F129" s="255" t="s">
        <v>502</v>
      </c>
      <c r="G129" s="253"/>
      <c r="H129" s="256">
        <v>97.75</v>
      </c>
      <c r="I129" s="257"/>
      <c r="J129" s="253"/>
      <c r="K129" s="253"/>
      <c r="L129" s="258"/>
      <c r="M129" s="259"/>
      <c r="N129" s="260"/>
      <c r="O129" s="260"/>
      <c r="P129" s="260"/>
      <c r="Q129" s="260"/>
      <c r="R129" s="260"/>
      <c r="S129" s="260"/>
      <c r="T129" s="261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62" t="s">
        <v>490</v>
      </c>
      <c r="AU129" s="262" t="s">
        <v>86</v>
      </c>
      <c r="AV129" s="15" t="s">
        <v>151</v>
      </c>
      <c r="AW129" s="15" t="s">
        <v>37</v>
      </c>
      <c r="AX129" s="15" t="s">
        <v>84</v>
      </c>
      <c r="AY129" s="262" t="s">
        <v>152</v>
      </c>
    </row>
    <row r="130" s="2" customFormat="1" ht="37.8" customHeight="1">
      <c r="A130" s="40"/>
      <c r="B130" s="41"/>
      <c r="C130" s="198" t="s">
        <v>205</v>
      </c>
      <c r="D130" s="198" t="s">
        <v>153</v>
      </c>
      <c r="E130" s="199" t="s">
        <v>2230</v>
      </c>
      <c r="F130" s="200" t="s">
        <v>2231</v>
      </c>
      <c r="G130" s="201" t="s">
        <v>505</v>
      </c>
      <c r="H130" s="202">
        <v>488.75</v>
      </c>
      <c r="I130" s="203"/>
      <c r="J130" s="204">
        <f>ROUND(I130*H130,2)</f>
        <v>0</v>
      </c>
      <c r="K130" s="200" t="s">
        <v>486</v>
      </c>
      <c r="L130" s="46"/>
      <c r="M130" s="205" t="s">
        <v>19</v>
      </c>
      <c r="N130" s="206" t="s">
        <v>47</v>
      </c>
      <c r="O130" s="86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151</v>
      </c>
      <c r="AT130" s="209" t="s">
        <v>153</v>
      </c>
      <c r="AU130" s="209" t="s">
        <v>86</v>
      </c>
      <c r="AY130" s="19" t="s">
        <v>152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84</v>
      </c>
      <c r="BK130" s="210">
        <f>ROUND(I130*H130,2)</f>
        <v>0</v>
      </c>
      <c r="BL130" s="19" t="s">
        <v>151</v>
      </c>
      <c r="BM130" s="209" t="s">
        <v>3330</v>
      </c>
    </row>
    <row r="131" s="2" customFormat="1">
      <c r="A131" s="40"/>
      <c r="B131" s="41"/>
      <c r="C131" s="42"/>
      <c r="D131" s="229" t="s">
        <v>488</v>
      </c>
      <c r="E131" s="42"/>
      <c r="F131" s="230" t="s">
        <v>2233</v>
      </c>
      <c r="G131" s="42"/>
      <c r="H131" s="42"/>
      <c r="I131" s="213"/>
      <c r="J131" s="42"/>
      <c r="K131" s="42"/>
      <c r="L131" s="46"/>
      <c r="M131" s="214"/>
      <c r="N131" s="21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488</v>
      </c>
      <c r="AU131" s="19" t="s">
        <v>86</v>
      </c>
    </row>
    <row r="132" s="14" customFormat="1">
      <c r="A132" s="14"/>
      <c r="B132" s="241"/>
      <c r="C132" s="242"/>
      <c r="D132" s="211" t="s">
        <v>490</v>
      </c>
      <c r="E132" s="242"/>
      <c r="F132" s="244" t="s">
        <v>3331</v>
      </c>
      <c r="G132" s="242"/>
      <c r="H132" s="245">
        <v>488.75</v>
      </c>
      <c r="I132" s="246"/>
      <c r="J132" s="242"/>
      <c r="K132" s="242"/>
      <c r="L132" s="247"/>
      <c r="M132" s="248"/>
      <c r="N132" s="249"/>
      <c r="O132" s="249"/>
      <c r="P132" s="249"/>
      <c r="Q132" s="249"/>
      <c r="R132" s="249"/>
      <c r="S132" s="249"/>
      <c r="T132" s="25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1" t="s">
        <v>490</v>
      </c>
      <c r="AU132" s="251" t="s">
        <v>86</v>
      </c>
      <c r="AV132" s="14" t="s">
        <v>86</v>
      </c>
      <c r="AW132" s="14" t="s">
        <v>4</v>
      </c>
      <c r="AX132" s="14" t="s">
        <v>84</v>
      </c>
      <c r="AY132" s="251" t="s">
        <v>152</v>
      </c>
    </row>
    <row r="133" s="2" customFormat="1" ht="24.15" customHeight="1">
      <c r="A133" s="40"/>
      <c r="B133" s="41"/>
      <c r="C133" s="198" t="s">
        <v>209</v>
      </c>
      <c r="D133" s="198" t="s">
        <v>153</v>
      </c>
      <c r="E133" s="199" t="s">
        <v>2250</v>
      </c>
      <c r="F133" s="200" t="s">
        <v>2251</v>
      </c>
      <c r="G133" s="201" t="s">
        <v>505</v>
      </c>
      <c r="H133" s="202">
        <v>101.7</v>
      </c>
      <c r="I133" s="203"/>
      <c r="J133" s="204">
        <f>ROUND(I133*H133,2)</f>
        <v>0</v>
      </c>
      <c r="K133" s="200" t="s">
        <v>486</v>
      </c>
      <c r="L133" s="46"/>
      <c r="M133" s="205" t="s">
        <v>19</v>
      </c>
      <c r="N133" s="206" t="s">
        <v>47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151</v>
      </c>
      <c r="AT133" s="209" t="s">
        <v>153</v>
      </c>
      <c r="AU133" s="209" t="s">
        <v>86</v>
      </c>
      <c r="AY133" s="19" t="s">
        <v>152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84</v>
      </c>
      <c r="BK133" s="210">
        <f>ROUND(I133*H133,2)</f>
        <v>0</v>
      </c>
      <c r="BL133" s="19" t="s">
        <v>151</v>
      </c>
      <c r="BM133" s="209" t="s">
        <v>3332</v>
      </c>
    </row>
    <row r="134" s="2" customFormat="1">
      <c r="A134" s="40"/>
      <c r="B134" s="41"/>
      <c r="C134" s="42"/>
      <c r="D134" s="229" t="s">
        <v>488</v>
      </c>
      <c r="E134" s="42"/>
      <c r="F134" s="230" t="s">
        <v>2253</v>
      </c>
      <c r="G134" s="42"/>
      <c r="H134" s="42"/>
      <c r="I134" s="213"/>
      <c r="J134" s="42"/>
      <c r="K134" s="42"/>
      <c r="L134" s="46"/>
      <c r="M134" s="214"/>
      <c r="N134" s="21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488</v>
      </c>
      <c r="AU134" s="19" t="s">
        <v>86</v>
      </c>
    </row>
    <row r="135" s="14" customFormat="1">
      <c r="A135" s="14"/>
      <c r="B135" s="241"/>
      <c r="C135" s="242"/>
      <c r="D135" s="211" t="s">
        <v>490</v>
      </c>
      <c r="E135" s="243" t="s">
        <v>19</v>
      </c>
      <c r="F135" s="244" t="s">
        <v>3333</v>
      </c>
      <c r="G135" s="242"/>
      <c r="H135" s="245">
        <v>101.7</v>
      </c>
      <c r="I135" s="246"/>
      <c r="J135" s="242"/>
      <c r="K135" s="242"/>
      <c r="L135" s="247"/>
      <c r="M135" s="248"/>
      <c r="N135" s="249"/>
      <c r="O135" s="249"/>
      <c r="P135" s="249"/>
      <c r="Q135" s="249"/>
      <c r="R135" s="249"/>
      <c r="S135" s="249"/>
      <c r="T135" s="25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1" t="s">
        <v>490</v>
      </c>
      <c r="AU135" s="251" t="s">
        <v>86</v>
      </c>
      <c r="AV135" s="14" t="s">
        <v>86</v>
      </c>
      <c r="AW135" s="14" t="s">
        <v>37</v>
      </c>
      <c r="AX135" s="14" t="s">
        <v>76</v>
      </c>
      <c r="AY135" s="251" t="s">
        <v>152</v>
      </c>
    </row>
    <row r="136" s="15" customFormat="1">
      <c r="A136" s="15"/>
      <c r="B136" s="252"/>
      <c r="C136" s="253"/>
      <c r="D136" s="211" t="s">
        <v>490</v>
      </c>
      <c r="E136" s="254" t="s">
        <v>19</v>
      </c>
      <c r="F136" s="255" t="s">
        <v>502</v>
      </c>
      <c r="G136" s="253"/>
      <c r="H136" s="256">
        <v>101.7</v>
      </c>
      <c r="I136" s="257"/>
      <c r="J136" s="253"/>
      <c r="K136" s="253"/>
      <c r="L136" s="258"/>
      <c r="M136" s="259"/>
      <c r="N136" s="260"/>
      <c r="O136" s="260"/>
      <c r="P136" s="260"/>
      <c r="Q136" s="260"/>
      <c r="R136" s="260"/>
      <c r="S136" s="260"/>
      <c r="T136" s="261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62" t="s">
        <v>490</v>
      </c>
      <c r="AU136" s="262" t="s">
        <v>86</v>
      </c>
      <c r="AV136" s="15" t="s">
        <v>151</v>
      </c>
      <c r="AW136" s="15" t="s">
        <v>37</v>
      </c>
      <c r="AX136" s="15" t="s">
        <v>84</v>
      </c>
      <c r="AY136" s="262" t="s">
        <v>152</v>
      </c>
    </row>
    <row r="137" s="2" customFormat="1" ht="33" customHeight="1">
      <c r="A137" s="40"/>
      <c r="B137" s="41"/>
      <c r="C137" s="198" t="s">
        <v>8</v>
      </c>
      <c r="D137" s="198" t="s">
        <v>153</v>
      </c>
      <c r="E137" s="199" t="s">
        <v>3334</v>
      </c>
      <c r="F137" s="200" t="s">
        <v>3335</v>
      </c>
      <c r="G137" s="201" t="s">
        <v>505</v>
      </c>
      <c r="H137" s="202">
        <v>85.5</v>
      </c>
      <c r="I137" s="203"/>
      <c r="J137" s="204">
        <f>ROUND(I137*H137,2)</f>
        <v>0</v>
      </c>
      <c r="K137" s="200" t="s">
        <v>486</v>
      </c>
      <c r="L137" s="46"/>
      <c r="M137" s="205" t="s">
        <v>19</v>
      </c>
      <c r="N137" s="206" t="s">
        <v>47</v>
      </c>
      <c r="O137" s="86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151</v>
      </c>
      <c r="AT137" s="209" t="s">
        <v>153</v>
      </c>
      <c r="AU137" s="209" t="s">
        <v>86</v>
      </c>
      <c r="AY137" s="19" t="s">
        <v>152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84</v>
      </c>
      <c r="BK137" s="210">
        <f>ROUND(I137*H137,2)</f>
        <v>0</v>
      </c>
      <c r="BL137" s="19" t="s">
        <v>151</v>
      </c>
      <c r="BM137" s="209" t="s">
        <v>3336</v>
      </c>
    </row>
    <row r="138" s="2" customFormat="1">
      <c r="A138" s="40"/>
      <c r="B138" s="41"/>
      <c r="C138" s="42"/>
      <c r="D138" s="229" t="s">
        <v>488</v>
      </c>
      <c r="E138" s="42"/>
      <c r="F138" s="230" t="s">
        <v>3337</v>
      </c>
      <c r="G138" s="42"/>
      <c r="H138" s="42"/>
      <c r="I138" s="213"/>
      <c r="J138" s="42"/>
      <c r="K138" s="42"/>
      <c r="L138" s="46"/>
      <c r="M138" s="214"/>
      <c r="N138" s="21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488</v>
      </c>
      <c r="AU138" s="19" t="s">
        <v>86</v>
      </c>
    </row>
    <row r="139" s="2" customFormat="1">
      <c r="A139" s="40"/>
      <c r="B139" s="41"/>
      <c r="C139" s="42"/>
      <c r="D139" s="211" t="s">
        <v>394</v>
      </c>
      <c r="E139" s="42"/>
      <c r="F139" s="212" t="s">
        <v>3338</v>
      </c>
      <c r="G139" s="42"/>
      <c r="H139" s="42"/>
      <c r="I139" s="213"/>
      <c r="J139" s="42"/>
      <c r="K139" s="42"/>
      <c r="L139" s="46"/>
      <c r="M139" s="214"/>
      <c r="N139" s="215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394</v>
      </c>
      <c r="AU139" s="19" t="s">
        <v>86</v>
      </c>
    </row>
    <row r="140" s="14" customFormat="1">
      <c r="A140" s="14"/>
      <c r="B140" s="241"/>
      <c r="C140" s="242"/>
      <c r="D140" s="211" t="s">
        <v>490</v>
      </c>
      <c r="E140" s="243" t="s">
        <v>19</v>
      </c>
      <c r="F140" s="244" t="s">
        <v>3310</v>
      </c>
      <c r="G140" s="242"/>
      <c r="H140" s="245">
        <v>85.5</v>
      </c>
      <c r="I140" s="246"/>
      <c r="J140" s="242"/>
      <c r="K140" s="242"/>
      <c r="L140" s="247"/>
      <c r="M140" s="248"/>
      <c r="N140" s="249"/>
      <c r="O140" s="249"/>
      <c r="P140" s="249"/>
      <c r="Q140" s="249"/>
      <c r="R140" s="249"/>
      <c r="S140" s="249"/>
      <c r="T140" s="25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1" t="s">
        <v>490</v>
      </c>
      <c r="AU140" s="251" t="s">
        <v>86</v>
      </c>
      <c r="AV140" s="14" t="s">
        <v>86</v>
      </c>
      <c r="AW140" s="14" t="s">
        <v>37</v>
      </c>
      <c r="AX140" s="14" t="s">
        <v>84</v>
      </c>
      <c r="AY140" s="251" t="s">
        <v>152</v>
      </c>
    </row>
    <row r="141" s="2" customFormat="1" ht="16.5" customHeight="1">
      <c r="A141" s="40"/>
      <c r="B141" s="41"/>
      <c r="C141" s="274" t="s">
        <v>216</v>
      </c>
      <c r="D141" s="274" t="s">
        <v>674</v>
      </c>
      <c r="E141" s="275" t="s">
        <v>3339</v>
      </c>
      <c r="F141" s="276" t="s">
        <v>3340</v>
      </c>
      <c r="G141" s="277" t="s">
        <v>558</v>
      </c>
      <c r="H141" s="278">
        <v>171</v>
      </c>
      <c r="I141" s="279"/>
      <c r="J141" s="280">
        <f>ROUND(I141*H141,2)</f>
        <v>0</v>
      </c>
      <c r="K141" s="276" t="s">
        <v>486</v>
      </c>
      <c r="L141" s="281"/>
      <c r="M141" s="282" t="s">
        <v>19</v>
      </c>
      <c r="N141" s="283" t="s">
        <v>47</v>
      </c>
      <c r="O141" s="86"/>
      <c r="P141" s="207">
        <f>O141*H141</f>
        <v>0</v>
      </c>
      <c r="Q141" s="207">
        <v>1</v>
      </c>
      <c r="R141" s="207">
        <f>Q141*H141</f>
        <v>171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182</v>
      </c>
      <c r="AT141" s="209" t="s">
        <v>674</v>
      </c>
      <c r="AU141" s="209" t="s">
        <v>86</v>
      </c>
      <c r="AY141" s="19" t="s">
        <v>152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9" t="s">
        <v>84</v>
      </c>
      <c r="BK141" s="210">
        <f>ROUND(I141*H141,2)</f>
        <v>0</v>
      </c>
      <c r="BL141" s="19" t="s">
        <v>151</v>
      </c>
      <c r="BM141" s="209" t="s">
        <v>3341</v>
      </c>
    </row>
    <row r="142" s="2" customFormat="1">
      <c r="A142" s="40"/>
      <c r="B142" s="41"/>
      <c r="C142" s="42"/>
      <c r="D142" s="211" t="s">
        <v>394</v>
      </c>
      <c r="E142" s="42"/>
      <c r="F142" s="212" t="s">
        <v>3342</v>
      </c>
      <c r="G142" s="42"/>
      <c r="H142" s="42"/>
      <c r="I142" s="213"/>
      <c r="J142" s="42"/>
      <c r="K142" s="42"/>
      <c r="L142" s="46"/>
      <c r="M142" s="214"/>
      <c r="N142" s="215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394</v>
      </c>
      <c r="AU142" s="19" t="s">
        <v>86</v>
      </c>
    </row>
    <row r="143" s="14" customFormat="1">
      <c r="A143" s="14"/>
      <c r="B143" s="241"/>
      <c r="C143" s="242"/>
      <c r="D143" s="211" t="s">
        <v>490</v>
      </c>
      <c r="E143" s="242"/>
      <c r="F143" s="244" t="s">
        <v>3343</v>
      </c>
      <c r="G143" s="242"/>
      <c r="H143" s="245">
        <v>171</v>
      </c>
      <c r="I143" s="246"/>
      <c r="J143" s="242"/>
      <c r="K143" s="242"/>
      <c r="L143" s="247"/>
      <c r="M143" s="248"/>
      <c r="N143" s="249"/>
      <c r="O143" s="249"/>
      <c r="P143" s="249"/>
      <c r="Q143" s="249"/>
      <c r="R143" s="249"/>
      <c r="S143" s="249"/>
      <c r="T143" s="25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1" t="s">
        <v>490</v>
      </c>
      <c r="AU143" s="251" t="s">
        <v>86</v>
      </c>
      <c r="AV143" s="14" t="s">
        <v>86</v>
      </c>
      <c r="AW143" s="14" t="s">
        <v>4</v>
      </c>
      <c r="AX143" s="14" t="s">
        <v>84</v>
      </c>
      <c r="AY143" s="251" t="s">
        <v>152</v>
      </c>
    </row>
    <row r="144" s="2" customFormat="1" ht="24.15" customHeight="1">
      <c r="A144" s="40"/>
      <c r="B144" s="41"/>
      <c r="C144" s="198" t="s">
        <v>220</v>
      </c>
      <c r="D144" s="198" t="s">
        <v>153</v>
      </c>
      <c r="E144" s="199" t="s">
        <v>2256</v>
      </c>
      <c r="F144" s="200" t="s">
        <v>2257</v>
      </c>
      <c r="G144" s="201" t="s">
        <v>558</v>
      </c>
      <c r="H144" s="202">
        <v>178.88300000000001</v>
      </c>
      <c r="I144" s="203"/>
      <c r="J144" s="204">
        <f>ROUND(I144*H144,2)</f>
        <v>0</v>
      </c>
      <c r="K144" s="200" t="s">
        <v>486</v>
      </c>
      <c r="L144" s="46"/>
      <c r="M144" s="205" t="s">
        <v>19</v>
      </c>
      <c r="N144" s="206" t="s">
        <v>47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151</v>
      </c>
      <c r="AT144" s="209" t="s">
        <v>153</v>
      </c>
      <c r="AU144" s="209" t="s">
        <v>86</v>
      </c>
      <c r="AY144" s="19" t="s">
        <v>152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84</v>
      </c>
      <c r="BK144" s="210">
        <f>ROUND(I144*H144,2)</f>
        <v>0</v>
      </c>
      <c r="BL144" s="19" t="s">
        <v>151</v>
      </c>
      <c r="BM144" s="209" t="s">
        <v>3344</v>
      </c>
    </row>
    <row r="145" s="2" customFormat="1">
      <c r="A145" s="40"/>
      <c r="B145" s="41"/>
      <c r="C145" s="42"/>
      <c r="D145" s="229" t="s">
        <v>488</v>
      </c>
      <c r="E145" s="42"/>
      <c r="F145" s="230" t="s">
        <v>2259</v>
      </c>
      <c r="G145" s="42"/>
      <c r="H145" s="42"/>
      <c r="I145" s="213"/>
      <c r="J145" s="42"/>
      <c r="K145" s="42"/>
      <c r="L145" s="46"/>
      <c r="M145" s="214"/>
      <c r="N145" s="21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488</v>
      </c>
      <c r="AU145" s="19" t="s">
        <v>86</v>
      </c>
    </row>
    <row r="146" s="13" customFormat="1">
      <c r="A146" s="13"/>
      <c r="B146" s="231"/>
      <c r="C146" s="232"/>
      <c r="D146" s="211" t="s">
        <v>490</v>
      </c>
      <c r="E146" s="233" t="s">
        <v>19</v>
      </c>
      <c r="F146" s="234" t="s">
        <v>2260</v>
      </c>
      <c r="G146" s="232"/>
      <c r="H146" s="233" t="s">
        <v>19</v>
      </c>
      <c r="I146" s="235"/>
      <c r="J146" s="232"/>
      <c r="K146" s="232"/>
      <c r="L146" s="236"/>
      <c r="M146" s="237"/>
      <c r="N146" s="238"/>
      <c r="O146" s="238"/>
      <c r="P146" s="238"/>
      <c r="Q146" s="238"/>
      <c r="R146" s="238"/>
      <c r="S146" s="238"/>
      <c r="T146" s="23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0" t="s">
        <v>490</v>
      </c>
      <c r="AU146" s="240" t="s">
        <v>86</v>
      </c>
      <c r="AV146" s="13" t="s">
        <v>84</v>
      </c>
      <c r="AW146" s="13" t="s">
        <v>37</v>
      </c>
      <c r="AX146" s="13" t="s">
        <v>76</v>
      </c>
      <c r="AY146" s="240" t="s">
        <v>152</v>
      </c>
    </row>
    <row r="147" s="13" customFormat="1">
      <c r="A147" s="13"/>
      <c r="B147" s="231"/>
      <c r="C147" s="232"/>
      <c r="D147" s="211" t="s">
        <v>490</v>
      </c>
      <c r="E147" s="233" t="s">
        <v>19</v>
      </c>
      <c r="F147" s="234" t="s">
        <v>3345</v>
      </c>
      <c r="G147" s="232"/>
      <c r="H147" s="233" t="s">
        <v>19</v>
      </c>
      <c r="I147" s="235"/>
      <c r="J147" s="232"/>
      <c r="K147" s="232"/>
      <c r="L147" s="236"/>
      <c r="M147" s="237"/>
      <c r="N147" s="238"/>
      <c r="O147" s="238"/>
      <c r="P147" s="238"/>
      <c r="Q147" s="238"/>
      <c r="R147" s="238"/>
      <c r="S147" s="238"/>
      <c r="T147" s="23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0" t="s">
        <v>490</v>
      </c>
      <c r="AU147" s="240" t="s">
        <v>86</v>
      </c>
      <c r="AV147" s="13" t="s">
        <v>84</v>
      </c>
      <c r="AW147" s="13" t="s">
        <v>37</v>
      </c>
      <c r="AX147" s="13" t="s">
        <v>76</v>
      </c>
      <c r="AY147" s="240" t="s">
        <v>152</v>
      </c>
    </row>
    <row r="148" s="14" customFormat="1">
      <c r="A148" s="14"/>
      <c r="B148" s="241"/>
      <c r="C148" s="242"/>
      <c r="D148" s="211" t="s">
        <v>490</v>
      </c>
      <c r="E148" s="243" t="s">
        <v>19</v>
      </c>
      <c r="F148" s="244" t="s">
        <v>3346</v>
      </c>
      <c r="G148" s="242"/>
      <c r="H148" s="245">
        <v>178.88300000000001</v>
      </c>
      <c r="I148" s="246"/>
      <c r="J148" s="242"/>
      <c r="K148" s="242"/>
      <c r="L148" s="247"/>
      <c r="M148" s="248"/>
      <c r="N148" s="249"/>
      <c r="O148" s="249"/>
      <c r="P148" s="249"/>
      <c r="Q148" s="249"/>
      <c r="R148" s="249"/>
      <c r="S148" s="249"/>
      <c r="T148" s="25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1" t="s">
        <v>490</v>
      </c>
      <c r="AU148" s="251" t="s">
        <v>86</v>
      </c>
      <c r="AV148" s="14" t="s">
        <v>86</v>
      </c>
      <c r="AW148" s="14" t="s">
        <v>37</v>
      </c>
      <c r="AX148" s="14" t="s">
        <v>84</v>
      </c>
      <c r="AY148" s="251" t="s">
        <v>152</v>
      </c>
    </row>
    <row r="149" s="2" customFormat="1" ht="24.15" customHeight="1">
      <c r="A149" s="40"/>
      <c r="B149" s="41"/>
      <c r="C149" s="198" t="s">
        <v>224</v>
      </c>
      <c r="D149" s="198" t="s">
        <v>153</v>
      </c>
      <c r="E149" s="199" t="s">
        <v>526</v>
      </c>
      <c r="F149" s="200" t="s">
        <v>527</v>
      </c>
      <c r="G149" s="201" t="s">
        <v>505</v>
      </c>
      <c r="H149" s="202">
        <v>101.7</v>
      </c>
      <c r="I149" s="203"/>
      <c r="J149" s="204">
        <f>ROUND(I149*H149,2)</f>
        <v>0</v>
      </c>
      <c r="K149" s="200" t="s">
        <v>486</v>
      </c>
      <c r="L149" s="46"/>
      <c r="M149" s="205" t="s">
        <v>19</v>
      </c>
      <c r="N149" s="206" t="s">
        <v>47</v>
      </c>
      <c r="O149" s="86"/>
      <c r="P149" s="207">
        <f>O149*H149</f>
        <v>0</v>
      </c>
      <c r="Q149" s="207">
        <v>0</v>
      </c>
      <c r="R149" s="207">
        <f>Q149*H149</f>
        <v>0</v>
      </c>
      <c r="S149" s="207">
        <v>0</v>
      </c>
      <c r="T149" s="208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09" t="s">
        <v>151</v>
      </c>
      <c r="AT149" s="209" t="s">
        <v>153</v>
      </c>
      <c r="AU149" s="209" t="s">
        <v>86</v>
      </c>
      <c r="AY149" s="19" t="s">
        <v>152</v>
      </c>
      <c r="BE149" s="210">
        <f>IF(N149="základní",J149,0)</f>
        <v>0</v>
      </c>
      <c r="BF149" s="210">
        <f>IF(N149="snížená",J149,0)</f>
        <v>0</v>
      </c>
      <c r="BG149" s="210">
        <f>IF(N149="zákl. přenesená",J149,0)</f>
        <v>0</v>
      </c>
      <c r="BH149" s="210">
        <f>IF(N149="sníž. přenesená",J149,0)</f>
        <v>0</v>
      </c>
      <c r="BI149" s="210">
        <f>IF(N149="nulová",J149,0)</f>
        <v>0</v>
      </c>
      <c r="BJ149" s="19" t="s">
        <v>84</v>
      </c>
      <c r="BK149" s="210">
        <f>ROUND(I149*H149,2)</f>
        <v>0</v>
      </c>
      <c r="BL149" s="19" t="s">
        <v>151</v>
      </c>
      <c r="BM149" s="209" t="s">
        <v>3347</v>
      </c>
    </row>
    <row r="150" s="2" customFormat="1">
      <c r="A150" s="40"/>
      <c r="B150" s="41"/>
      <c r="C150" s="42"/>
      <c r="D150" s="229" t="s">
        <v>488</v>
      </c>
      <c r="E150" s="42"/>
      <c r="F150" s="230" t="s">
        <v>529</v>
      </c>
      <c r="G150" s="42"/>
      <c r="H150" s="42"/>
      <c r="I150" s="213"/>
      <c r="J150" s="42"/>
      <c r="K150" s="42"/>
      <c r="L150" s="46"/>
      <c r="M150" s="214"/>
      <c r="N150" s="215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488</v>
      </c>
      <c r="AU150" s="19" t="s">
        <v>86</v>
      </c>
    </row>
    <row r="151" s="13" customFormat="1">
      <c r="A151" s="13"/>
      <c r="B151" s="231"/>
      <c r="C151" s="232"/>
      <c r="D151" s="211" t="s">
        <v>490</v>
      </c>
      <c r="E151" s="233" t="s">
        <v>19</v>
      </c>
      <c r="F151" s="234" t="s">
        <v>3348</v>
      </c>
      <c r="G151" s="232"/>
      <c r="H151" s="233" t="s">
        <v>19</v>
      </c>
      <c r="I151" s="235"/>
      <c r="J151" s="232"/>
      <c r="K151" s="232"/>
      <c r="L151" s="236"/>
      <c r="M151" s="237"/>
      <c r="N151" s="238"/>
      <c r="O151" s="238"/>
      <c r="P151" s="238"/>
      <c r="Q151" s="238"/>
      <c r="R151" s="238"/>
      <c r="S151" s="238"/>
      <c r="T151" s="23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0" t="s">
        <v>490</v>
      </c>
      <c r="AU151" s="240" t="s">
        <v>86</v>
      </c>
      <c r="AV151" s="13" t="s">
        <v>84</v>
      </c>
      <c r="AW151" s="13" t="s">
        <v>37</v>
      </c>
      <c r="AX151" s="13" t="s">
        <v>76</v>
      </c>
      <c r="AY151" s="240" t="s">
        <v>152</v>
      </c>
    </row>
    <row r="152" s="14" customFormat="1">
      <c r="A152" s="14"/>
      <c r="B152" s="241"/>
      <c r="C152" s="242"/>
      <c r="D152" s="211" t="s">
        <v>490</v>
      </c>
      <c r="E152" s="243" t="s">
        <v>19</v>
      </c>
      <c r="F152" s="244" t="s">
        <v>3349</v>
      </c>
      <c r="G152" s="242"/>
      <c r="H152" s="245">
        <v>101.7</v>
      </c>
      <c r="I152" s="246"/>
      <c r="J152" s="242"/>
      <c r="K152" s="242"/>
      <c r="L152" s="247"/>
      <c r="M152" s="248"/>
      <c r="N152" s="249"/>
      <c r="O152" s="249"/>
      <c r="P152" s="249"/>
      <c r="Q152" s="249"/>
      <c r="R152" s="249"/>
      <c r="S152" s="249"/>
      <c r="T152" s="25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1" t="s">
        <v>490</v>
      </c>
      <c r="AU152" s="251" t="s">
        <v>86</v>
      </c>
      <c r="AV152" s="14" t="s">
        <v>86</v>
      </c>
      <c r="AW152" s="14" t="s">
        <v>37</v>
      </c>
      <c r="AX152" s="14" t="s">
        <v>76</v>
      </c>
      <c r="AY152" s="251" t="s">
        <v>152</v>
      </c>
    </row>
    <row r="153" s="15" customFormat="1">
      <c r="A153" s="15"/>
      <c r="B153" s="252"/>
      <c r="C153" s="253"/>
      <c r="D153" s="211" t="s">
        <v>490</v>
      </c>
      <c r="E153" s="254" t="s">
        <v>19</v>
      </c>
      <c r="F153" s="255" t="s">
        <v>502</v>
      </c>
      <c r="G153" s="253"/>
      <c r="H153" s="256">
        <v>101.7</v>
      </c>
      <c r="I153" s="257"/>
      <c r="J153" s="253"/>
      <c r="K153" s="253"/>
      <c r="L153" s="258"/>
      <c r="M153" s="259"/>
      <c r="N153" s="260"/>
      <c r="O153" s="260"/>
      <c r="P153" s="260"/>
      <c r="Q153" s="260"/>
      <c r="R153" s="260"/>
      <c r="S153" s="260"/>
      <c r="T153" s="26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62" t="s">
        <v>490</v>
      </c>
      <c r="AU153" s="262" t="s">
        <v>86</v>
      </c>
      <c r="AV153" s="15" t="s">
        <v>151</v>
      </c>
      <c r="AW153" s="15" t="s">
        <v>37</v>
      </c>
      <c r="AX153" s="15" t="s">
        <v>84</v>
      </c>
      <c r="AY153" s="262" t="s">
        <v>152</v>
      </c>
    </row>
    <row r="154" s="2" customFormat="1" ht="37.8" customHeight="1">
      <c r="A154" s="40"/>
      <c r="B154" s="41"/>
      <c r="C154" s="198" t="s">
        <v>228</v>
      </c>
      <c r="D154" s="198" t="s">
        <v>153</v>
      </c>
      <c r="E154" s="199" t="s">
        <v>2283</v>
      </c>
      <c r="F154" s="200" t="s">
        <v>2284</v>
      </c>
      <c r="G154" s="201" t="s">
        <v>505</v>
      </c>
      <c r="H154" s="202">
        <v>3.2999999999999998</v>
      </c>
      <c r="I154" s="203"/>
      <c r="J154" s="204">
        <f>ROUND(I154*H154,2)</f>
        <v>0</v>
      </c>
      <c r="K154" s="200" t="s">
        <v>486</v>
      </c>
      <c r="L154" s="46"/>
      <c r="M154" s="205" t="s">
        <v>19</v>
      </c>
      <c r="N154" s="206" t="s">
        <v>47</v>
      </c>
      <c r="O154" s="86"/>
      <c r="P154" s="207">
        <f>O154*H154</f>
        <v>0</v>
      </c>
      <c r="Q154" s="207">
        <v>0</v>
      </c>
      <c r="R154" s="207">
        <f>Q154*H154</f>
        <v>0</v>
      </c>
      <c r="S154" s="207">
        <v>0</v>
      </c>
      <c r="T154" s="208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09" t="s">
        <v>151</v>
      </c>
      <c r="AT154" s="209" t="s">
        <v>153</v>
      </c>
      <c r="AU154" s="209" t="s">
        <v>86</v>
      </c>
      <c r="AY154" s="19" t="s">
        <v>152</v>
      </c>
      <c r="BE154" s="210">
        <f>IF(N154="základní",J154,0)</f>
        <v>0</v>
      </c>
      <c r="BF154" s="210">
        <f>IF(N154="snížená",J154,0)</f>
        <v>0</v>
      </c>
      <c r="BG154" s="210">
        <f>IF(N154="zákl. přenesená",J154,0)</f>
        <v>0</v>
      </c>
      <c r="BH154" s="210">
        <f>IF(N154="sníž. přenesená",J154,0)</f>
        <v>0</v>
      </c>
      <c r="BI154" s="210">
        <f>IF(N154="nulová",J154,0)</f>
        <v>0</v>
      </c>
      <c r="BJ154" s="19" t="s">
        <v>84</v>
      </c>
      <c r="BK154" s="210">
        <f>ROUND(I154*H154,2)</f>
        <v>0</v>
      </c>
      <c r="BL154" s="19" t="s">
        <v>151</v>
      </c>
      <c r="BM154" s="209" t="s">
        <v>3350</v>
      </c>
    </row>
    <row r="155" s="2" customFormat="1">
      <c r="A155" s="40"/>
      <c r="B155" s="41"/>
      <c r="C155" s="42"/>
      <c r="D155" s="229" t="s">
        <v>488</v>
      </c>
      <c r="E155" s="42"/>
      <c r="F155" s="230" t="s">
        <v>2286</v>
      </c>
      <c r="G155" s="42"/>
      <c r="H155" s="42"/>
      <c r="I155" s="213"/>
      <c r="J155" s="42"/>
      <c r="K155" s="42"/>
      <c r="L155" s="46"/>
      <c r="M155" s="214"/>
      <c r="N155" s="215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488</v>
      </c>
      <c r="AU155" s="19" t="s">
        <v>86</v>
      </c>
    </row>
    <row r="156" s="14" customFormat="1">
      <c r="A156" s="14"/>
      <c r="B156" s="241"/>
      <c r="C156" s="242"/>
      <c r="D156" s="211" t="s">
        <v>490</v>
      </c>
      <c r="E156" s="243" t="s">
        <v>19</v>
      </c>
      <c r="F156" s="244" t="s">
        <v>3351</v>
      </c>
      <c r="G156" s="242"/>
      <c r="H156" s="245">
        <v>3.2999999999999998</v>
      </c>
      <c r="I156" s="246"/>
      <c r="J156" s="242"/>
      <c r="K156" s="242"/>
      <c r="L156" s="247"/>
      <c r="M156" s="248"/>
      <c r="N156" s="249"/>
      <c r="O156" s="249"/>
      <c r="P156" s="249"/>
      <c r="Q156" s="249"/>
      <c r="R156" s="249"/>
      <c r="S156" s="249"/>
      <c r="T156" s="25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1" t="s">
        <v>490</v>
      </c>
      <c r="AU156" s="251" t="s">
        <v>86</v>
      </c>
      <c r="AV156" s="14" t="s">
        <v>86</v>
      </c>
      <c r="AW156" s="14" t="s">
        <v>37</v>
      </c>
      <c r="AX156" s="14" t="s">
        <v>76</v>
      </c>
      <c r="AY156" s="251" t="s">
        <v>152</v>
      </c>
    </row>
    <row r="157" s="15" customFormat="1">
      <c r="A157" s="15"/>
      <c r="B157" s="252"/>
      <c r="C157" s="253"/>
      <c r="D157" s="211" t="s">
        <v>490</v>
      </c>
      <c r="E157" s="254" t="s">
        <v>19</v>
      </c>
      <c r="F157" s="255" t="s">
        <v>502</v>
      </c>
      <c r="G157" s="253"/>
      <c r="H157" s="256">
        <v>3.2999999999999998</v>
      </c>
      <c r="I157" s="257"/>
      <c r="J157" s="253"/>
      <c r="K157" s="253"/>
      <c r="L157" s="258"/>
      <c r="M157" s="259"/>
      <c r="N157" s="260"/>
      <c r="O157" s="260"/>
      <c r="P157" s="260"/>
      <c r="Q157" s="260"/>
      <c r="R157" s="260"/>
      <c r="S157" s="260"/>
      <c r="T157" s="261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62" t="s">
        <v>490</v>
      </c>
      <c r="AU157" s="262" t="s">
        <v>86</v>
      </c>
      <c r="AV157" s="15" t="s">
        <v>151</v>
      </c>
      <c r="AW157" s="15" t="s">
        <v>37</v>
      </c>
      <c r="AX157" s="15" t="s">
        <v>84</v>
      </c>
      <c r="AY157" s="262" t="s">
        <v>152</v>
      </c>
    </row>
    <row r="158" s="2" customFormat="1" ht="16.5" customHeight="1">
      <c r="A158" s="40"/>
      <c r="B158" s="41"/>
      <c r="C158" s="274" t="s">
        <v>232</v>
      </c>
      <c r="D158" s="274" t="s">
        <v>674</v>
      </c>
      <c r="E158" s="275" t="s">
        <v>3352</v>
      </c>
      <c r="F158" s="276" t="s">
        <v>3353</v>
      </c>
      <c r="G158" s="277" t="s">
        <v>558</v>
      </c>
      <c r="H158" s="278">
        <v>6.5999999999999996</v>
      </c>
      <c r="I158" s="279"/>
      <c r="J158" s="280">
        <f>ROUND(I158*H158,2)</f>
        <v>0</v>
      </c>
      <c r="K158" s="276" t="s">
        <v>486</v>
      </c>
      <c r="L158" s="281"/>
      <c r="M158" s="282" t="s">
        <v>19</v>
      </c>
      <c r="N158" s="283" t="s">
        <v>47</v>
      </c>
      <c r="O158" s="86"/>
      <c r="P158" s="207">
        <f>O158*H158</f>
        <v>0</v>
      </c>
      <c r="Q158" s="207">
        <v>1</v>
      </c>
      <c r="R158" s="207">
        <f>Q158*H158</f>
        <v>6.5999999999999996</v>
      </c>
      <c r="S158" s="207">
        <v>0</v>
      </c>
      <c r="T158" s="208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09" t="s">
        <v>182</v>
      </c>
      <c r="AT158" s="209" t="s">
        <v>674</v>
      </c>
      <c r="AU158" s="209" t="s">
        <v>86</v>
      </c>
      <c r="AY158" s="19" t="s">
        <v>152</v>
      </c>
      <c r="BE158" s="210">
        <f>IF(N158="základní",J158,0)</f>
        <v>0</v>
      </c>
      <c r="BF158" s="210">
        <f>IF(N158="snížená",J158,0)</f>
        <v>0</v>
      </c>
      <c r="BG158" s="210">
        <f>IF(N158="zákl. přenesená",J158,0)</f>
        <v>0</v>
      </c>
      <c r="BH158" s="210">
        <f>IF(N158="sníž. přenesená",J158,0)</f>
        <v>0</v>
      </c>
      <c r="BI158" s="210">
        <f>IF(N158="nulová",J158,0)</f>
        <v>0</v>
      </c>
      <c r="BJ158" s="19" t="s">
        <v>84</v>
      </c>
      <c r="BK158" s="210">
        <f>ROUND(I158*H158,2)</f>
        <v>0</v>
      </c>
      <c r="BL158" s="19" t="s">
        <v>151</v>
      </c>
      <c r="BM158" s="209" t="s">
        <v>3354</v>
      </c>
    </row>
    <row r="159" s="14" customFormat="1">
      <c r="A159" s="14"/>
      <c r="B159" s="241"/>
      <c r="C159" s="242"/>
      <c r="D159" s="211" t="s">
        <v>490</v>
      </c>
      <c r="E159" s="242"/>
      <c r="F159" s="244" t="s">
        <v>3355</v>
      </c>
      <c r="G159" s="242"/>
      <c r="H159" s="245">
        <v>6.5999999999999996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1" t="s">
        <v>490</v>
      </c>
      <c r="AU159" s="251" t="s">
        <v>86</v>
      </c>
      <c r="AV159" s="14" t="s">
        <v>86</v>
      </c>
      <c r="AW159" s="14" t="s">
        <v>4</v>
      </c>
      <c r="AX159" s="14" t="s">
        <v>84</v>
      </c>
      <c r="AY159" s="251" t="s">
        <v>152</v>
      </c>
    </row>
    <row r="160" s="2" customFormat="1" ht="16.5" customHeight="1">
      <c r="A160" s="40"/>
      <c r="B160" s="41"/>
      <c r="C160" s="198" t="s">
        <v>7</v>
      </c>
      <c r="D160" s="198" t="s">
        <v>153</v>
      </c>
      <c r="E160" s="199" t="s">
        <v>3356</v>
      </c>
      <c r="F160" s="200" t="s">
        <v>3357</v>
      </c>
      <c r="G160" s="201" t="s">
        <v>485</v>
      </c>
      <c r="H160" s="202">
        <v>303</v>
      </c>
      <c r="I160" s="203"/>
      <c r="J160" s="204">
        <f>ROUND(I160*H160,2)</f>
        <v>0</v>
      </c>
      <c r="K160" s="200" t="s">
        <v>486</v>
      </c>
      <c r="L160" s="46"/>
      <c r="M160" s="205" t="s">
        <v>19</v>
      </c>
      <c r="N160" s="206" t="s">
        <v>47</v>
      </c>
      <c r="O160" s="86"/>
      <c r="P160" s="207">
        <f>O160*H160</f>
        <v>0</v>
      </c>
      <c r="Q160" s="207">
        <v>0</v>
      </c>
      <c r="R160" s="207">
        <f>Q160*H160</f>
        <v>0</v>
      </c>
      <c r="S160" s="207">
        <v>0</v>
      </c>
      <c r="T160" s="20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09" t="s">
        <v>151</v>
      </c>
      <c r="AT160" s="209" t="s">
        <v>153</v>
      </c>
      <c r="AU160" s="209" t="s">
        <v>86</v>
      </c>
      <c r="AY160" s="19" t="s">
        <v>152</v>
      </c>
      <c r="BE160" s="210">
        <f>IF(N160="základní",J160,0)</f>
        <v>0</v>
      </c>
      <c r="BF160" s="210">
        <f>IF(N160="snížená",J160,0)</f>
        <v>0</v>
      </c>
      <c r="BG160" s="210">
        <f>IF(N160="zákl. přenesená",J160,0)</f>
        <v>0</v>
      </c>
      <c r="BH160" s="210">
        <f>IF(N160="sníž. přenesená",J160,0)</f>
        <v>0</v>
      </c>
      <c r="BI160" s="210">
        <f>IF(N160="nulová",J160,0)</f>
        <v>0</v>
      </c>
      <c r="BJ160" s="19" t="s">
        <v>84</v>
      </c>
      <c r="BK160" s="210">
        <f>ROUND(I160*H160,2)</f>
        <v>0</v>
      </c>
      <c r="BL160" s="19" t="s">
        <v>151</v>
      </c>
      <c r="BM160" s="209" t="s">
        <v>3358</v>
      </c>
    </row>
    <row r="161" s="2" customFormat="1">
      <c r="A161" s="40"/>
      <c r="B161" s="41"/>
      <c r="C161" s="42"/>
      <c r="D161" s="229" t="s">
        <v>488</v>
      </c>
      <c r="E161" s="42"/>
      <c r="F161" s="230" t="s">
        <v>3359</v>
      </c>
      <c r="G161" s="42"/>
      <c r="H161" s="42"/>
      <c r="I161" s="213"/>
      <c r="J161" s="42"/>
      <c r="K161" s="42"/>
      <c r="L161" s="46"/>
      <c r="M161" s="214"/>
      <c r="N161" s="21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488</v>
      </c>
      <c r="AU161" s="19" t="s">
        <v>86</v>
      </c>
    </row>
    <row r="162" s="14" customFormat="1">
      <c r="A162" s="14"/>
      <c r="B162" s="241"/>
      <c r="C162" s="242"/>
      <c r="D162" s="211" t="s">
        <v>490</v>
      </c>
      <c r="E162" s="243" t="s">
        <v>19</v>
      </c>
      <c r="F162" s="244" t="s">
        <v>3360</v>
      </c>
      <c r="G162" s="242"/>
      <c r="H162" s="245">
        <v>190</v>
      </c>
      <c r="I162" s="246"/>
      <c r="J162" s="242"/>
      <c r="K162" s="242"/>
      <c r="L162" s="247"/>
      <c r="M162" s="248"/>
      <c r="N162" s="249"/>
      <c r="O162" s="249"/>
      <c r="P162" s="249"/>
      <c r="Q162" s="249"/>
      <c r="R162" s="249"/>
      <c r="S162" s="249"/>
      <c r="T162" s="25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1" t="s">
        <v>490</v>
      </c>
      <c r="AU162" s="251" t="s">
        <v>86</v>
      </c>
      <c r="AV162" s="14" t="s">
        <v>86</v>
      </c>
      <c r="AW162" s="14" t="s">
        <v>37</v>
      </c>
      <c r="AX162" s="14" t="s">
        <v>76</v>
      </c>
      <c r="AY162" s="251" t="s">
        <v>152</v>
      </c>
    </row>
    <row r="163" s="14" customFormat="1">
      <c r="A163" s="14"/>
      <c r="B163" s="241"/>
      <c r="C163" s="242"/>
      <c r="D163" s="211" t="s">
        <v>490</v>
      </c>
      <c r="E163" s="243" t="s">
        <v>19</v>
      </c>
      <c r="F163" s="244" t="s">
        <v>3361</v>
      </c>
      <c r="G163" s="242"/>
      <c r="H163" s="245">
        <v>113</v>
      </c>
      <c r="I163" s="246"/>
      <c r="J163" s="242"/>
      <c r="K163" s="242"/>
      <c r="L163" s="247"/>
      <c r="M163" s="248"/>
      <c r="N163" s="249"/>
      <c r="O163" s="249"/>
      <c r="P163" s="249"/>
      <c r="Q163" s="249"/>
      <c r="R163" s="249"/>
      <c r="S163" s="249"/>
      <c r="T163" s="25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1" t="s">
        <v>490</v>
      </c>
      <c r="AU163" s="251" t="s">
        <v>86</v>
      </c>
      <c r="AV163" s="14" t="s">
        <v>86</v>
      </c>
      <c r="AW163" s="14" t="s">
        <v>37</v>
      </c>
      <c r="AX163" s="14" t="s">
        <v>76</v>
      </c>
      <c r="AY163" s="251" t="s">
        <v>152</v>
      </c>
    </row>
    <row r="164" s="15" customFormat="1">
      <c r="A164" s="15"/>
      <c r="B164" s="252"/>
      <c r="C164" s="253"/>
      <c r="D164" s="211" t="s">
        <v>490</v>
      </c>
      <c r="E164" s="254" t="s">
        <v>19</v>
      </c>
      <c r="F164" s="255" t="s">
        <v>502</v>
      </c>
      <c r="G164" s="253"/>
      <c r="H164" s="256">
        <v>303</v>
      </c>
      <c r="I164" s="257"/>
      <c r="J164" s="253"/>
      <c r="K164" s="253"/>
      <c r="L164" s="258"/>
      <c r="M164" s="259"/>
      <c r="N164" s="260"/>
      <c r="O164" s="260"/>
      <c r="P164" s="260"/>
      <c r="Q164" s="260"/>
      <c r="R164" s="260"/>
      <c r="S164" s="260"/>
      <c r="T164" s="261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62" t="s">
        <v>490</v>
      </c>
      <c r="AU164" s="262" t="s">
        <v>86</v>
      </c>
      <c r="AV164" s="15" t="s">
        <v>151</v>
      </c>
      <c r="AW164" s="15" t="s">
        <v>37</v>
      </c>
      <c r="AX164" s="15" t="s">
        <v>84</v>
      </c>
      <c r="AY164" s="262" t="s">
        <v>152</v>
      </c>
    </row>
    <row r="165" s="2" customFormat="1" ht="24.15" customHeight="1">
      <c r="A165" s="40"/>
      <c r="B165" s="41"/>
      <c r="C165" s="198" t="s">
        <v>239</v>
      </c>
      <c r="D165" s="198" t="s">
        <v>153</v>
      </c>
      <c r="E165" s="199" t="s">
        <v>3362</v>
      </c>
      <c r="F165" s="200" t="s">
        <v>3363</v>
      </c>
      <c r="G165" s="201" t="s">
        <v>485</v>
      </c>
      <c r="H165" s="202">
        <v>678</v>
      </c>
      <c r="I165" s="203"/>
      <c r="J165" s="204">
        <f>ROUND(I165*H165,2)</f>
        <v>0</v>
      </c>
      <c r="K165" s="200" t="s">
        <v>486</v>
      </c>
      <c r="L165" s="46"/>
      <c r="M165" s="205" t="s">
        <v>19</v>
      </c>
      <c r="N165" s="206" t="s">
        <v>47</v>
      </c>
      <c r="O165" s="86"/>
      <c r="P165" s="207">
        <f>O165*H165</f>
        <v>0</v>
      </c>
      <c r="Q165" s="207">
        <v>0</v>
      </c>
      <c r="R165" s="207">
        <f>Q165*H165</f>
        <v>0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151</v>
      </c>
      <c r="AT165" s="209" t="s">
        <v>153</v>
      </c>
      <c r="AU165" s="209" t="s">
        <v>86</v>
      </c>
      <c r="AY165" s="19" t="s">
        <v>152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9" t="s">
        <v>84</v>
      </c>
      <c r="BK165" s="210">
        <f>ROUND(I165*H165,2)</f>
        <v>0</v>
      </c>
      <c r="BL165" s="19" t="s">
        <v>151</v>
      </c>
      <c r="BM165" s="209" t="s">
        <v>3364</v>
      </c>
    </row>
    <row r="166" s="2" customFormat="1">
      <c r="A166" s="40"/>
      <c r="B166" s="41"/>
      <c r="C166" s="42"/>
      <c r="D166" s="229" t="s">
        <v>488</v>
      </c>
      <c r="E166" s="42"/>
      <c r="F166" s="230" t="s">
        <v>3365</v>
      </c>
      <c r="G166" s="42"/>
      <c r="H166" s="42"/>
      <c r="I166" s="213"/>
      <c r="J166" s="42"/>
      <c r="K166" s="42"/>
      <c r="L166" s="46"/>
      <c r="M166" s="214"/>
      <c r="N166" s="215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488</v>
      </c>
      <c r="AU166" s="19" t="s">
        <v>86</v>
      </c>
    </row>
    <row r="167" s="2" customFormat="1" ht="16.5" customHeight="1">
      <c r="A167" s="40"/>
      <c r="B167" s="41"/>
      <c r="C167" s="198" t="s">
        <v>243</v>
      </c>
      <c r="D167" s="198" t="s">
        <v>153</v>
      </c>
      <c r="E167" s="199" t="s">
        <v>3366</v>
      </c>
      <c r="F167" s="200" t="s">
        <v>3367</v>
      </c>
      <c r="G167" s="201" t="s">
        <v>485</v>
      </c>
      <c r="H167" s="202">
        <v>678</v>
      </c>
      <c r="I167" s="203"/>
      <c r="J167" s="204">
        <f>ROUND(I167*H167,2)</f>
        <v>0</v>
      </c>
      <c r="K167" s="200" t="s">
        <v>486</v>
      </c>
      <c r="L167" s="46"/>
      <c r="M167" s="205" t="s">
        <v>19</v>
      </c>
      <c r="N167" s="206" t="s">
        <v>47</v>
      </c>
      <c r="O167" s="86"/>
      <c r="P167" s="207">
        <f>O167*H167</f>
        <v>0</v>
      </c>
      <c r="Q167" s="207">
        <v>0</v>
      </c>
      <c r="R167" s="207">
        <f>Q167*H167</f>
        <v>0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151</v>
      </c>
      <c r="AT167" s="209" t="s">
        <v>153</v>
      </c>
      <c r="AU167" s="209" t="s">
        <v>86</v>
      </c>
      <c r="AY167" s="19" t="s">
        <v>152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9" t="s">
        <v>84</v>
      </c>
      <c r="BK167" s="210">
        <f>ROUND(I167*H167,2)</f>
        <v>0</v>
      </c>
      <c r="BL167" s="19" t="s">
        <v>151</v>
      </c>
      <c r="BM167" s="209" t="s">
        <v>3368</v>
      </c>
    </row>
    <row r="168" s="2" customFormat="1">
      <c r="A168" s="40"/>
      <c r="B168" s="41"/>
      <c r="C168" s="42"/>
      <c r="D168" s="229" t="s">
        <v>488</v>
      </c>
      <c r="E168" s="42"/>
      <c r="F168" s="230" t="s">
        <v>3369</v>
      </c>
      <c r="G168" s="42"/>
      <c r="H168" s="42"/>
      <c r="I168" s="213"/>
      <c r="J168" s="42"/>
      <c r="K168" s="42"/>
      <c r="L168" s="46"/>
      <c r="M168" s="214"/>
      <c r="N168" s="215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488</v>
      </c>
      <c r="AU168" s="19" t="s">
        <v>86</v>
      </c>
    </row>
    <row r="169" s="2" customFormat="1" ht="16.5" customHeight="1">
      <c r="A169" s="40"/>
      <c r="B169" s="41"/>
      <c r="C169" s="274" t="s">
        <v>247</v>
      </c>
      <c r="D169" s="274" t="s">
        <v>674</v>
      </c>
      <c r="E169" s="275" t="s">
        <v>3370</v>
      </c>
      <c r="F169" s="276" t="s">
        <v>3371</v>
      </c>
      <c r="G169" s="277" t="s">
        <v>1037</v>
      </c>
      <c r="H169" s="278">
        <v>16.949999999999999</v>
      </c>
      <c r="I169" s="279"/>
      <c r="J169" s="280">
        <f>ROUND(I169*H169,2)</f>
        <v>0</v>
      </c>
      <c r="K169" s="276" t="s">
        <v>486</v>
      </c>
      <c r="L169" s="281"/>
      <c r="M169" s="282" t="s">
        <v>19</v>
      </c>
      <c r="N169" s="283" t="s">
        <v>47</v>
      </c>
      <c r="O169" s="86"/>
      <c r="P169" s="207">
        <f>O169*H169</f>
        <v>0</v>
      </c>
      <c r="Q169" s="207">
        <v>0.001</v>
      </c>
      <c r="R169" s="207">
        <f>Q169*H169</f>
        <v>0.01695</v>
      </c>
      <c r="S169" s="207">
        <v>0</v>
      </c>
      <c r="T169" s="20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09" t="s">
        <v>182</v>
      </c>
      <c r="AT169" s="209" t="s">
        <v>674</v>
      </c>
      <c r="AU169" s="209" t="s">
        <v>86</v>
      </c>
      <c r="AY169" s="19" t="s">
        <v>152</v>
      </c>
      <c r="BE169" s="210">
        <f>IF(N169="základní",J169,0)</f>
        <v>0</v>
      </c>
      <c r="BF169" s="210">
        <f>IF(N169="snížená",J169,0)</f>
        <v>0</v>
      </c>
      <c r="BG169" s="210">
        <f>IF(N169="zákl. přenesená",J169,0)</f>
        <v>0</v>
      </c>
      <c r="BH169" s="210">
        <f>IF(N169="sníž. přenesená",J169,0)</f>
        <v>0</v>
      </c>
      <c r="BI169" s="210">
        <f>IF(N169="nulová",J169,0)</f>
        <v>0</v>
      </c>
      <c r="BJ169" s="19" t="s">
        <v>84</v>
      </c>
      <c r="BK169" s="210">
        <f>ROUND(I169*H169,2)</f>
        <v>0</v>
      </c>
      <c r="BL169" s="19" t="s">
        <v>151</v>
      </c>
      <c r="BM169" s="209" t="s">
        <v>3372</v>
      </c>
    </row>
    <row r="170" s="14" customFormat="1">
      <c r="A170" s="14"/>
      <c r="B170" s="241"/>
      <c r="C170" s="242"/>
      <c r="D170" s="211" t="s">
        <v>490</v>
      </c>
      <c r="E170" s="242"/>
      <c r="F170" s="244" t="s">
        <v>3373</v>
      </c>
      <c r="G170" s="242"/>
      <c r="H170" s="245">
        <v>16.949999999999999</v>
      </c>
      <c r="I170" s="246"/>
      <c r="J170" s="242"/>
      <c r="K170" s="242"/>
      <c r="L170" s="247"/>
      <c r="M170" s="248"/>
      <c r="N170" s="249"/>
      <c r="O170" s="249"/>
      <c r="P170" s="249"/>
      <c r="Q170" s="249"/>
      <c r="R170" s="249"/>
      <c r="S170" s="249"/>
      <c r="T170" s="25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1" t="s">
        <v>490</v>
      </c>
      <c r="AU170" s="251" t="s">
        <v>86</v>
      </c>
      <c r="AV170" s="14" t="s">
        <v>86</v>
      </c>
      <c r="AW170" s="14" t="s">
        <v>4</v>
      </c>
      <c r="AX170" s="14" t="s">
        <v>84</v>
      </c>
      <c r="AY170" s="251" t="s">
        <v>152</v>
      </c>
    </row>
    <row r="171" s="2" customFormat="1" ht="21.75" customHeight="1">
      <c r="A171" s="40"/>
      <c r="B171" s="41"/>
      <c r="C171" s="198" t="s">
        <v>251</v>
      </c>
      <c r="D171" s="198" t="s">
        <v>153</v>
      </c>
      <c r="E171" s="199" t="s">
        <v>3374</v>
      </c>
      <c r="F171" s="200" t="s">
        <v>3375</v>
      </c>
      <c r="G171" s="201" t="s">
        <v>485</v>
      </c>
      <c r="H171" s="202">
        <v>678</v>
      </c>
      <c r="I171" s="203"/>
      <c r="J171" s="204">
        <f>ROUND(I171*H171,2)</f>
        <v>0</v>
      </c>
      <c r="K171" s="200" t="s">
        <v>486</v>
      </c>
      <c r="L171" s="46"/>
      <c r="M171" s="205" t="s">
        <v>19</v>
      </c>
      <c r="N171" s="206" t="s">
        <v>47</v>
      </c>
      <c r="O171" s="86"/>
      <c r="P171" s="207">
        <f>O171*H171</f>
        <v>0</v>
      </c>
      <c r="Q171" s="207">
        <v>0</v>
      </c>
      <c r="R171" s="207">
        <f>Q171*H171</f>
        <v>0</v>
      </c>
      <c r="S171" s="207">
        <v>0</v>
      </c>
      <c r="T171" s="208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09" t="s">
        <v>151</v>
      </c>
      <c r="AT171" s="209" t="s">
        <v>153</v>
      </c>
      <c r="AU171" s="209" t="s">
        <v>86</v>
      </c>
      <c r="AY171" s="19" t="s">
        <v>152</v>
      </c>
      <c r="BE171" s="210">
        <f>IF(N171="základní",J171,0)</f>
        <v>0</v>
      </c>
      <c r="BF171" s="210">
        <f>IF(N171="snížená",J171,0)</f>
        <v>0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19" t="s">
        <v>84</v>
      </c>
      <c r="BK171" s="210">
        <f>ROUND(I171*H171,2)</f>
        <v>0</v>
      </c>
      <c r="BL171" s="19" t="s">
        <v>151</v>
      </c>
      <c r="BM171" s="209" t="s">
        <v>3376</v>
      </c>
    </row>
    <row r="172" s="2" customFormat="1">
      <c r="A172" s="40"/>
      <c r="B172" s="41"/>
      <c r="C172" s="42"/>
      <c r="D172" s="229" t="s">
        <v>488</v>
      </c>
      <c r="E172" s="42"/>
      <c r="F172" s="230" t="s">
        <v>3377</v>
      </c>
      <c r="G172" s="42"/>
      <c r="H172" s="42"/>
      <c r="I172" s="213"/>
      <c r="J172" s="42"/>
      <c r="K172" s="42"/>
      <c r="L172" s="46"/>
      <c r="M172" s="214"/>
      <c r="N172" s="215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488</v>
      </c>
      <c r="AU172" s="19" t="s">
        <v>86</v>
      </c>
    </row>
    <row r="173" s="11" customFormat="1" ht="22.8" customHeight="1">
      <c r="A173" s="11"/>
      <c r="B173" s="184"/>
      <c r="C173" s="185"/>
      <c r="D173" s="186" t="s">
        <v>75</v>
      </c>
      <c r="E173" s="227" t="s">
        <v>86</v>
      </c>
      <c r="F173" s="227" t="s">
        <v>535</v>
      </c>
      <c r="G173" s="185"/>
      <c r="H173" s="185"/>
      <c r="I173" s="188"/>
      <c r="J173" s="228">
        <f>BK173</f>
        <v>0</v>
      </c>
      <c r="K173" s="185"/>
      <c r="L173" s="190"/>
      <c r="M173" s="191"/>
      <c r="N173" s="192"/>
      <c r="O173" s="192"/>
      <c r="P173" s="193">
        <f>SUM(P174:P183)</f>
        <v>0</v>
      </c>
      <c r="Q173" s="192"/>
      <c r="R173" s="193">
        <f>SUM(R174:R183)</f>
        <v>0.073088349999999996</v>
      </c>
      <c r="S173" s="192"/>
      <c r="T173" s="194">
        <f>SUM(T174:T183)</f>
        <v>0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R173" s="195" t="s">
        <v>84</v>
      </c>
      <c r="AT173" s="196" t="s">
        <v>75</v>
      </c>
      <c r="AU173" s="196" t="s">
        <v>84</v>
      </c>
      <c r="AY173" s="195" t="s">
        <v>152</v>
      </c>
      <c r="BK173" s="197">
        <f>SUM(BK174:BK183)</f>
        <v>0</v>
      </c>
    </row>
    <row r="174" s="2" customFormat="1" ht="24.15" customHeight="1">
      <c r="A174" s="40"/>
      <c r="B174" s="41"/>
      <c r="C174" s="198" t="s">
        <v>255</v>
      </c>
      <c r="D174" s="198" t="s">
        <v>153</v>
      </c>
      <c r="E174" s="199" t="s">
        <v>3378</v>
      </c>
      <c r="F174" s="200" t="s">
        <v>3379</v>
      </c>
      <c r="G174" s="201" t="s">
        <v>505</v>
      </c>
      <c r="H174" s="202">
        <v>14.823</v>
      </c>
      <c r="I174" s="203"/>
      <c r="J174" s="204">
        <f>ROUND(I174*H174,2)</f>
        <v>0</v>
      </c>
      <c r="K174" s="200" t="s">
        <v>486</v>
      </c>
      <c r="L174" s="46"/>
      <c r="M174" s="205" t="s">
        <v>19</v>
      </c>
      <c r="N174" s="206" t="s">
        <v>47</v>
      </c>
      <c r="O174" s="86"/>
      <c r="P174" s="207">
        <f>O174*H174</f>
        <v>0</v>
      </c>
      <c r="Q174" s="207">
        <v>0</v>
      </c>
      <c r="R174" s="207">
        <f>Q174*H174</f>
        <v>0</v>
      </c>
      <c r="S174" s="207">
        <v>0</v>
      </c>
      <c r="T174" s="208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09" t="s">
        <v>151</v>
      </c>
      <c r="AT174" s="209" t="s">
        <v>153</v>
      </c>
      <c r="AU174" s="209" t="s">
        <v>86</v>
      </c>
      <c r="AY174" s="19" t="s">
        <v>152</v>
      </c>
      <c r="BE174" s="210">
        <f>IF(N174="základní",J174,0)</f>
        <v>0</v>
      </c>
      <c r="BF174" s="210">
        <f>IF(N174="snížená",J174,0)</f>
        <v>0</v>
      </c>
      <c r="BG174" s="210">
        <f>IF(N174="zákl. přenesená",J174,0)</f>
        <v>0</v>
      </c>
      <c r="BH174" s="210">
        <f>IF(N174="sníž. přenesená",J174,0)</f>
        <v>0</v>
      </c>
      <c r="BI174" s="210">
        <f>IF(N174="nulová",J174,0)</f>
        <v>0</v>
      </c>
      <c r="BJ174" s="19" t="s">
        <v>84</v>
      </c>
      <c r="BK174" s="210">
        <f>ROUND(I174*H174,2)</f>
        <v>0</v>
      </c>
      <c r="BL174" s="19" t="s">
        <v>151</v>
      </c>
      <c r="BM174" s="209" t="s">
        <v>3380</v>
      </c>
    </row>
    <row r="175" s="2" customFormat="1">
      <c r="A175" s="40"/>
      <c r="B175" s="41"/>
      <c r="C175" s="42"/>
      <c r="D175" s="229" t="s">
        <v>488</v>
      </c>
      <c r="E175" s="42"/>
      <c r="F175" s="230" t="s">
        <v>3381</v>
      </c>
      <c r="G175" s="42"/>
      <c r="H175" s="42"/>
      <c r="I175" s="213"/>
      <c r="J175" s="42"/>
      <c r="K175" s="42"/>
      <c r="L175" s="46"/>
      <c r="M175" s="214"/>
      <c r="N175" s="215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488</v>
      </c>
      <c r="AU175" s="19" t="s">
        <v>86</v>
      </c>
    </row>
    <row r="176" s="14" customFormat="1">
      <c r="A176" s="14"/>
      <c r="B176" s="241"/>
      <c r="C176" s="242"/>
      <c r="D176" s="211" t="s">
        <v>490</v>
      </c>
      <c r="E176" s="243" t="s">
        <v>19</v>
      </c>
      <c r="F176" s="244" t="s">
        <v>3382</v>
      </c>
      <c r="G176" s="242"/>
      <c r="H176" s="245">
        <v>14.823</v>
      </c>
      <c r="I176" s="246"/>
      <c r="J176" s="242"/>
      <c r="K176" s="242"/>
      <c r="L176" s="247"/>
      <c r="M176" s="248"/>
      <c r="N176" s="249"/>
      <c r="O176" s="249"/>
      <c r="P176" s="249"/>
      <c r="Q176" s="249"/>
      <c r="R176" s="249"/>
      <c r="S176" s="249"/>
      <c r="T176" s="25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1" t="s">
        <v>490</v>
      </c>
      <c r="AU176" s="251" t="s">
        <v>86</v>
      </c>
      <c r="AV176" s="14" t="s">
        <v>86</v>
      </c>
      <c r="AW176" s="14" t="s">
        <v>37</v>
      </c>
      <c r="AX176" s="14" t="s">
        <v>76</v>
      </c>
      <c r="AY176" s="251" t="s">
        <v>152</v>
      </c>
    </row>
    <row r="177" s="15" customFormat="1">
      <c r="A177" s="15"/>
      <c r="B177" s="252"/>
      <c r="C177" s="253"/>
      <c r="D177" s="211" t="s">
        <v>490</v>
      </c>
      <c r="E177" s="254" t="s">
        <v>19</v>
      </c>
      <c r="F177" s="255" t="s">
        <v>502</v>
      </c>
      <c r="G177" s="253"/>
      <c r="H177" s="256">
        <v>14.823</v>
      </c>
      <c r="I177" s="257"/>
      <c r="J177" s="253"/>
      <c r="K177" s="253"/>
      <c r="L177" s="258"/>
      <c r="M177" s="259"/>
      <c r="N177" s="260"/>
      <c r="O177" s="260"/>
      <c r="P177" s="260"/>
      <c r="Q177" s="260"/>
      <c r="R177" s="260"/>
      <c r="S177" s="260"/>
      <c r="T177" s="261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2" t="s">
        <v>490</v>
      </c>
      <c r="AU177" s="262" t="s">
        <v>86</v>
      </c>
      <c r="AV177" s="15" t="s">
        <v>151</v>
      </c>
      <c r="AW177" s="15" t="s">
        <v>37</v>
      </c>
      <c r="AX177" s="15" t="s">
        <v>84</v>
      </c>
      <c r="AY177" s="262" t="s">
        <v>152</v>
      </c>
    </row>
    <row r="178" s="2" customFormat="1" ht="24.15" customHeight="1">
      <c r="A178" s="40"/>
      <c r="B178" s="41"/>
      <c r="C178" s="198" t="s">
        <v>259</v>
      </c>
      <c r="D178" s="198" t="s">
        <v>153</v>
      </c>
      <c r="E178" s="199" t="s">
        <v>3383</v>
      </c>
      <c r="F178" s="200" t="s">
        <v>3384</v>
      </c>
      <c r="G178" s="201" t="s">
        <v>485</v>
      </c>
      <c r="H178" s="202">
        <v>129.36000000000001</v>
      </c>
      <c r="I178" s="203"/>
      <c r="J178" s="204">
        <f>ROUND(I178*H178,2)</f>
        <v>0</v>
      </c>
      <c r="K178" s="200" t="s">
        <v>486</v>
      </c>
      <c r="L178" s="46"/>
      <c r="M178" s="205" t="s">
        <v>19</v>
      </c>
      <c r="N178" s="206" t="s">
        <v>47</v>
      </c>
      <c r="O178" s="86"/>
      <c r="P178" s="207">
        <f>O178*H178</f>
        <v>0</v>
      </c>
      <c r="Q178" s="207">
        <v>0.00031</v>
      </c>
      <c r="R178" s="207">
        <f>Q178*H178</f>
        <v>0.040101600000000001</v>
      </c>
      <c r="S178" s="207">
        <v>0</v>
      </c>
      <c r="T178" s="20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09" t="s">
        <v>151</v>
      </c>
      <c r="AT178" s="209" t="s">
        <v>153</v>
      </c>
      <c r="AU178" s="209" t="s">
        <v>86</v>
      </c>
      <c r="AY178" s="19" t="s">
        <v>152</v>
      </c>
      <c r="BE178" s="210">
        <f>IF(N178="základní",J178,0)</f>
        <v>0</v>
      </c>
      <c r="BF178" s="210">
        <f>IF(N178="snížená",J178,0)</f>
        <v>0</v>
      </c>
      <c r="BG178" s="210">
        <f>IF(N178="zákl. přenesená",J178,0)</f>
        <v>0</v>
      </c>
      <c r="BH178" s="210">
        <f>IF(N178="sníž. přenesená",J178,0)</f>
        <v>0</v>
      </c>
      <c r="BI178" s="210">
        <f>IF(N178="nulová",J178,0)</f>
        <v>0</v>
      </c>
      <c r="BJ178" s="19" t="s">
        <v>84</v>
      </c>
      <c r="BK178" s="210">
        <f>ROUND(I178*H178,2)</f>
        <v>0</v>
      </c>
      <c r="BL178" s="19" t="s">
        <v>151</v>
      </c>
      <c r="BM178" s="209" t="s">
        <v>3385</v>
      </c>
    </row>
    <row r="179" s="2" customFormat="1">
      <c r="A179" s="40"/>
      <c r="B179" s="41"/>
      <c r="C179" s="42"/>
      <c r="D179" s="229" t="s">
        <v>488</v>
      </c>
      <c r="E179" s="42"/>
      <c r="F179" s="230" t="s">
        <v>3386</v>
      </c>
      <c r="G179" s="42"/>
      <c r="H179" s="42"/>
      <c r="I179" s="213"/>
      <c r="J179" s="42"/>
      <c r="K179" s="42"/>
      <c r="L179" s="46"/>
      <c r="M179" s="214"/>
      <c r="N179" s="21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488</v>
      </c>
      <c r="AU179" s="19" t="s">
        <v>86</v>
      </c>
    </row>
    <row r="180" s="14" customFormat="1">
      <c r="A180" s="14"/>
      <c r="B180" s="241"/>
      <c r="C180" s="242"/>
      <c r="D180" s="211" t="s">
        <v>490</v>
      </c>
      <c r="E180" s="243" t="s">
        <v>19</v>
      </c>
      <c r="F180" s="244" t="s">
        <v>3387</v>
      </c>
      <c r="G180" s="242"/>
      <c r="H180" s="245">
        <v>129.36000000000001</v>
      </c>
      <c r="I180" s="246"/>
      <c r="J180" s="242"/>
      <c r="K180" s="242"/>
      <c r="L180" s="247"/>
      <c r="M180" s="248"/>
      <c r="N180" s="249"/>
      <c r="O180" s="249"/>
      <c r="P180" s="249"/>
      <c r="Q180" s="249"/>
      <c r="R180" s="249"/>
      <c r="S180" s="249"/>
      <c r="T180" s="25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1" t="s">
        <v>490</v>
      </c>
      <c r="AU180" s="251" t="s">
        <v>86</v>
      </c>
      <c r="AV180" s="14" t="s">
        <v>86</v>
      </c>
      <c r="AW180" s="14" t="s">
        <v>37</v>
      </c>
      <c r="AX180" s="14" t="s">
        <v>76</v>
      </c>
      <c r="AY180" s="251" t="s">
        <v>152</v>
      </c>
    </row>
    <row r="181" s="15" customFormat="1">
      <c r="A181" s="15"/>
      <c r="B181" s="252"/>
      <c r="C181" s="253"/>
      <c r="D181" s="211" t="s">
        <v>490</v>
      </c>
      <c r="E181" s="254" t="s">
        <v>19</v>
      </c>
      <c r="F181" s="255" t="s">
        <v>502</v>
      </c>
      <c r="G181" s="253"/>
      <c r="H181" s="256">
        <v>129.36000000000001</v>
      </c>
      <c r="I181" s="257"/>
      <c r="J181" s="253"/>
      <c r="K181" s="253"/>
      <c r="L181" s="258"/>
      <c r="M181" s="259"/>
      <c r="N181" s="260"/>
      <c r="O181" s="260"/>
      <c r="P181" s="260"/>
      <c r="Q181" s="260"/>
      <c r="R181" s="260"/>
      <c r="S181" s="260"/>
      <c r="T181" s="261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2" t="s">
        <v>490</v>
      </c>
      <c r="AU181" s="262" t="s">
        <v>86</v>
      </c>
      <c r="AV181" s="15" t="s">
        <v>151</v>
      </c>
      <c r="AW181" s="15" t="s">
        <v>37</v>
      </c>
      <c r="AX181" s="15" t="s">
        <v>84</v>
      </c>
      <c r="AY181" s="262" t="s">
        <v>152</v>
      </c>
    </row>
    <row r="182" s="2" customFormat="1" ht="16.5" customHeight="1">
      <c r="A182" s="40"/>
      <c r="B182" s="41"/>
      <c r="C182" s="274" t="s">
        <v>263</v>
      </c>
      <c r="D182" s="274" t="s">
        <v>674</v>
      </c>
      <c r="E182" s="275" t="s">
        <v>3388</v>
      </c>
      <c r="F182" s="276" t="s">
        <v>3389</v>
      </c>
      <c r="G182" s="277" t="s">
        <v>485</v>
      </c>
      <c r="H182" s="278">
        <v>131.947</v>
      </c>
      <c r="I182" s="279"/>
      <c r="J182" s="280">
        <f>ROUND(I182*H182,2)</f>
        <v>0</v>
      </c>
      <c r="K182" s="276" t="s">
        <v>486</v>
      </c>
      <c r="L182" s="281"/>
      <c r="M182" s="282" t="s">
        <v>19</v>
      </c>
      <c r="N182" s="283" t="s">
        <v>47</v>
      </c>
      <c r="O182" s="86"/>
      <c r="P182" s="207">
        <f>O182*H182</f>
        <v>0</v>
      </c>
      <c r="Q182" s="207">
        <v>0.00025000000000000001</v>
      </c>
      <c r="R182" s="207">
        <f>Q182*H182</f>
        <v>0.032986750000000002</v>
      </c>
      <c r="S182" s="207">
        <v>0</v>
      </c>
      <c r="T182" s="208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09" t="s">
        <v>182</v>
      </c>
      <c r="AT182" s="209" t="s">
        <v>674</v>
      </c>
      <c r="AU182" s="209" t="s">
        <v>86</v>
      </c>
      <c r="AY182" s="19" t="s">
        <v>152</v>
      </c>
      <c r="BE182" s="210">
        <f>IF(N182="základní",J182,0)</f>
        <v>0</v>
      </c>
      <c r="BF182" s="210">
        <f>IF(N182="snížená",J182,0)</f>
        <v>0</v>
      </c>
      <c r="BG182" s="210">
        <f>IF(N182="zákl. přenesená",J182,0)</f>
        <v>0</v>
      </c>
      <c r="BH182" s="210">
        <f>IF(N182="sníž. přenesená",J182,0)</f>
        <v>0</v>
      </c>
      <c r="BI182" s="210">
        <f>IF(N182="nulová",J182,0)</f>
        <v>0</v>
      </c>
      <c r="BJ182" s="19" t="s">
        <v>84</v>
      </c>
      <c r="BK182" s="210">
        <f>ROUND(I182*H182,2)</f>
        <v>0</v>
      </c>
      <c r="BL182" s="19" t="s">
        <v>151</v>
      </c>
      <c r="BM182" s="209" t="s">
        <v>3390</v>
      </c>
    </row>
    <row r="183" s="14" customFormat="1">
      <c r="A183" s="14"/>
      <c r="B183" s="241"/>
      <c r="C183" s="242"/>
      <c r="D183" s="211" t="s">
        <v>490</v>
      </c>
      <c r="E183" s="242"/>
      <c r="F183" s="244" t="s">
        <v>3391</v>
      </c>
      <c r="G183" s="242"/>
      <c r="H183" s="245">
        <v>131.947</v>
      </c>
      <c r="I183" s="246"/>
      <c r="J183" s="242"/>
      <c r="K183" s="242"/>
      <c r="L183" s="247"/>
      <c r="M183" s="248"/>
      <c r="N183" s="249"/>
      <c r="O183" s="249"/>
      <c r="P183" s="249"/>
      <c r="Q183" s="249"/>
      <c r="R183" s="249"/>
      <c r="S183" s="249"/>
      <c r="T183" s="25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1" t="s">
        <v>490</v>
      </c>
      <c r="AU183" s="251" t="s">
        <v>86</v>
      </c>
      <c r="AV183" s="14" t="s">
        <v>86</v>
      </c>
      <c r="AW183" s="14" t="s">
        <v>4</v>
      </c>
      <c r="AX183" s="14" t="s">
        <v>84</v>
      </c>
      <c r="AY183" s="251" t="s">
        <v>152</v>
      </c>
    </row>
    <row r="184" s="11" customFormat="1" ht="22.8" customHeight="1">
      <c r="A184" s="11"/>
      <c r="B184" s="184"/>
      <c r="C184" s="185"/>
      <c r="D184" s="186" t="s">
        <v>75</v>
      </c>
      <c r="E184" s="227" t="s">
        <v>151</v>
      </c>
      <c r="F184" s="227" t="s">
        <v>587</v>
      </c>
      <c r="G184" s="185"/>
      <c r="H184" s="185"/>
      <c r="I184" s="188"/>
      <c r="J184" s="228">
        <f>BK184</f>
        <v>0</v>
      </c>
      <c r="K184" s="185"/>
      <c r="L184" s="190"/>
      <c r="M184" s="191"/>
      <c r="N184" s="192"/>
      <c r="O184" s="192"/>
      <c r="P184" s="193">
        <f>SUM(P185:P190)</f>
        <v>0</v>
      </c>
      <c r="Q184" s="192"/>
      <c r="R184" s="193">
        <f>SUM(R185:R190)</f>
        <v>0</v>
      </c>
      <c r="S184" s="192"/>
      <c r="T184" s="194">
        <f>SUM(T185:T190)</f>
        <v>0</v>
      </c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R184" s="195" t="s">
        <v>84</v>
      </c>
      <c r="AT184" s="196" t="s">
        <v>75</v>
      </c>
      <c r="AU184" s="196" t="s">
        <v>84</v>
      </c>
      <c r="AY184" s="195" t="s">
        <v>152</v>
      </c>
      <c r="BK184" s="197">
        <f>SUM(BK185:BK190)</f>
        <v>0</v>
      </c>
    </row>
    <row r="185" s="2" customFormat="1" ht="16.5" customHeight="1">
      <c r="A185" s="40"/>
      <c r="B185" s="41"/>
      <c r="C185" s="198" t="s">
        <v>267</v>
      </c>
      <c r="D185" s="198" t="s">
        <v>153</v>
      </c>
      <c r="E185" s="199" t="s">
        <v>2531</v>
      </c>
      <c r="F185" s="200" t="s">
        <v>2532</v>
      </c>
      <c r="G185" s="201" t="s">
        <v>505</v>
      </c>
      <c r="H185" s="202">
        <v>0.39600000000000002</v>
      </c>
      <c r="I185" s="203"/>
      <c r="J185" s="204">
        <f>ROUND(I185*H185,2)</f>
        <v>0</v>
      </c>
      <c r="K185" s="200" t="s">
        <v>486</v>
      </c>
      <c r="L185" s="46"/>
      <c r="M185" s="205" t="s">
        <v>19</v>
      </c>
      <c r="N185" s="206" t="s">
        <v>47</v>
      </c>
      <c r="O185" s="86"/>
      <c r="P185" s="207">
        <f>O185*H185</f>
        <v>0</v>
      </c>
      <c r="Q185" s="207">
        <v>0</v>
      </c>
      <c r="R185" s="207">
        <f>Q185*H185</f>
        <v>0</v>
      </c>
      <c r="S185" s="207">
        <v>0</v>
      </c>
      <c r="T185" s="208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09" t="s">
        <v>151</v>
      </c>
      <c r="AT185" s="209" t="s">
        <v>153</v>
      </c>
      <c r="AU185" s="209" t="s">
        <v>86</v>
      </c>
      <c r="AY185" s="19" t="s">
        <v>152</v>
      </c>
      <c r="BE185" s="210">
        <f>IF(N185="základní",J185,0)</f>
        <v>0</v>
      </c>
      <c r="BF185" s="210">
        <f>IF(N185="snížená",J185,0)</f>
        <v>0</v>
      </c>
      <c r="BG185" s="210">
        <f>IF(N185="zákl. přenesená",J185,0)</f>
        <v>0</v>
      </c>
      <c r="BH185" s="210">
        <f>IF(N185="sníž. přenesená",J185,0)</f>
        <v>0</v>
      </c>
      <c r="BI185" s="210">
        <f>IF(N185="nulová",J185,0)</f>
        <v>0</v>
      </c>
      <c r="BJ185" s="19" t="s">
        <v>84</v>
      </c>
      <c r="BK185" s="210">
        <f>ROUND(I185*H185,2)</f>
        <v>0</v>
      </c>
      <c r="BL185" s="19" t="s">
        <v>151</v>
      </c>
      <c r="BM185" s="209" t="s">
        <v>3392</v>
      </c>
    </row>
    <row r="186" s="2" customFormat="1">
      <c r="A186" s="40"/>
      <c r="B186" s="41"/>
      <c r="C186" s="42"/>
      <c r="D186" s="229" t="s">
        <v>488</v>
      </c>
      <c r="E186" s="42"/>
      <c r="F186" s="230" t="s">
        <v>2534</v>
      </c>
      <c r="G186" s="42"/>
      <c r="H186" s="42"/>
      <c r="I186" s="213"/>
      <c r="J186" s="42"/>
      <c r="K186" s="42"/>
      <c r="L186" s="46"/>
      <c r="M186" s="214"/>
      <c r="N186" s="21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488</v>
      </c>
      <c r="AU186" s="19" t="s">
        <v>86</v>
      </c>
    </row>
    <row r="187" s="14" customFormat="1">
      <c r="A187" s="14"/>
      <c r="B187" s="241"/>
      <c r="C187" s="242"/>
      <c r="D187" s="211" t="s">
        <v>490</v>
      </c>
      <c r="E187" s="243" t="s">
        <v>19</v>
      </c>
      <c r="F187" s="244" t="s">
        <v>3393</v>
      </c>
      <c r="G187" s="242"/>
      <c r="H187" s="245">
        <v>0.39600000000000002</v>
      </c>
      <c r="I187" s="246"/>
      <c r="J187" s="242"/>
      <c r="K187" s="242"/>
      <c r="L187" s="247"/>
      <c r="M187" s="248"/>
      <c r="N187" s="249"/>
      <c r="O187" s="249"/>
      <c r="P187" s="249"/>
      <c r="Q187" s="249"/>
      <c r="R187" s="249"/>
      <c r="S187" s="249"/>
      <c r="T187" s="25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1" t="s">
        <v>490</v>
      </c>
      <c r="AU187" s="251" t="s">
        <v>86</v>
      </c>
      <c r="AV187" s="14" t="s">
        <v>86</v>
      </c>
      <c r="AW187" s="14" t="s">
        <v>37</v>
      </c>
      <c r="AX187" s="14" t="s">
        <v>84</v>
      </c>
      <c r="AY187" s="251" t="s">
        <v>152</v>
      </c>
    </row>
    <row r="188" s="2" customFormat="1" ht="24.15" customHeight="1">
      <c r="A188" s="40"/>
      <c r="B188" s="41"/>
      <c r="C188" s="198" t="s">
        <v>271</v>
      </c>
      <c r="D188" s="198" t="s">
        <v>153</v>
      </c>
      <c r="E188" s="199" t="s">
        <v>3394</v>
      </c>
      <c r="F188" s="200" t="s">
        <v>3395</v>
      </c>
      <c r="G188" s="201" t="s">
        <v>485</v>
      </c>
      <c r="H188" s="202">
        <v>3</v>
      </c>
      <c r="I188" s="203"/>
      <c r="J188" s="204">
        <f>ROUND(I188*H188,2)</f>
        <v>0</v>
      </c>
      <c r="K188" s="200" t="s">
        <v>486</v>
      </c>
      <c r="L188" s="46"/>
      <c r="M188" s="205" t="s">
        <v>19</v>
      </c>
      <c r="N188" s="206" t="s">
        <v>47</v>
      </c>
      <c r="O188" s="86"/>
      <c r="P188" s="207">
        <f>O188*H188</f>
        <v>0</v>
      </c>
      <c r="Q188" s="207">
        <v>0</v>
      </c>
      <c r="R188" s="207">
        <f>Q188*H188</f>
        <v>0</v>
      </c>
      <c r="S188" s="207">
        <v>0</v>
      </c>
      <c r="T188" s="208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09" t="s">
        <v>151</v>
      </c>
      <c r="AT188" s="209" t="s">
        <v>153</v>
      </c>
      <c r="AU188" s="209" t="s">
        <v>86</v>
      </c>
      <c r="AY188" s="19" t="s">
        <v>152</v>
      </c>
      <c r="BE188" s="210">
        <f>IF(N188="základní",J188,0)</f>
        <v>0</v>
      </c>
      <c r="BF188" s="210">
        <f>IF(N188="snížená",J188,0)</f>
        <v>0</v>
      </c>
      <c r="BG188" s="210">
        <f>IF(N188="zákl. přenesená",J188,0)</f>
        <v>0</v>
      </c>
      <c r="BH188" s="210">
        <f>IF(N188="sníž. přenesená",J188,0)</f>
        <v>0</v>
      </c>
      <c r="BI188" s="210">
        <f>IF(N188="nulová",J188,0)</f>
        <v>0</v>
      </c>
      <c r="BJ188" s="19" t="s">
        <v>84</v>
      </c>
      <c r="BK188" s="210">
        <f>ROUND(I188*H188,2)</f>
        <v>0</v>
      </c>
      <c r="BL188" s="19" t="s">
        <v>151</v>
      </c>
      <c r="BM188" s="209" t="s">
        <v>3396</v>
      </c>
    </row>
    <row r="189" s="2" customFormat="1">
      <c r="A189" s="40"/>
      <c r="B189" s="41"/>
      <c r="C189" s="42"/>
      <c r="D189" s="229" t="s">
        <v>488</v>
      </c>
      <c r="E189" s="42"/>
      <c r="F189" s="230" t="s">
        <v>3397</v>
      </c>
      <c r="G189" s="42"/>
      <c r="H189" s="42"/>
      <c r="I189" s="213"/>
      <c r="J189" s="42"/>
      <c r="K189" s="42"/>
      <c r="L189" s="46"/>
      <c r="M189" s="214"/>
      <c r="N189" s="215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488</v>
      </c>
      <c r="AU189" s="19" t="s">
        <v>86</v>
      </c>
    </row>
    <row r="190" s="14" customFormat="1">
      <c r="A190" s="14"/>
      <c r="B190" s="241"/>
      <c r="C190" s="242"/>
      <c r="D190" s="211" t="s">
        <v>490</v>
      </c>
      <c r="E190" s="243" t="s">
        <v>19</v>
      </c>
      <c r="F190" s="244" t="s">
        <v>3398</v>
      </c>
      <c r="G190" s="242"/>
      <c r="H190" s="245">
        <v>3</v>
      </c>
      <c r="I190" s="246"/>
      <c r="J190" s="242"/>
      <c r="K190" s="242"/>
      <c r="L190" s="247"/>
      <c r="M190" s="248"/>
      <c r="N190" s="249"/>
      <c r="O190" s="249"/>
      <c r="P190" s="249"/>
      <c r="Q190" s="249"/>
      <c r="R190" s="249"/>
      <c r="S190" s="249"/>
      <c r="T190" s="25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1" t="s">
        <v>490</v>
      </c>
      <c r="AU190" s="251" t="s">
        <v>86</v>
      </c>
      <c r="AV190" s="14" t="s">
        <v>86</v>
      </c>
      <c r="AW190" s="14" t="s">
        <v>37</v>
      </c>
      <c r="AX190" s="14" t="s">
        <v>84</v>
      </c>
      <c r="AY190" s="251" t="s">
        <v>152</v>
      </c>
    </row>
    <row r="191" s="11" customFormat="1" ht="22.8" customHeight="1">
      <c r="A191" s="11"/>
      <c r="B191" s="184"/>
      <c r="C191" s="185"/>
      <c r="D191" s="186" t="s">
        <v>75</v>
      </c>
      <c r="E191" s="227" t="s">
        <v>170</v>
      </c>
      <c r="F191" s="227" t="s">
        <v>622</v>
      </c>
      <c r="G191" s="185"/>
      <c r="H191" s="185"/>
      <c r="I191" s="188"/>
      <c r="J191" s="228">
        <f>BK191</f>
        <v>0</v>
      </c>
      <c r="K191" s="185"/>
      <c r="L191" s="190"/>
      <c r="M191" s="191"/>
      <c r="N191" s="192"/>
      <c r="O191" s="192"/>
      <c r="P191" s="193">
        <f>SUM(P192:P219)</f>
        <v>0</v>
      </c>
      <c r="Q191" s="192"/>
      <c r="R191" s="193">
        <f>SUM(R192:R219)</f>
        <v>0</v>
      </c>
      <c r="S191" s="192"/>
      <c r="T191" s="194">
        <f>SUM(T192:T219)</f>
        <v>0</v>
      </c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R191" s="195" t="s">
        <v>84</v>
      </c>
      <c r="AT191" s="196" t="s">
        <v>75</v>
      </c>
      <c r="AU191" s="196" t="s">
        <v>84</v>
      </c>
      <c r="AY191" s="195" t="s">
        <v>152</v>
      </c>
      <c r="BK191" s="197">
        <f>SUM(BK192:BK219)</f>
        <v>0</v>
      </c>
    </row>
    <row r="192" s="2" customFormat="1" ht="21.75" customHeight="1">
      <c r="A192" s="40"/>
      <c r="B192" s="41"/>
      <c r="C192" s="198" t="s">
        <v>275</v>
      </c>
      <c r="D192" s="198" t="s">
        <v>153</v>
      </c>
      <c r="E192" s="199" t="s">
        <v>3399</v>
      </c>
      <c r="F192" s="200" t="s">
        <v>3400</v>
      </c>
      <c r="G192" s="201" t="s">
        <v>485</v>
      </c>
      <c r="H192" s="202">
        <v>408</v>
      </c>
      <c r="I192" s="203"/>
      <c r="J192" s="204">
        <f>ROUND(I192*H192,2)</f>
        <v>0</v>
      </c>
      <c r="K192" s="200" t="s">
        <v>486</v>
      </c>
      <c r="L192" s="46"/>
      <c r="M192" s="205" t="s">
        <v>19</v>
      </c>
      <c r="N192" s="206" t="s">
        <v>47</v>
      </c>
      <c r="O192" s="86"/>
      <c r="P192" s="207">
        <f>O192*H192</f>
        <v>0</v>
      </c>
      <c r="Q192" s="207">
        <v>0</v>
      </c>
      <c r="R192" s="207">
        <f>Q192*H192</f>
        <v>0</v>
      </c>
      <c r="S192" s="207">
        <v>0</v>
      </c>
      <c r="T192" s="208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09" t="s">
        <v>151</v>
      </c>
      <c r="AT192" s="209" t="s">
        <v>153</v>
      </c>
      <c r="AU192" s="209" t="s">
        <v>86</v>
      </c>
      <c r="AY192" s="19" t="s">
        <v>152</v>
      </c>
      <c r="BE192" s="210">
        <f>IF(N192="základní",J192,0)</f>
        <v>0</v>
      </c>
      <c r="BF192" s="210">
        <f>IF(N192="snížená",J192,0)</f>
        <v>0</v>
      </c>
      <c r="BG192" s="210">
        <f>IF(N192="zákl. přenesená",J192,0)</f>
        <v>0</v>
      </c>
      <c r="BH192" s="210">
        <f>IF(N192="sníž. přenesená",J192,0)</f>
        <v>0</v>
      </c>
      <c r="BI192" s="210">
        <f>IF(N192="nulová",J192,0)</f>
        <v>0</v>
      </c>
      <c r="BJ192" s="19" t="s">
        <v>84</v>
      </c>
      <c r="BK192" s="210">
        <f>ROUND(I192*H192,2)</f>
        <v>0</v>
      </c>
      <c r="BL192" s="19" t="s">
        <v>151</v>
      </c>
      <c r="BM192" s="209" t="s">
        <v>3401</v>
      </c>
    </row>
    <row r="193" s="2" customFormat="1">
      <c r="A193" s="40"/>
      <c r="B193" s="41"/>
      <c r="C193" s="42"/>
      <c r="D193" s="229" t="s">
        <v>488</v>
      </c>
      <c r="E193" s="42"/>
      <c r="F193" s="230" t="s">
        <v>3402</v>
      </c>
      <c r="G193" s="42"/>
      <c r="H193" s="42"/>
      <c r="I193" s="213"/>
      <c r="J193" s="42"/>
      <c r="K193" s="42"/>
      <c r="L193" s="46"/>
      <c r="M193" s="214"/>
      <c r="N193" s="21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488</v>
      </c>
      <c r="AU193" s="19" t="s">
        <v>86</v>
      </c>
    </row>
    <row r="194" s="13" customFormat="1">
      <c r="A194" s="13"/>
      <c r="B194" s="231"/>
      <c r="C194" s="232"/>
      <c r="D194" s="211" t="s">
        <v>490</v>
      </c>
      <c r="E194" s="233" t="s">
        <v>19</v>
      </c>
      <c r="F194" s="234" t="s">
        <v>3403</v>
      </c>
      <c r="G194" s="232"/>
      <c r="H194" s="233" t="s">
        <v>19</v>
      </c>
      <c r="I194" s="235"/>
      <c r="J194" s="232"/>
      <c r="K194" s="232"/>
      <c r="L194" s="236"/>
      <c r="M194" s="237"/>
      <c r="N194" s="238"/>
      <c r="O194" s="238"/>
      <c r="P194" s="238"/>
      <c r="Q194" s="238"/>
      <c r="R194" s="238"/>
      <c r="S194" s="238"/>
      <c r="T194" s="23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0" t="s">
        <v>490</v>
      </c>
      <c r="AU194" s="240" t="s">
        <v>86</v>
      </c>
      <c r="AV194" s="13" t="s">
        <v>84</v>
      </c>
      <c r="AW194" s="13" t="s">
        <v>37</v>
      </c>
      <c r="AX194" s="13" t="s">
        <v>76</v>
      </c>
      <c r="AY194" s="240" t="s">
        <v>152</v>
      </c>
    </row>
    <row r="195" s="14" customFormat="1">
      <c r="A195" s="14"/>
      <c r="B195" s="241"/>
      <c r="C195" s="242"/>
      <c r="D195" s="211" t="s">
        <v>490</v>
      </c>
      <c r="E195" s="243" t="s">
        <v>19</v>
      </c>
      <c r="F195" s="244" t="s">
        <v>3404</v>
      </c>
      <c r="G195" s="242"/>
      <c r="H195" s="245">
        <v>408</v>
      </c>
      <c r="I195" s="246"/>
      <c r="J195" s="242"/>
      <c r="K195" s="242"/>
      <c r="L195" s="247"/>
      <c r="M195" s="248"/>
      <c r="N195" s="249"/>
      <c r="O195" s="249"/>
      <c r="P195" s="249"/>
      <c r="Q195" s="249"/>
      <c r="R195" s="249"/>
      <c r="S195" s="249"/>
      <c r="T195" s="25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1" t="s">
        <v>490</v>
      </c>
      <c r="AU195" s="251" t="s">
        <v>86</v>
      </c>
      <c r="AV195" s="14" t="s">
        <v>86</v>
      </c>
      <c r="AW195" s="14" t="s">
        <v>37</v>
      </c>
      <c r="AX195" s="14" t="s">
        <v>76</v>
      </c>
      <c r="AY195" s="251" t="s">
        <v>152</v>
      </c>
    </row>
    <row r="196" s="15" customFormat="1">
      <c r="A196" s="15"/>
      <c r="B196" s="252"/>
      <c r="C196" s="253"/>
      <c r="D196" s="211" t="s">
        <v>490</v>
      </c>
      <c r="E196" s="254" t="s">
        <v>19</v>
      </c>
      <c r="F196" s="255" t="s">
        <v>502</v>
      </c>
      <c r="G196" s="253"/>
      <c r="H196" s="256">
        <v>408</v>
      </c>
      <c r="I196" s="257"/>
      <c r="J196" s="253"/>
      <c r="K196" s="253"/>
      <c r="L196" s="258"/>
      <c r="M196" s="259"/>
      <c r="N196" s="260"/>
      <c r="O196" s="260"/>
      <c r="P196" s="260"/>
      <c r="Q196" s="260"/>
      <c r="R196" s="260"/>
      <c r="S196" s="260"/>
      <c r="T196" s="261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2" t="s">
        <v>490</v>
      </c>
      <c r="AU196" s="262" t="s">
        <v>86</v>
      </c>
      <c r="AV196" s="15" t="s">
        <v>151</v>
      </c>
      <c r="AW196" s="15" t="s">
        <v>37</v>
      </c>
      <c r="AX196" s="15" t="s">
        <v>84</v>
      </c>
      <c r="AY196" s="262" t="s">
        <v>152</v>
      </c>
    </row>
    <row r="197" s="2" customFormat="1" ht="21.75" customHeight="1">
      <c r="A197" s="40"/>
      <c r="B197" s="41"/>
      <c r="C197" s="198" t="s">
        <v>279</v>
      </c>
      <c r="D197" s="198" t="s">
        <v>153</v>
      </c>
      <c r="E197" s="199" t="s">
        <v>3405</v>
      </c>
      <c r="F197" s="200" t="s">
        <v>3406</v>
      </c>
      <c r="G197" s="201" t="s">
        <v>485</v>
      </c>
      <c r="H197" s="202">
        <v>190</v>
      </c>
      <c r="I197" s="203"/>
      <c r="J197" s="204">
        <f>ROUND(I197*H197,2)</f>
        <v>0</v>
      </c>
      <c r="K197" s="200" t="s">
        <v>486</v>
      </c>
      <c r="L197" s="46"/>
      <c r="M197" s="205" t="s">
        <v>19</v>
      </c>
      <c r="N197" s="206" t="s">
        <v>47</v>
      </c>
      <c r="O197" s="86"/>
      <c r="P197" s="207">
        <f>O197*H197</f>
        <v>0</v>
      </c>
      <c r="Q197" s="207">
        <v>0</v>
      </c>
      <c r="R197" s="207">
        <f>Q197*H197</f>
        <v>0</v>
      </c>
      <c r="S197" s="207">
        <v>0</v>
      </c>
      <c r="T197" s="208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09" t="s">
        <v>151</v>
      </c>
      <c r="AT197" s="209" t="s">
        <v>153</v>
      </c>
      <c r="AU197" s="209" t="s">
        <v>86</v>
      </c>
      <c r="AY197" s="19" t="s">
        <v>152</v>
      </c>
      <c r="BE197" s="210">
        <f>IF(N197="základní",J197,0)</f>
        <v>0</v>
      </c>
      <c r="BF197" s="210">
        <f>IF(N197="snížená",J197,0)</f>
        <v>0</v>
      </c>
      <c r="BG197" s="210">
        <f>IF(N197="zákl. přenesená",J197,0)</f>
        <v>0</v>
      </c>
      <c r="BH197" s="210">
        <f>IF(N197="sníž. přenesená",J197,0)</f>
        <v>0</v>
      </c>
      <c r="BI197" s="210">
        <f>IF(N197="nulová",J197,0)</f>
        <v>0</v>
      </c>
      <c r="BJ197" s="19" t="s">
        <v>84</v>
      </c>
      <c r="BK197" s="210">
        <f>ROUND(I197*H197,2)</f>
        <v>0</v>
      </c>
      <c r="BL197" s="19" t="s">
        <v>151</v>
      </c>
      <c r="BM197" s="209" t="s">
        <v>3407</v>
      </c>
    </row>
    <row r="198" s="2" customFormat="1">
      <c r="A198" s="40"/>
      <c r="B198" s="41"/>
      <c r="C198" s="42"/>
      <c r="D198" s="229" t="s">
        <v>488</v>
      </c>
      <c r="E198" s="42"/>
      <c r="F198" s="230" t="s">
        <v>3408</v>
      </c>
      <c r="G198" s="42"/>
      <c r="H198" s="42"/>
      <c r="I198" s="213"/>
      <c r="J198" s="42"/>
      <c r="K198" s="42"/>
      <c r="L198" s="46"/>
      <c r="M198" s="214"/>
      <c r="N198" s="215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488</v>
      </c>
      <c r="AU198" s="19" t="s">
        <v>86</v>
      </c>
    </row>
    <row r="199" s="13" customFormat="1">
      <c r="A199" s="13"/>
      <c r="B199" s="231"/>
      <c r="C199" s="232"/>
      <c r="D199" s="211" t="s">
        <v>490</v>
      </c>
      <c r="E199" s="233" t="s">
        <v>19</v>
      </c>
      <c r="F199" s="234" t="s">
        <v>3409</v>
      </c>
      <c r="G199" s="232"/>
      <c r="H199" s="233" t="s">
        <v>19</v>
      </c>
      <c r="I199" s="235"/>
      <c r="J199" s="232"/>
      <c r="K199" s="232"/>
      <c r="L199" s="236"/>
      <c r="M199" s="237"/>
      <c r="N199" s="238"/>
      <c r="O199" s="238"/>
      <c r="P199" s="238"/>
      <c r="Q199" s="238"/>
      <c r="R199" s="238"/>
      <c r="S199" s="238"/>
      <c r="T199" s="23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0" t="s">
        <v>490</v>
      </c>
      <c r="AU199" s="240" t="s">
        <v>86</v>
      </c>
      <c r="AV199" s="13" t="s">
        <v>84</v>
      </c>
      <c r="AW199" s="13" t="s">
        <v>37</v>
      </c>
      <c r="AX199" s="13" t="s">
        <v>76</v>
      </c>
      <c r="AY199" s="240" t="s">
        <v>152</v>
      </c>
    </row>
    <row r="200" s="14" customFormat="1">
      <c r="A200" s="14"/>
      <c r="B200" s="241"/>
      <c r="C200" s="242"/>
      <c r="D200" s="211" t="s">
        <v>490</v>
      </c>
      <c r="E200" s="243" t="s">
        <v>19</v>
      </c>
      <c r="F200" s="244" t="s">
        <v>3410</v>
      </c>
      <c r="G200" s="242"/>
      <c r="H200" s="245">
        <v>190</v>
      </c>
      <c r="I200" s="246"/>
      <c r="J200" s="242"/>
      <c r="K200" s="242"/>
      <c r="L200" s="247"/>
      <c r="M200" s="248"/>
      <c r="N200" s="249"/>
      <c r="O200" s="249"/>
      <c r="P200" s="249"/>
      <c r="Q200" s="249"/>
      <c r="R200" s="249"/>
      <c r="S200" s="249"/>
      <c r="T200" s="25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1" t="s">
        <v>490</v>
      </c>
      <c r="AU200" s="251" t="s">
        <v>86</v>
      </c>
      <c r="AV200" s="14" t="s">
        <v>86</v>
      </c>
      <c r="AW200" s="14" t="s">
        <v>37</v>
      </c>
      <c r="AX200" s="14" t="s">
        <v>76</v>
      </c>
      <c r="AY200" s="251" t="s">
        <v>152</v>
      </c>
    </row>
    <row r="201" s="15" customFormat="1">
      <c r="A201" s="15"/>
      <c r="B201" s="252"/>
      <c r="C201" s="253"/>
      <c r="D201" s="211" t="s">
        <v>490</v>
      </c>
      <c r="E201" s="254" t="s">
        <v>19</v>
      </c>
      <c r="F201" s="255" t="s">
        <v>502</v>
      </c>
      <c r="G201" s="253"/>
      <c r="H201" s="256">
        <v>190</v>
      </c>
      <c r="I201" s="257"/>
      <c r="J201" s="253"/>
      <c r="K201" s="253"/>
      <c r="L201" s="258"/>
      <c r="M201" s="259"/>
      <c r="N201" s="260"/>
      <c r="O201" s="260"/>
      <c r="P201" s="260"/>
      <c r="Q201" s="260"/>
      <c r="R201" s="260"/>
      <c r="S201" s="260"/>
      <c r="T201" s="261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62" t="s">
        <v>490</v>
      </c>
      <c r="AU201" s="262" t="s">
        <v>86</v>
      </c>
      <c r="AV201" s="15" t="s">
        <v>151</v>
      </c>
      <c r="AW201" s="15" t="s">
        <v>37</v>
      </c>
      <c r="AX201" s="15" t="s">
        <v>84</v>
      </c>
      <c r="AY201" s="262" t="s">
        <v>152</v>
      </c>
    </row>
    <row r="202" s="2" customFormat="1" ht="24.15" customHeight="1">
      <c r="A202" s="40"/>
      <c r="B202" s="41"/>
      <c r="C202" s="198" t="s">
        <v>285</v>
      </c>
      <c r="D202" s="198" t="s">
        <v>153</v>
      </c>
      <c r="E202" s="199" t="s">
        <v>3411</v>
      </c>
      <c r="F202" s="200" t="s">
        <v>3412</v>
      </c>
      <c r="G202" s="201" t="s">
        <v>485</v>
      </c>
      <c r="H202" s="202">
        <v>568</v>
      </c>
      <c r="I202" s="203"/>
      <c r="J202" s="204">
        <f>ROUND(I202*H202,2)</f>
        <v>0</v>
      </c>
      <c r="K202" s="200" t="s">
        <v>486</v>
      </c>
      <c r="L202" s="46"/>
      <c r="M202" s="205" t="s">
        <v>19</v>
      </c>
      <c r="N202" s="206" t="s">
        <v>47</v>
      </c>
      <c r="O202" s="86"/>
      <c r="P202" s="207">
        <f>O202*H202</f>
        <v>0</v>
      </c>
      <c r="Q202" s="207">
        <v>0</v>
      </c>
      <c r="R202" s="207">
        <f>Q202*H202</f>
        <v>0</v>
      </c>
      <c r="S202" s="207">
        <v>0</v>
      </c>
      <c r="T202" s="208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09" t="s">
        <v>151</v>
      </c>
      <c r="AT202" s="209" t="s">
        <v>153</v>
      </c>
      <c r="AU202" s="209" t="s">
        <v>86</v>
      </c>
      <c r="AY202" s="19" t="s">
        <v>152</v>
      </c>
      <c r="BE202" s="210">
        <f>IF(N202="základní",J202,0)</f>
        <v>0</v>
      </c>
      <c r="BF202" s="210">
        <f>IF(N202="snížená",J202,0)</f>
        <v>0</v>
      </c>
      <c r="BG202" s="210">
        <f>IF(N202="zákl. přenesená",J202,0)</f>
        <v>0</v>
      </c>
      <c r="BH202" s="210">
        <f>IF(N202="sníž. přenesená",J202,0)</f>
        <v>0</v>
      </c>
      <c r="BI202" s="210">
        <f>IF(N202="nulová",J202,0)</f>
        <v>0</v>
      </c>
      <c r="BJ202" s="19" t="s">
        <v>84</v>
      </c>
      <c r="BK202" s="210">
        <f>ROUND(I202*H202,2)</f>
        <v>0</v>
      </c>
      <c r="BL202" s="19" t="s">
        <v>151</v>
      </c>
      <c r="BM202" s="209" t="s">
        <v>3413</v>
      </c>
    </row>
    <row r="203" s="2" customFormat="1">
      <c r="A203" s="40"/>
      <c r="B203" s="41"/>
      <c r="C203" s="42"/>
      <c r="D203" s="229" t="s">
        <v>488</v>
      </c>
      <c r="E203" s="42"/>
      <c r="F203" s="230" t="s">
        <v>3414</v>
      </c>
      <c r="G203" s="42"/>
      <c r="H203" s="42"/>
      <c r="I203" s="213"/>
      <c r="J203" s="42"/>
      <c r="K203" s="42"/>
      <c r="L203" s="46"/>
      <c r="M203" s="214"/>
      <c r="N203" s="215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488</v>
      </c>
      <c r="AU203" s="19" t="s">
        <v>86</v>
      </c>
    </row>
    <row r="204" s="14" customFormat="1">
      <c r="A204" s="14"/>
      <c r="B204" s="241"/>
      <c r="C204" s="242"/>
      <c r="D204" s="211" t="s">
        <v>490</v>
      </c>
      <c r="E204" s="243" t="s">
        <v>19</v>
      </c>
      <c r="F204" s="244" t="s">
        <v>3404</v>
      </c>
      <c r="G204" s="242"/>
      <c r="H204" s="245">
        <v>408</v>
      </c>
      <c r="I204" s="246"/>
      <c r="J204" s="242"/>
      <c r="K204" s="242"/>
      <c r="L204" s="247"/>
      <c r="M204" s="248"/>
      <c r="N204" s="249"/>
      <c r="O204" s="249"/>
      <c r="P204" s="249"/>
      <c r="Q204" s="249"/>
      <c r="R204" s="249"/>
      <c r="S204" s="249"/>
      <c r="T204" s="25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1" t="s">
        <v>490</v>
      </c>
      <c r="AU204" s="251" t="s">
        <v>86</v>
      </c>
      <c r="AV204" s="14" t="s">
        <v>86</v>
      </c>
      <c r="AW204" s="14" t="s">
        <v>37</v>
      </c>
      <c r="AX204" s="14" t="s">
        <v>76</v>
      </c>
      <c r="AY204" s="251" t="s">
        <v>152</v>
      </c>
    </row>
    <row r="205" s="14" customFormat="1">
      <c r="A205" s="14"/>
      <c r="B205" s="241"/>
      <c r="C205" s="242"/>
      <c r="D205" s="211" t="s">
        <v>490</v>
      </c>
      <c r="E205" s="243" t="s">
        <v>19</v>
      </c>
      <c r="F205" s="244" t="s">
        <v>3415</v>
      </c>
      <c r="G205" s="242"/>
      <c r="H205" s="245">
        <v>160</v>
      </c>
      <c r="I205" s="246"/>
      <c r="J205" s="242"/>
      <c r="K205" s="242"/>
      <c r="L205" s="247"/>
      <c r="M205" s="248"/>
      <c r="N205" s="249"/>
      <c r="O205" s="249"/>
      <c r="P205" s="249"/>
      <c r="Q205" s="249"/>
      <c r="R205" s="249"/>
      <c r="S205" s="249"/>
      <c r="T205" s="25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1" t="s">
        <v>490</v>
      </c>
      <c r="AU205" s="251" t="s">
        <v>86</v>
      </c>
      <c r="AV205" s="14" t="s">
        <v>86</v>
      </c>
      <c r="AW205" s="14" t="s">
        <v>37</v>
      </c>
      <c r="AX205" s="14" t="s">
        <v>76</v>
      </c>
      <c r="AY205" s="251" t="s">
        <v>152</v>
      </c>
    </row>
    <row r="206" s="15" customFormat="1">
      <c r="A206" s="15"/>
      <c r="B206" s="252"/>
      <c r="C206" s="253"/>
      <c r="D206" s="211" t="s">
        <v>490</v>
      </c>
      <c r="E206" s="254" t="s">
        <v>19</v>
      </c>
      <c r="F206" s="255" t="s">
        <v>502</v>
      </c>
      <c r="G206" s="253"/>
      <c r="H206" s="256">
        <v>568</v>
      </c>
      <c r="I206" s="257"/>
      <c r="J206" s="253"/>
      <c r="K206" s="253"/>
      <c r="L206" s="258"/>
      <c r="M206" s="259"/>
      <c r="N206" s="260"/>
      <c r="O206" s="260"/>
      <c r="P206" s="260"/>
      <c r="Q206" s="260"/>
      <c r="R206" s="260"/>
      <c r="S206" s="260"/>
      <c r="T206" s="261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2" t="s">
        <v>490</v>
      </c>
      <c r="AU206" s="262" t="s">
        <v>86</v>
      </c>
      <c r="AV206" s="15" t="s">
        <v>151</v>
      </c>
      <c r="AW206" s="15" t="s">
        <v>37</v>
      </c>
      <c r="AX206" s="15" t="s">
        <v>84</v>
      </c>
      <c r="AY206" s="262" t="s">
        <v>152</v>
      </c>
    </row>
    <row r="207" s="2" customFormat="1" ht="16.5" customHeight="1">
      <c r="A207" s="40"/>
      <c r="B207" s="41"/>
      <c r="C207" s="198" t="s">
        <v>289</v>
      </c>
      <c r="D207" s="198" t="s">
        <v>153</v>
      </c>
      <c r="E207" s="199" t="s">
        <v>3416</v>
      </c>
      <c r="F207" s="200" t="s">
        <v>3417</v>
      </c>
      <c r="G207" s="201" t="s">
        <v>485</v>
      </c>
      <c r="H207" s="202">
        <v>568</v>
      </c>
      <c r="I207" s="203"/>
      <c r="J207" s="204">
        <f>ROUND(I207*H207,2)</f>
        <v>0</v>
      </c>
      <c r="K207" s="200" t="s">
        <v>486</v>
      </c>
      <c r="L207" s="46"/>
      <c r="M207" s="205" t="s">
        <v>19</v>
      </c>
      <c r="N207" s="206" t="s">
        <v>47</v>
      </c>
      <c r="O207" s="86"/>
      <c r="P207" s="207">
        <f>O207*H207</f>
        <v>0</v>
      </c>
      <c r="Q207" s="207">
        <v>0</v>
      </c>
      <c r="R207" s="207">
        <f>Q207*H207</f>
        <v>0</v>
      </c>
      <c r="S207" s="207">
        <v>0</v>
      </c>
      <c r="T207" s="208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09" t="s">
        <v>151</v>
      </c>
      <c r="AT207" s="209" t="s">
        <v>153</v>
      </c>
      <c r="AU207" s="209" t="s">
        <v>86</v>
      </c>
      <c r="AY207" s="19" t="s">
        <v>152</v>
      </c>
      <c r="BE207" s="210">
        <f>IF(N207="základní",J207,0)</f>
        <v>0</v>
      </c>
      <c r="BF207" s="210">
        <f>IF(N207="snížená",J207,0)</f>
        <v>0</v>
      </c>
      <c r="BG207" s="210">
        <f>IF(N207="zákl. přenesená",J207,0)</f>
        <v>0</v>
      </c>
      <c r="BH207" s="210">
        <f>IF(N207="sníž. přenesená",J207,0)</f>
        <v>0</v>
      </c>
      <c r="BI207" s="210">
        <f>IF(N207="nulová",J207,0)</f>
        <v>0</v>
      </c>
      <c r="BJ207" s="19" t="s">
        <v>84</v>
      </c>
      <c r="BK207" s="210">
        <f>ROUND(I207*H207,2)</f>
        <v>0</v>
      </c>
      <c r="BL207" s="19" t="s">
        <v>151</v>
      </c>
      <c r="BM207" s="209" t="s">
        <v>3418</v>
      </c>
    </row>
    <row r="208" s="2" customFormat="1">
      <c r="A208" s="40"/>
      <c r="B208" s="41"/>
      <c r="C208" s="42"/>
      <c r="D208" s="229" t="s">
        <v>488</v>
      </c>
      <c r="E208" s="42"/>
      <c r="F208" s="230" t="s">
        <v>3419</v>
      </c>
      <c r="G208" s="42"/>
      <c r="H208" s="42"/>
      <c r="I208" s="213"/>
      <c r="J208" s="42"/>
      <c r="K208" s="42"/>
      <c r="L208" s="46"/>
      <c r="M208" s="214"/>
      <c r="N208" s="215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488</v>
      </c>
      <c r="AU208" s="19" t="s">
        <v>86</v>
      </c>
    </row>
    <row r="209" s="14" customFormat="1">
      <c r="A209" s="14"/>
      <c r="B209" s="241"/>
      <c r="C209" s="242"/>
      <c r="D209" s="211" t="s">
        <v>490</v>
      </c>
      <c r="E209" s="243" t="s">
        <v>19</v>
      </c>
      <c r="F209" s="244" t="s">
        <v>3404</v>
      </c>
      <c r="G209" s="242"/>
      <c r="H209" s="245">
        <v>408</v>
      </c>
      <c r="I209" s="246"/>
      <c r="J209" s="242"/>
      <c r="K209" s="242"/>
      <c r="L209" s="247"/>
      <c r="M209" s="248"/>
      <c r="N209" s="249"/>
      <c r="O209" s="249"/>
      <c r="P209" s="249"/>
      <c r="Q209" s="249"/>
      <c r="R209" s="249"/>
      <c r="S209" s="249"/>
      <c r="T209" s="25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1" t="s">
        <v>490</v>
      </c>
      <c r="AU209" s="251" t="s">
        <v>86</v>
      </c>
      <c r="AV209" s="14" t="s">
        <v>86</v>
      </c>
      <c r="AW209" s="14" t="s">
        <v>37</v>
      </c>
      <c r="AX209" s="14" t="s">
        <v>76</v>
      </c>
      <c r="AY209" s="251" t="s">
        <v>152</v>
      </c>
    </row>
    <row r="210" s="14" customFormat="1">
      <c r="A210" s="14"/>
      <c r="B210" s="241"/>
      <c r="C210" s="242"/>
      <c r="D210" s="211" t="s">
        <v>490</v>
      </c>
      <c r="E210" s="243" t="s">
        <v>19</v>
      </c>
      <c r="F210" s="244" t="s">
        <v>3415</v>
      </c>
      <c r="G210" s="242"/>
      <c r="H210" s="245">
        <v>160</v>
      </c>
      <c r="I210" s="246"/>
      <c r="J210" s="242"/>
      <c r="K210" s="242"/>
      <c r="L210" s="247"/>
      <c r="M210" s="248"/>
      <c r="N210" s="249"/>
      <c r="O210" s="249"/>
      <c r="P210" s="249"/>
      <c r="Q210" s="249"/>
      <c r="R210" s="249"/>
      <c r="S210" s="249"/>
      <c r="T210" s="25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1" t="s">
        <v>490</v>
      </c>
      <c r="AU210" s="251" t="s">
        <v>86</v>
      </c>
      <c r="AV210" s="14" t="s">
        <v>86</v>
      </c>
      <c r="AW210" s="14" t="s">
        <v>37</v>
      </c>
      <c r="AX210" s="14" t="s">
        <v>76</v>
      </c>
      <c r="AY210" s="251" t="s">
        <v>152</v>
      </c>
    </row>
    <row r="211" s="15" customFormat="1">
      <c r="A211" s="15"/>
      <c r="B211" s="252"/>
      <c r="C211" s="253"/>
      <c r="D211" s="211" t="s">
        <v>490</v>
      </c>
      <c r="E211" s="254" t="s">
        <v>19</v>
      </c>
      <c r="F211" s="255" t="s">
        <v>502</v>
      </c>
      <c r="G211" s="253"/>
      <c r="H211" s="256">
        <v>568</v>
      </c>
      <c r="I211" s="257"/>
      <c r="J211" s="253"/>
      <c r="K211" s="253"/>
      <c r="L211" s="258"/>
      <c r="M211" s="259"/>
      <c r="N211" s="260"/>
      <c r="O211" s="260"/>
      <c r="P211" s="260"/>
      <c r="Q211" s="260"/>
      <c r="R211" s="260"/>
      <c r="S211" s="260"/>
      <c r="T211" s="261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62" t="s">
        <v>490</v>
      </c>
      <c r="AU211" s="262" t="s">
        <v>86</v>
      </c>
      <c r="AV211" s="15" t="s">
        <v>151</v>
      </c>
      <c r="AW211" s="15" t="s">
        <v>37</v>
      </c>
      <c r="AX211" s="15" t="s">
        <v>84</v>
      </c>
      <c r="AY211" s="262" t="s">
        <v>152</v>
      </c>
    </row>
    <row r="212" s="2" customFormat="1" ht="16.5" customHeight="1">
      <c r="A212" s="40"/>
      <c r="B212" s="41"/>
      <c r="C212" s="198" t="s">
        <v>293</v>
      </c>
      <c r="D212" s="198" t="s">
        <v>153</v>
      </c>
      <c r="E212" s="199" t="s">
        <v>3420</v>
      </c>
      <c r="F212" s="200" t="s">
        <v>3421</v>
      </c>
      <c r="G212" s="201" t="s">
        <v>485</v>
      </c>
      <c r="H212" s="202">
        <v>568</v>
      </c>
      <c r="I212" s="203"/>
      <c r="J212" s="204">
        <f>ROUND(I212*H212,2)</f>
        <v>0</v>
      </c>
      <c r="K212" s="200" t="s">
        <v>486</v>
      </c>
      <c r="L212" s="46"/>
      <c r="M212" s="205" t="s">
        <v>19</v>
      </c>
      <c r="N212" s="206" t="s">
        <v>47</v>
      </c>
      <c r="O212" s="86"/>
      <c r="P212" s="207">
        <f>O212*H212</f>
        <v>0</v>
      </c>
      <c r="Q212" s="207">
        <v>0</v>
      </c>
      <c r="R212" s="207">
        <f>Q212*H212</f>
        <v>0</v>
      </c>
      <c r="S212" s="207">
        <v>0</v>
      </c>
      <c r="T212" s="208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09" t="s">
        <v>151</v>
      </c>
      <c r="AT212" s="209" t="s">
        <v>153</v>
      </c>
      <c r="AU212" s="209" t="s">
        <v>86</v>
      </c>
      <c r="AY212" s="19" t="s">
        <v>152</v>
      </c>
      <c r="BE212" s="210">
        <f>IF(N212="základní",J212,0)</f>
        <v>0</v>
      </c>
      <c r="BF212" s="210">
        <f>IF(N212="snížená",J212,0)</f>
        <v>0</v>
      </c>
      <c r="BG212" s="210">
        <f>IF(N212="zákl. přenesená",J212,0)</f>
        <v>0</v>
      </c>
      <c r="BH212" s="210">
        <f>IF(N212="sníž. přenesená",J212,0)</f>
        <v>0</v>
      </c>
      <c r="BI212" s="210">
        <f>IF(N212="nulová",J212,0)</f>
        <v>0</v>
      </c>
      <c r="BJ212" s="19" t="s">
        <v>84</v>
      </c>
      <c r="BK212" s="210">
        <f>ROUND(I212*H212,2)</f>
        <v>0</v>
      </c>
      <c r="BL212" s="19" t="s">
        <v>151</v>
      </c>
      <c r="BM212" s="209" t="s">
        <v>3422</v>
      </c>
    </row>
    <row r="213" s="2" customFormat="1">
      <c r="A213" s="40"/>
      <c r="B213" s="41"/>
      <c r="C213" s="42"/>
      <c r="D213" s="229" t="s">
        <v>488</v>
      </c>
      <c r="E213" s="42"/>
      <c r="F213" s="230" t="s">
        <v>3423</v>
      </c>
      <c r="G213" s="42"/>
      <c r="H213" s="42"/>
      <c r="I213" s="213"/>
      <c r="J213" s="42"/>
      <c r="K213" s="42"/>
      <c r="L213" s="46"/>
      <c r="M213" s="214"/>
      <c r="N213" s="215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488</v>
      </c>
      <c r="AU213" s="19" t="s">
        <v>86</v>
      </c>
    </row>
    <row r="214" s="14" customFormat="1">
      <c r="A214" s="14"/>
      <c r="B214" s="241"/>
      <c r="C214" s="242"/>
      <c r="D214" s="211" t="s">
        <v>490</v>
      </c>
      <c r="E214" s="243" t="s">
        <v>19</v>
      </c>
      <c r="F214" s="244" t="s">
        <v>3404</v>
      </c>
      <c r="G214" s="242"/>
      <c r="H214" s="245">
        <v>408</v>
      </c>
      <c r="I214" s="246"/>
      <c r="J214" s="242"/>
      <c r="K214" s="242"/>
      <c r="L214" s="247"/>
      <c r="M214" s="248"/>
      <c r="N214" s="249"/>
      <c r="O214" s="249"/>
      <c r="P214" s="249"/>
      <c r="Q214" s="249"/>
      <c r="R214" s="249"/>
      <c r="S214" s="249"/>
      <c r="T214" s="25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1" t="s">
        <v>490</v>
      </c>
      <c r="AU214" s="251" t="s">
        <v>86</v>
      </c>
      <c r="AV214" s="14" t="s">
        <v>86</v>
      </c>
      <c r="AW214" s="14" t="s">
        <v>37</v>
      </c>
      <c r="AX214" s="14" t="s">
        <v>76</v>
      </c>
      <c r="AY214" s="251" t="s">
        <v>152</v>
      </c>
    </row>
    <row r="215" s="14" customFormat="1">
      <c r="A215" s="14"/>
      <c r="B215" s="241"/>
      <c r="C215" s="242"/>
      <c r="D215" s="211" t="s">
        <v>490</v>
      </c>
      <c r="E215" s="243" t="s">
        <v>19</v>
      </c>
      <c r="F215" s="244" t="s">
        <v>3415</v>
      </c>
      <c r="G215" s="242"/>
      <c r="H215" s="245">
        <v>160</v>
      </c>
      <c r="I215" s="246"/>
      <c r="J215" s="242"/>
      <c r="K215" s="242"/>
      <c r="L215" s="247"/>
      <c r="M215" s="248"/>
      <c r="N215" s="249"/>
      <c r="O215" s="249"/>
      <c r="P215" s="249"/>
      <c r="Q215" s="249"/>
      <c r="R215" s="249"/>
      <c r="S215" s="249"/>
      <c r="T215" s="25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1" t="s">
        <v>490</v>
      </c>
      <c r="AU215" s="251" t="s">
        <v>86</v>
      </c>
      <c r="AV215" s="14" t="s">
        <v>86</v>
      </c>
      <c r="AW215" s="14" t="s">
        <v>37</v>
      </c>
      <c r="AX215" s="14" t="s">
        <v>76</v>
      </c>
      <c r="AY215" s="251" t="s">
        <v>152</v>
      </c>
    </row>
    <row r="216" s="15" customFormat="1">
      <c r="A216" s="15"/>
      <c r="B216" s="252"/>
      <c r="C216" s="253"/>
      <c r="D216" s="211" t="s">
        <v>490</v>
      </c>
      <c r="E216" s="254" t="s">
        <v>19</v>
      </c>
      <c r="F216" s="255" t="s">
        <v>502</v>
      </c>
      <c r="G216" s="253"/>
      <c r="H216" s="256">
        <v>568</v>
      </c>
      <c r="I216" s="257"/>
      <c r="J216" s="253"/>
      <c r="K216" s="253"/>
      <c r="L216" s="258"/>
      <c r="M216" s="259"/>
      <c r="N216" s="260"/>
      <c r="O216" s="260"/>
      <c r="P216" s="260"/>
      <c r="Q216" s="260"/>
      <c r="R216" s="260"/>
      <c r="S216" s="260"/>
      <c r="T216" s="261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2" t="s">
        <v>490</v>
      </c>
      <c r="AU216" s="262" t="s">
        <v>86</v>
      </c>
      <c r="AV216" s="15" t="s">
        <v>151</v>
      </c>
      <c r="AW216" s="15" t="s">
        <v>37</v>
      </c>
      <c r="AX216" s="15" t="s">
        <v>84</v>
      </c>
      <c r="AY216" s="262" t="s">
        <v>152</v>
      </c>
    </row>
    <row r="217" s="2" customFormat="1" ht="24.15" customHeight="1">
      <c r="A217" s="40"/>
      <c r="B217" s="41"/>
      <c r="C217" s="198" t="s">
        <v>297</v>
      </c>
      <c r="D217" s="198" t="s">
        <v>153</v>
      </c>
      <c r="E217" s="199" t="s">
        <v>3424</v>
      </c>
      <c r="F217" s="200" t="s">
        <v>3425</v>
      </c>
      <c r="G217" s="201" t="s">
        <v>485</v>
      </c>
      <c r="H217" s="202">
        <v>408</v>
      </c>
      <c r="I217" s="203"/>
      <c r="J217" s="204">
        <f>ROUND(I217*H217,2)</f>
        <v>0</v>
      </c>
      <c r="K217" s="200" t="s">
        <v>486</v>
      </c>
      <c r="L217" s="46"/>
      <c r="M217" s="205" t="s">
        <v>19</v>
      </c>
      <c r="N217" s="206" t="s">
        <v>47</v>
      </c>
      <c r="O217" s="86"/>
      <c r="P217" s="207">
        <f>O217*H217</f>
        <v>0</v>
      </c>
      <c r="Q217" s="207">
        <v>0</v>
      </c>
      <c r="R217" s="207">
        <f>Q217*H217</f>
        <v>0</v>
      </c>
      <c r="S217" s="207">
        <v>0</v>
      </c>
      <c r="T217" s="208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09" t="s">
        <v>151</v>
      </c>
      <c r="AT217" s="209" t="s">
        <v>153</v>
      </c>
      <c r="AU217" s="209" t="s">
        <v>86</v>
      </c>
      <c r="AY217" s="19" t="s">
        <v>152</v>
      </c>
      <c r="BE217" s="210">
        <f>IF(N217="základní",J217,0)</f>
        <v>0</v>
      </c>
      <c r="BF217" s="210">
        <f>IF(N217="snížená",J217,0)</f>
        <v>0</v>
      </c>
      <c r="BG217" s="210">
        <f>IF(N217="zákl. přenesená",J217,0)</f>
        <v>0</v>
      </c>
      <c r="BH217" s="210">
        <f>IF(N217="sníž. přenesená",J217,0)</f>
        <v>0</v>
      </c>
      <c r="BI217" s="210">
        <f>IF(N217="nulová",J217,0)</f>
        <v>0</v>
      </c>
      <c r="BJ217" s="19" t="s">
        <v>84</v>
      </c>
      <c r="BK217" s="210">
        <f>ROUND(I217*H217,2)</f>
        <v>0</v>
      </c>
      <c r="BL217" s="19" t="s">
        <v>151</v>
      </c>
      <c r="BM217" s="209" t="s">
        <v>3426</v>
      </c>
    </row>
    <row r="218" s="2" customFormat="1">
      <c r="A218" s="40"/>
      <c r="B218" s="41"/>
      <c r="C218" s="42"/>
      <c r="D218" s="229" t="s">
        <v>488</v>
      </c>
      <c r="E218" s="42"/>
      <c r="F218" s="230" t="s">
        <v>3427</v>
      </c>
      <c r="G218" s="42"/>
      <c r="H218" s="42"/>
      <c r="I218" s="213"/>
      <c r="J218" s="42"/>
      <c r="K218" s="42"/>
      <c r="L218" s="46"/>
      <c r="M218" s="214"/>
      <c r="N218" s="215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488</v>
      </c>
      <c r="AU218" s="19" t="s">
        <v>86</v>
      </c>
    </row>
    <row r="219" s="14" customFormat="1">
      <c r="A219" s="14"/>
      <c r="B219" s="241"/>
      <c r="C219" s="242"/>
      <c r="D219" s="211" t="s">
        <v>490</v>
      </c>
      <c r="E219" s="243" t="s">
        <v>19</v>
      </c>
      <c r="F219" s="244" t="s">
        <v>3404</v>
      </c>
      <c r="G219" s="242"/>
      <c r="H219" s="245">
        <v>408</v>
      </c>
      <c r="I219" s="246"/>
      <c r="J219" s="242"/>
      <c r="K219" s="242"/>
      <c r="L219" s="247"/>
      <c r="M219" s="248"/>
      <c r="N219" s="249"/>
      <c r="O219" s="249"/>
      <c r="P219" s="249"/>
      <c r="Q219" s="249"/>
      <c r="R219" s="249"/>
      <c r="S219" s="249"/>
      <c r="T219" s="25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1" t="s">
        <v>490</v>
      </c>
      <c r="AU219" s="251" t="s">
        <v>86</v>
      </c>
      <c r="AV219" s="14" t="s">
        <v>86</v>
      </c>
      <c r="AW219" s="14" t="s">
        <v>37</v>
      </c>
      <c r="AX219" s="14" t="s">
        <v>84</v>
      </c>
      <c r="AY219" s="251" t="s">
        <v>152</v>
      </c>
    </row>
    <row r="220" s="11" customFormat="1" ht="22.8" customHeight="1">
      <c r="A220" s="11"/>
      <c r="B220" s="184"/>
      <c r="C220" s="185"/>
      <c r="D220" s="186" t="s">
        <v>75</v>
      </c>
      <c r="E220" s="227" t="s">
        <v>182</v>
      </c>
      <c r="F220" s="227" t="s">
        <v>2559</v>
      </c>
      <c r="G220" s="185"/>
      <c r="H220" s="185"/>
      <c r="I220" s="188"/>
      <c r="J220" s="228">
        <f>BK220</f>
        <v>0</v>
      </c>
      <c r="K220" s="185"/>
      <c r="L220" s="190"/>
      <c r="M220" s="191"/>
      <c r="N220" s="192"/>
      <c r="O220" s="192"/>
      <c r="P220" s="193">
        <f>SUM(P221:P227)</f>
        <v>0</v>
      </c>
      <c r="Q220" s="192"/>
      <c r="R220" s="193">
        <f>SUM(R221:R227)</f>
        <v>0</v>
      </c>
      <c r="S220" s="192"/>
      <c r="T220" s="194">
        <f>SUM(T221:T227)</f>
        <v>4.1786399999999997</v>
      </c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R220" s="195" t="s">
        <v>84</v>
      </c>
      <c r="AT220" s="196" t="s">
        <v>75</v>
      </c>
      <c r="AU220" s="196" t="s">
        <v>84</v>
      </c>
      <c r="AY220" s="195" t="s">
        <v>152</v>
      </c>
      <c r="BK220" s="197">
        <f>SUM(BK221:BK227)</f>
        <v>0</v>
      </c>
    </row>
    <row r="221" s="2" customFormat="1" ht="21.75" customHeight="1">
      <c r="A221" s="40"/>
      <c r="B221" s="41"/>
      <c r="C221" s="198" t="s">
        <v>301</v>
      </c>
      <c r="D221" s="198" t="s">
        <v>153</v>
      </c>
      <c r="E221" s="199" t="s">
        <v>3428</v>
      </c>
      <c r="F221" s="200" t="s">
        <v>3429</v>
      </c>
      <c r="G221" s="201" t="s">
        <v>505</v>
      </c>
      <c r="H221" s="202">
        <v>1.942</v>
      </c>
      <c r="I221" s="203"/>
      <c r="J221" s="204">
        <f>ROUND(I221*H221,2)</f>
        <v>0</v>
      </c>
      <c r="K221" s="200" t="s">
        <v>486</v>
      </c>
      <c r="L221" s="46"/>
      <c r="M221" s="205" t="s">
        <v>19</v>
      </c>
      <c r="N221" s="206" t="s">
        <v>47</v>
      </c>
      <c r="O221" s="86"/>
      <c r="P221" s="207">
        <f>O221*H221</f>
        <v>0</v>
      </c>
      <c r="Q221" s="207">
        <v>0</v>
      </c>
      <c r="R221" s="207">
        <f>Q221*H221</f>
        <v>0</v>
      </c>
      <c r="S221" s="207">
        <v>1.9199999999999999</v>
      </c>
      <c r="T221" s="208">
        <f>S221*H221</f>
        <v>3.72864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09" t="s">
        <v>151</v>
      </c>
      <c r="AT221" s="209" t="s">
        <v>153</v>
      </c>
      <c r="AU221" s="209" t="s">
        <v>86</v>
      </c>
      <c r="AY221" s="19" t="s">
        <v>152</v>
      </c>
      <c r="BE221" s="210">
        <f>IF(N221="základní",J221,0)</f>
        <v>0</v>
      </c>
      <c r="BF221" s="210">
        <f>IF(N221="snížená",J221,0)</f>
        <v>0</v>
      </c>
      <c r="BG221" s="210">
        <f>IF(N221="zákl. přenesená",J221,0)</f>
        <v>0</v>
      </c>
      <c r="BH221" s="210">
        <f>IF(N221="sníž. přenesená",J221,0)</f>
        <v>0</v>
      </c>
      <c r="BI221" s="210">
        <f>IF(N221="nulová",J221,0)</f>
        <v>0</v>
      </c>
      <c r="BJ221" s="19" t="s">
        <v>84</v>
      </c>
      <c r="BK221" s="210">
        <f>ROUND(I221*H221,2)</f>
        <v>0</v>
      </c>
      <c r="BL221" s="19" t="s">
        <v>151</v>
      </c>
      <c r="BM221" s="209" t="s">
        <v>3430</v>
      </c>
    </row>
    <row r="222" s="2" customFormat="1">
      <c r="A222" s="40"/>
      <c r="B222" s="41"/>
      <c r="C222" s="42"/>
      <c r="D222" s="229" t="s">
        <v>488</v>
      </c>
      <c r="E222" s="42"/>
      <c r="F222" s="230" t="s">
        <v>3431</v>
      </c>
      <c r="G222" s="42"/>
      <c r="H222" s="42"/>
      <c r="I222" s="213"/>
      <c r="J222" s="42"/>
      <c r="K222" s="42"/>
      <c r="L222" s="46"/>
      <c r="M222" s="214"/>
      <c r="N222" s="215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488</v>
      </c>
      <c r="AU222" s="19" t="s">
        <v>86</v>
      </c>
    </row>
    <row r="223" s="13" customFormat="1">
      <c r="A223" s="13"/>
      <c r="B223" s="231"/>
      <c r="C223" s="232"/>
      <c r="D223" s="211" t="s">
        <v>490</v>
      </c>
      <c r="E223" s="233" t="s">
        <v>19</v>
      </c>
      <c r="F223" s="234" t="s">
        <v>3432</v>
      </c>
      <c r="G223" s="232"/>
      <c r="H223" s="233" t="s">
        <v>19</v>
      </c>
      <c r="I223" s="235"/>
      <c r="J223" s="232"/>
      <c r="K223" s="232"/>
      <c r="L223" s="236"/>
      <c r="M223" s="237"/>
      <c r="N223" s="238"/>
      <c r="O223" s="238"/>
      <c r="P223" s="238"/>
      <c r="Q223" s="238"/>
      <c r="R223" s="238"/>
      <c r="S223" s="238"/>
      <c r="T223" s="23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0" t="s">
        <v>490</v>
      </c>
      <c r="AU223" s="240" t="s">
        <v>86</v>
      </c>
      <c r="AV223" s="13" t="s">
        <v>84</v>
      </c>
      <c r="AW223" s="13" t="s">
        <v>37</v>
      </c>
      <c r="AX223" s="13" t="s">
        <v>76</v>
      </c>
      <c r="AY223" s="240" t="s">
        <v>152</v>
      </c>
    </row>
    <row r="224" s="14" customFormat="1">
      <c r="A224" s="14"/>
      <c r="B224" s="241"/>
      <c r="C224" s="242"/>
      <c r="D224" s="211" t="s">
        <v>490</v>
      </c>
      <c r="E224" s="243" t="s">
        <v>19</v>
      </c>
      <c r="F224" s="244" t="s">
        <v>3433</v>
      </c>
      <c r="G224" s="242"/>
      <c r="H224" s="245">
        <v>1.942</v>
      </c>
      <c r="I224" s="246"/>
      <c r="J224" s="242"/>
      <c r="K224" s="242"/>
      <c r="L224" s="247"/>
      <c r="M224" s="248"/>
      <c r="N224" s="249"/>
      <c r="O224" s="249"/>
      <c r="P224" s="249"/>
      <c r="Q224" s="249"/>
      <c r="R224" s="249"/>
      <c r="S224" s="249"/>
      <c r="T224" s="25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1" t="s">
        <v>490</v>
      </c>
      <c r="AU224" s="251" t="s">
        <v>86</v>
      </c>
      <c r="AV224" s="14" t="s">
        <v>86</v>
      </c>
      <c r="AW224" s="14" t="s">
        <v>37</v>
      </c>
      <c r="AX224" s="14" t="s">
        <v>84</v>
      </c>
      <c r="AY224" s="251" t="s">
        <v>152</v>
      </c>
    </row>
    <row r="225" s="2" customFormat="1" ht="16.5" customHeight="1">
      <c r="A225" s="40"/>
      <c r="B225" s="41"/>
      <c r="C225" s="198" t="s">
        <v>305</v>
      </c>
      <c r="D225" s="198" t="s">
        <v>153</v>
      </c>
      <c r="E225" s="199" t="s">
        <v>3434</v>
      </c>
      <c r="F225" s="200" t="s">
        <v>3435</v>
      </c>
      <c r="G225" s="201" t="s">
        <v>411</v>
      </c>
      <c r="H225" s="202">
        <v>3</v>
      </c>
      <c r="I225" s="203"/>
      <c r="J225" s="204">
        <f>ROUND(I225*H225,2)</f>
        <v>0</v>
      </c>
      <c r="K225" s="200" t="s">
        <v>486</v>
      </c>
      <c r="L225" s="46"/>
      <c r="M225" s="205" t="s">
        <v>19</v>
      </c>
      <c r="N225" s="206" t="s">
        <v>47</v>
      </c>
      <c r="O225" s="86"/>
      <c r="P225" s="207">
        <f>O225*H225</f>
        <v>0</v>
      </c>
      <c r="Q225" s="207">
        <v>0</v>
      </c>
      <c r="R225" s="207">
        <f>Q225*H225</f>
        <v>0</v>
      </c>
      <c r="S225" s="207">
        <v>0.14999999999999999</v>
      </c>
      <c r="T225" s="208">
        <f>S225*H225</f>
        <v>0.44999999999999996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09" t="s">
        <v>151</v>
      </c>
      <c r="AT225" s="209" t="s">
        <v>153</v>
      </c>
      <c r="AU225" s="209" t="s">
        <v>86</v>
      </c>
      <c r="AY225" s="19" t="s">
        <v>152</v>
      </c>
      <c r="BE225" s="210">
        <f>IF(N225="základní",J225,0)</f>
        <v>0</v>
      </c>
      <c r="BF225" s="210">
        <f>IF(N225="snížená",J225,0)</f>
        <v>0</v>
      </c>
      <c r="BG225" s="210">
        <f>IF(N225="zákl. přenesená",J225,0)</f>
        <v>0</v>
      </c>
      <c r="BH225" s="210">
        <f>IF(N225="sníž. přenesená",J225,0)</f>
        <v>0</v>
      </c>
      <c r="BI225" s="210">
        <f>IF(N225="nulová",J225,0)</f>
        <v>0</v>
      </c>
      <c r="BJ225" s="19" t="s">
        <v>84</v>
      </c>
      <c r="BK225" s="210">
        <f>ROUND(I225*H225,2)</f>
        <v>0</v>
      </c>
      <c r="BL225" s="19" t="s">
        <v>151</v>
      </c>
      <c r="BM225" s="209" t="s">
        <v>3436</v>
      </c>
    </row>
    <row r="226" s="2" customFormat="1">
      <c r="A226" s="40"/>
      <c r="B226" s="41"/>
      <c r="C226" s="42"/>
      <c r="D226" s="229" t="s">
        <v>488</v>
      </c>
      <c r="E226" s="42"/>
      <c r="F226" s="230" t="s">
        <v>3437</v>
      </c>
      <c r="G226" s="42"/>
      <c r="H226" s="42"/>
      <c r="I226" s="213"/>
      <c r="J226" s="42"/>
      <c r="K226" s="42"/>
      <c r="L226" s="46"/>
      <c r="M226" s="214"/>
      <c r="N226" s="215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488</v>
      </c>
      <c r="AU226" s="19" t="s">
        <v>86</v>
      </c>
    </row>
    <row r="227" s="14" customFormat="1">
      <c r="A227" s="14"/>
      <c r="B227" s="241"/>
      <c r="C227" s="242"/>
      <c r="D227" s="211" t="s">
        <v>490</v>
      </c>
      <c r="E227" s="243" t="s">
        <v>19</v>
      </c>
      <c r="F227" s="244" t="s">
        <v>3438</v>
      </c>
      <c r="G227" s="242"/>
      <c r="H227" s="245">
        <v>3</v>
      </c>
      <c r="I227" s="246"/>
      <c r="J227" s="242"/>
      <c r="K227" s="242"/>
      <c r="L227" s="247"/>
      <c r="M227" s="248"/>
      <c r="N227" s="249"/>
      <c r="O227" s="249"/>
      <c r="P227" s="249"/>
      <c r="Q227" s="249"/>
      <c r="R227" s="249"/>
      <c r="S227" s="249"/>
      <c r="T227" s="25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1" t="s">
        <v>490</v>
      </c>
      <c r="AU227" s="251" t="s">
        <v>86</v>
      </c>
      <c r="AV227" s="14" t="s">
        <v>86</v>
      </c>
      <c r="AW227" s="14" t="s">
        <v>37</v>
      </c>
      <c r="AX227" s="14" t="s">
        <v>84</v>
      </c>
      <c r="AY227" s="251" t="s">
        <v>152</v>
      </c>
    </row>
    <row r="228" s="11" customFormat="1" ht="22.8" customHeight="1">
      <c r="A228" s="11"/>
      <c r="B228" s="184"/>
      <c r="C228" s="185"/>
      <c r="D228" s="186" t="s">
        <v>75</v>
      </c>
      <c r="E228" s="227" t="s">
        <v>186</v>
      </c>
      <c r="F228" s="227" t="s">
        <v>2599</v>
      </c>
      <c r="G228" s="185"/>
      <c r="H228" s="185"/>
      <c r="I228" s="188"/>
      <c r="J228" s="228">
        <f>BK228</f>
        <v>0</v>
      </c>
      <c r="K228" s="185"/>
      <c r="L228" s="190"/>
      <c r="M228" s="191"/>
      <c r="N228" s="192"/>
      <c r="O228" s="192"/>
      <c r="P228" s="193">
        <f>SUM(P229:P260)</f>
        <v>0</v>
      </c>
      <c r="Q228" s="192"/>
      <c r="R228" s="193">
        <f>SUM(R229:R260)</f>
        <v>43.877104800000005</v>
      </c>
      <c r="S228" s="192"/>
      <c r="T228" s="194">
        <f>SUM(T229:T260)</f>
        <v>0</v>
      </c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R228" s="195" t="s">
        <v>84</v>
      </c>
      <c r="AT228" s="196" t="s">
        <v>75</v>
      </c>
      <c r="AU228" s="196" t="s">
        <v>84</v>
      </c>
      <c r="AY228" s="195" t="s">
        <v>152</v>
      </c>
      <c r="BK228" s="197">
        <f>SUM(BK229:BK260)</f>
        <v>0</v>
      </c>
    </row>
    <row r="229" s="2" customFormat="1" ht="24.15" customHeight="1">
      <c r="A229" s="40"/>
      <c r="B229" s="41"/>
      <c r="C229" s="198" t="s">
        <v>309</v>
      </c>
      <c r="D229" s="198" t="s">
        <v>153</v>
      </c>
      <c r="E229" s="199" t="s">
        <v>3439</v>
      </c>
      <c r="F229" s="200" t="s">
        <v>3440</v>
      </c>
      <c r="G229" s="201" t="s">
        <v>156</v>
      </c>
      <c r="H229" s="202">
        <v>44</v>
      </c>
      <c r="I229" s="203"/>
      <c r="J229" s="204">
        <f>ROUND(I229*H229,2)</f>
        <v>0</v>
      </c>
      <c r="K229" s="200" t="s">
        <v>486</v>
      </c>
      <c r="L229" s="46"/>
      <c r="M229" s="205" t="s">
        <v>19</v>
      </c>
      <c r="N229" s="206" t="s">
        <v>47</v>
      </c>
      <c r="O229" s="86"/>
      <c r="P229" s="207">
        <f>O229*H229</f>
        <v>0</v>
      </c>
      <c r="Q229" s="207">
        <v>0.15540000000000001</v>
      </c>
      <c r="R229" s="207">
        <f>Q229*H229</f>
        <v>6.8376000000000001</v>
      </c>
      <c r="S229" s="207">
        <v>0</v>
      </c>
      <c r="T229" s="208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09" t="s">
        <v>151</v>
      </c>
      <c r="AT229" s="209" t="s">
        <v>153</v>
      </c>
      <c r="AU229" s="209" t="s">
        <v>86</v>
      </c>
      <c r="AY229" s="19" t="s">
        <v>152</v>
      </c>
      <c r="BE229" s="210">
        <f>IF(N229="základní",J229,0)</f>
        <v>0</v>
      </c>
      <c r="BF229" s="210">
        <f>IF(N229="snížená",J229,0)</f>
        <v>0</v>
      </c>
      <c r="BG229" s="210">
        <f>IF(N229="zákl. přenesená",J229,0)</f>
        <v>0</v>
      </c>
      <c r="BH229" s="210">
        <f>IF(N229="sníž. přenesená",J229,0)</f>
        <v>0</v>
      </c>
      <c r="BI229" s="210">
        <f>IF(N229="nulová",J229,0)</f>
        <v>0</v>
      </c>
      <c r="BJ229" s="19" t="s">
        <v>84</v>
      </c>
      <c r="BK229" s="210">
        <f>ROUND(I229*H229,2)</f>
        <v>0</v>
      </c>
      <c r="BL229" s="19" t="s">
        <v>151</v>
      </c>
      <c r="BM229" s="209" t="s">
        <v>3441</v>
      </c>
    </row>
    <row r="230" s="2" customFormat="1">
      <c r="A230" s="40"/>
      <c r="B230" s="41"/>
      <c r="C230" s="42"/>
      <c r="D230" s="229" t="s">
        <v>488</v>
      </c>
      <c r="E230" s="42"/>
      <c r="F230" s="230" t="s">
        <v>3442</v>
      </c>
      <c r="G230" s="42"/>
      <c r="H230" s="42"/>
      <c r="I230" s="213"/>
      <c r="J230" s="42"/>
      <c r="K230" s="42"/>
      <c r="L230" s="46"/>
      <c r="M230" s="214"/>
      <c r="N230" s="215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488</v>
      </c>
      <c r="AU230" s="19" t="s">
        <v>86</v>
      </c>
    </row>
    <row r="231" s="2" customFormat="1">
      <c r="A231" s="40"/>
      <c r="B231" s="41"/>
      <c r="C231" s="42"/>
      <c r="D231" s="211" t="s">
        <v>394</v>
      </c>
      <c r="E231" s="42"/>
      <c r="F231" s="212" t="s">
        <v>3443</v>
      </c>
      <c r="G231" s="42"/>
      <c r="H231" s="42"/>
      <c r="I231" s="213"/>
      <c r="J231" s="42"/>
      <c r="K231" s="42"/>
      <c r="L231" s="46"/>
      <c r="M231" s="214"/>
      <c r="N231" s="215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394</v>
      </c>
      <c r="AU231" s="19" t="s">
        <v>86</v>
      </c>
    </row>
    <row r="232" s="14" customFormat="1">
      <c r="A232" s="14"/>
      <c r="B232" s="241"/>
      <c r="C232" s="242"/>
      <c r="D232" s="211" t="s">
        <v>490</v>
      </c>
      <c r="E232" s="243" t="s">
        <v>19</v>
      </c>
      <c r="F232" s="244" t="s">
        <v>3444</v>
      </c>
      <c r="G232" s="242"/>
      <c r="H232" s="245">
        <v>34</v>
      </c>
      <c r="I232" s="246"/>
      <c r="J232" s="242"/>
      <c r="K232" s="242"/>
      <c r="L232" s="247"/>
      <c r="M232" s="248"/>
      <c r="N232" s="249"/>
      <c r="O232" s="249"/>
      <c r="P232" s="249"/>
      <c r="Q232" s="249"/>
      <c r="R232" s="249"/>
      <c r="S232" s="249"/>
      <c r="T232" s="25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1" t="s">
        <v>490</v>
      </c>
      <c r="AU232" s="251" t="s">
        <v>86</v>
      </c>
      <c r="AV232" s="14" t="s">
        <v>86</v>
      </c>
      <c r="AW232" s="14" t="s">
        <v>37</v>
      </c>
      <c r="AX232" s="14" t="s">
        <v>76</v>
      </c>
      <c r="AY232" s="251" t="s">
        <v>152</v>
      </c>
    </row>
    <row r="233" s="14" customFormat="1">
      <c r="A233" s="14"/>
      <c r="B233" s="241"/>
      <c r="C233" s="242"/>
      <c r="D233" s="211" t="s">
        <v>490</v>
      </c>
      <c r="E233" s="243" t="s">
        <v>19</v>
      </c>
      <c r="F233" s="244" t="s">
        <v>3445</v>
      </c>
      <c r="G233" s="242"/>
      <c r="H233" s="245">
        <v>9</v>
      </c>
      <c r="I233" s="246"/>
      <c r="J233" s="242"/>
      <c r="K233" s="242"/>
      <c r="L233" s="247"/>
      <c r="M233" s="248"/>
      <c r="N233" s="249"/>
      <c r="O233" s="249"/>
      <c r="P233" s="249"/>
      <c r="Q233" s="249"/>
      <c r="R233" s="249"/>
      <c r="S233" s="249"/>
      <c r="T233" s="25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1" t="s">
        <v>490</v>
      </c>
      <c r="AU233" s="251" t="s">
        <v>86</v>
      </c>
      <c r="AV233" s="14" t="s">
        <v>86</v>
      </c>
      <c r="AW233" s="14" t="s">
        <v>37</v>
      </c>
      <c r="AX233" s="14" t="s">
        <v>76</v>
      </c>
      <c r="AY233" s="251" t="s">
        <v>152</v>
      </c>
    </row>
    <row r="234" s="14" customFormat="1">
      <c r="A234" s="14"/>
      <c r="B234" s="241"/>
      <c r="C234" s="242"/>
      <c r="D234" s="211" t="s">
        <v>490</v>
      </c>
      <c r="E234" s="243" t="s">
        <v>19</v>
      </c>
      <c r="F234" s="244" t="s">
        <v>3446</v>
      </c>
      <c r="G234" s="242"/>
      <c r="H234" s="245">
        <v>1</v>
      </c>
      <c r="I234" s="246"/>
      <c r="J234" s="242"/>
      <c r="K234" s="242"/>
      <c r="L234" s="247"/>
      <c r="M234" s="248"/>
      <c r="N234" s="249"/>
      <c r="O234" s="249"/>
      <c r="P234" s="249"/>
      <c r="Q234" s="249"/>
      <c r="R234" s="249"/>
      <c r="S234" s="249"/>
      <c r="T234" s="25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1" t="s">
        <v>490</v>
      </c>
      <c r="AU234" s="251" t="s">
        <v>86</v>
      </c>
      <c r="AV234" s="14" t="s">
        <v>86</v>
      </c>
      <c r="AW234" s="14" t="s">
        <v>37</v>
      </c>
      <c r="AX234" s="14" t="s">
        <v>76</v>
      </c>
      <c r="AY234" s="251" t="s">
        <v>152</v>
      </c>
    </row>
    <row r="235" s="15" customFormat="1">
      <c r="A235" s="15"/>
      <c r="B235" s="252"/>
      <c r="C235" s="253"/>
      <c r="D235" s="211" t="s">
        <v>490</v>
      </c>
      <c r="E235" s="254" t="s">
        <v>19</v>
      </c>
      <c r="F235" s="255" t="s">
        <v>502</v>
      </c>
      <c r="G235" s="253"/>
      <c r="H235" s="256">
        <v>44</v>
      </c>
      <c r="I235" s="257"/>
      <c r="J235" s="253"/>
      <c r="K235" s="253"/>
      <c r="L235" s="258"/>
      <c r="M235" s="259"/>
      <c r="N235" s="260"/>
      <c r="O235" s="260"/>
      <c r="P235" s="260"/>
      <c r="Q235" s="260"/>
      <c r="R235" s="260"/>
      <c r="S235" s="260"/>
      <c r="T235" s="261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2" t="s">
        <v>490</v>
      </c>
      <c r="AU235" s="262" t="s">
        <v>86</v>
      </c>
      <c r="AV235" s="15" t="s">
        <v>151</v>
      </c>
      <c r="AW235" s="15" t="s">
        <v>37</v>
      </c>
      <c r="AX235" s="15" t="s">
        <v>84</v>
      </c>
      <c r="AY235" s="262" t="s">
        <v>152</v>
      </c>
    </row>
    <row r="236" s="2" customFormat="1" ht="16.5" customHeight="1">
      <c r="A236" s="40"/>
      <c r="B236" s="41"/>
      <c r="C236" s="274" t="s">
        <v>313</v>
      </c>
      <c r="D236" s="274" t="s">
        <v>674</v>
      </c>
      <c r="E236" s="275" t="s">
        <v>3447</v>
      </c>
      <c r="F236" s="276" t="s">
        <v>3448</v>
      </c>
      <c r="G236" s="277" t="s">
        <v>156</v>
      </c>
      <c r="H236" s="278">
        <v>9.1799999999999997</v>
      </c>
      <c r="I236" s="279"/>
      <c r="J236" s="280">
        <f>ROUND(I236*H236,2)</f>
        <v>0</v>
      </c>
      <c r="K236" s="276" t="s">
        <v>486</v>
      </c>
      <c r="L236" s="281"/>
      <c r="M236" s="282" t="s">
        <v>19</v>
      </c>
      <c r="N236" s="283" t="s">
        <v>47</v>
      </c>
      <c r="O236" s="86"/>
      <c r="P236" s="207">
        <f>O236*H236</f>
        <v>0</v>
      </c>
      <c r="Q236" s="207">
        <v>0.040000000000000001</v>
      </c>
      <c r="R236" s="207">
        <f>Q236*H236</f>
        <v>0.36719999999999997</v>
      </c>
      <c r="S236" s="207">
        <v>0</v>
      </c>
      <c r="T236" s="208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09" t="s">
        <v>182</v>
      </c>
      <c r="AT236" s="209" t="s">
        <v>674</v>
      </c>
      <c r="AU236" s="209" t="s">
        <v>86</v>
      </c>
      <c r="AY236" s="19" t="s">
        <v>152</v>
      </c>
      <c r="BE236" s="210">
        <f>IF(N236="základní",J236,0)</f>
        <v>0</v>
      </c>
      <c r="BF236" s="210">
        <f>IF(N236="snížená",J236,0)</f>
        <v>0</v>
      </c>
      <c r="BG236" s="210">
        <f>IF(N236="zákl. přenesená",J236,0)</f>
        <v>0</v>
      </c>
      <c r="BH236" s="210">
        <f>IF(N236="sníž. přenesená",J236,0)</f>
        <v>0</v>
      </c>
      <c r="BI236" s="210">
        <f>IF(N236="nulová",J236,0)</f>
        <v>0</v>
      </c>
      <c r="BJ236" s="19" t="s">
        <v>84</v>
      </c>
      <c r="BK236" s="210">
        <f>ROUND(I236*H236,2)</f>
        <v>0</v>
      </c>
      <c r="BL236" s="19" t="s">
        <v>151</v>
      </c>
      <c r="BM236" s="209" t="s">
        <v>3449</v>
      </c>
    </row>
    <row r="237" s="14" customFormat="1">
      <c r="A237" s="14"/>
      <c r="B237" s="241"/>
      <c r="C237" s="242"/>
      <c r="D237" s="211" t="s">
        <v>490</v>
      </c>
      <c r="E237" s="242"/>
      <c r="F237" s="244" t="s">
        <v>3450</v>
      </c>
      <c r="G237" s="242"/>
      <c r="H237" s="245">
        <v>9.1799999999999997</v>
      </c>
      <c r="I237" s="246"/>
      <c r="J237" s="242"/>
      <c r="K237" s="242"/>
      <c r="L237" s="247"/>
      <c r="M237" s="248"/>
      <c r="N237" s="249"/>
      <c r="O237" s="249"/>
      <c r="P237" s="249"/>
      <c r="Q237" s="249"/>
      <c r="R237" s="249"/>
      <c r="S237" s="249"/>
      <c r="T237" s="25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1" t="s">
        <v>490</v>
      </c>
      <c r="AU237" s="251" t="s">
        <v>86</v>
      </c>
      <c r="AV237" s="14" t="s">
        <v>86</v>
      </c>
      <c r="AW237" s="14" t="s">
        <v>4</v>
      </c>
      <c r="AX237" s="14" t="s">
        <v>84</v>
      </c>
      <c r="AY237" s="251" t="s">
        <v>152</v>
      </c>
    </row>
    <row r="238" s="2" customFormat="1" ht="16.5" customHeight="1">
      <c r="A238" s="40"/>
      <c r="B238" s="41"/>
      <c r="C238" s="274" t="s">
        <v>317</v>
      </c>
      <c r="D238" s="274" t="s">
        <v>674</v>
      </c>
      <c r="E238" s="275" t="s">
        <v>3451</v>
      </c>
      <c r="F238" s="276" t="s">
        <v>3452</v>
      </c>
      <c r="G238" s="277" t="s">
        <v>156</v>
      </c>
      <c r="H238" s="278">
        <v>1.02</v>
      </c>
      <c r="I238" s="279"/>
      <c r="J238" s="280">
        <f>ROUND(I238*H238,2)</f>
        <v>0</v>
      </c>
      <c r="K238" s="276" t="s">
        <v>486</v>
      </c>
      <c r="L238" s="281"/>
      <c r="M238" s="282" t="s">
        <v>19</v>
      </c>
      <c r="N238" s="283" t="s">
        <v>47</v>
      </c>
      <c r="O238" s="86"/>
      <c r="P238" s="207">
        <f>O238*H238</f>
        <v>0</v>
      </c>
      <c r="Q238" s="207">
        <v>0.055</v>
      </c>
      <c r="R238" s="207">
        <f>Q238*H238</f>
        <v>0.056100000000000004</v>
      </c>
      <c r="S238" s="207">
        <v>0</v>
      </c>
      <c r="T238" s="208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09" t="s">
        <v>182</v>
      </c>
      <c r="AT238" s="209" t="s">
        <v>674</v>
      </c>
      <c r="AU238" s="209" t="s">
        <v>86</v>
      </c>
      <c r="AY238" s="19" t="s">
        <v>152</v>
      </c>
      <c r="BE238" s="210">
        <f>IF(N238="základní",J238,0)</f>
        <v>0</v>
      </c>
      <c r="BF238" s="210">
        <f>IF(N238="snížená",J238,0)</f>
        <v>0</v>
      </c>
      <c r="BG238" s="210">
        <f>IF(N238="zákl. přenesená",J238,0)</f>
        <v>0</v>
      </c>
      <c r="BH238" s="210">
        <f>IF(N238="sníž. přenesená",J238,0)</f>
        <v>0</v>
      </c>
      <c r="BI238" s="210">
        <f>IF(N238="nulová",J238,0)</f>
        <v>0</v>
      </c>
      <c r="BJ238" s="19" t="s">
        <v>84</v>
      </c>
      <c r="BK238" s="210">
        <f>ROUND(I238*H238,2)</f>
        <v>0</v>
      </c>
      <c r="BL238" s="19" t="s">
        <v>151</v>
      </c>
      <c r="BM238" s="209" t="s">
        <v>3453</v>
      </c>
    </row>
    <row r="239" s="14" customFormat="1">
      <c r="A239" s="14"/>
      <c r="B239" s="241"/>
      <c r="C239" s="242"/>
      <c r="D239" s="211" t="s">
        <v>490</v>
      </c>
      <c r="E239" s="242"/>
      <c r="F239" s="244" t="s">
        <v>2347</v>
      </c>
      <c r="G239" s="242"/>
      <c r="H239" s="245">
        <v>1.02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1" t="s">
        <v>490</v>
      </c>
      <c r="AU239" s="251" t="s">
        <v>86</v>
      </c>
      <c r="AV239" s="14" t="s">
        <v>86</v>
      </c>
      <c r="AW239" s="14" t="s">
        <v>4</v>
      </c>
      <c r="AX239" s="14" t="s">
        <v>84</v>
      </c>
      <c r="AY239" s="251" t="s">
        <v>152</v>
      </c>
    </row>
    <row r="240" s="2" customFormat="1" ht="16.5" customHeight="1">
      <c r="A240" s="40"/>
      <c r="B240" s="41"/>
      <c r="C240" s="274" t="s">
        <v>321</v>
      </c>
      <c r="D240" s="274" t="s">
        <v>674</v>
      </c>
      <c r="E240" s="275" t="s">
        <v>3454</v>
      </c>
      <c r="F240" s="276" t="s">
        <v>3455</v>
      </c>
      <c r="G240" s="277" t="s">
        <v>156</v>
      </c>
      <c r="H240" s="278">
        <v>34.68</v>
      </c>
      <c r="I240" s="279"/>
      <c r="J240" s="280">
        <f>ROUND(I240*H240,2)</f>
        <v>0</v>
      </c>
      <c r="K240" s="276" t="s">
        <v>486</v>
      </c>
      <c r="L240" s="281"/>
      <c r="M240" s="282" t="s">
        <v>19</v>
      </c>
      <c r="N240" s="283" t="s">
        <v>47</v>
      </c>
      <c r="O240" s="86"/>
      <c r="P240" s="207">
        <f>O240*H240</f>
        <v>0</v>
      </c>
      <c r="Q240" s="207">
        <v>0.080000000000000002</v>
      </c>
      <c r="R240" s="207">
        <f>Q240*H240</f>
        <v>2.7744</v>
      </c>
      <c r="S240" s="207">
        <v>0</v>
      </c>
      <c r="T240" s="208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09" t="s">
        <v>182</v>
      </c>
      <c r="AT240" s="209" t="s">
        <v>674</v>
      </c>
      <c r="AU240" s="209" t="s">
        <v>86</v>
      </c>
      <c r="AY240" s="19" t="s">
        <v>152</v>
      </c>
      <c r="BE240" s="210">
        <f>IF(N240="základní",J240,0)</f>
        <v>0</v>
      </c>
      <c r="BF240" s="210">
        <f>IF(N240="snížená",J240,0)</f>
        <v>0</v>
      </c>
      <c r="BG240" s="210">
        <f>IF(N240="zákl. přenesená",J240,0)</f>
        <v>0</v>
      </c>
      <c r="BH240" s="210">
        <f>IF(N240="sníž. přenesená",J240,0)</f>
        <v>0</v>
      </c>
      <c r="BI240" s="210">
        <f>IF(N240="nulová",J240,0)</f>
        <v>0</v>
      </c>
      <c r="BJ240" s="19" t="s">
        <v>84</v>
      </c>
      <c r="BK240" s="210">
        <f>ROUND(I240*H240,2)</f>
        <v>0</v>
      </c>
      <c r="BL240" s="19" t="s">
        <v>151</v>
      </c>
      <c r="BM240" s="209" t="s">
        <v>3456</v>
      </c>
    </row>
    <row r="241" s="14" customFormat="1">
      <c r="A241" s="14"/>
      <c r="B241" s="241"/>
      <c r="C241" s="242"/>
      <c r="D241" s="211" t="s">
        <v>490</v>
      </c>
      <c r="E241" s="242"/>
      <c r="F241" s="244" t="s">
        <v>3457</v>
      </c>
      <c r="G241" s="242"/>
      <c r="H241" s="245">
        <v>34.68</v>
      </c>
      <c r="I241" s="246"/>
      <c r="J241" s="242"/>
      <c r="K241" s="242"/>
      <c r="L241" s="247"/>
      <c r="M241" s="248"/>
      <c r="N241" s="249"/>
      <c r="O241" s="249"/>
      <c r="P241" s="249"/>
      <c r="Q241" s="249"/>
      <c r="R241" s="249"/>
      <c r="S241" s="249"/>
      <c r="T241" s="25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1" t="s">
        <v>490</v>
      </c>
      <c r="AU241" s="251" t="s">
        <v>86</v>
      </c>
      <c r="AV241" s="14" t="s">
        <v>86</v>
      </c>
      <c r="AW241" s="14" t="s">
        <v>4</v>
      </c>
      <c r="AX241" s="14" t="s">
        <v>84</v>
      </c>
      <c r="AY241" s="251" t="s">
        <v>152</v>
      </c>
    </row>
    <row r="242" s="2" customFormat="1" ht="24.15" customHeight="1">
      <c r="A242" s="40"/>
      <c r="B242" s="41"/>
      <c r="C242" s="198" t="s">
        <v>325</v>
      </c>
      <c r="D242" s="198" t="s">
        <v>153</v>
      </c>
      <c r="E242" s="199" t="s">
        <v>3003</v>
      </c>
      <c r="F242" s="200" t="s">
        <v>3004</v>
      </c>
      <c r="G242" s="201" t="s">
        <v>156</v>
      </c>
      <c r="H242" s="202">
        <v>177</v>
      </c>
      <c r="I242" s="203"/>
      <c r="J242" s="204">
        <f>ROUND(I242*H242,2)</f>
        <v>0</v>
      </c>
      <c r="K242" s="200" t="s">
        <v>486</v>
      </c>
      <c r="L242" s="46"/>
      <c r="M242" s="205" t="s">
        <v>19</v>
      </c>
      <c r="N242" s="206" t="s">
        <v>47</v>
      </c>
      <c r="O242" s="86"/>
      <c r="P242" s="207">
        <f>O242*H242</f>
        <v>0</v>
      </c>
      <c r="Q242" s="207">
        <v>0.1295</v>
      </c>
      <c r="R242" s="207">
        <f>Q242*H242</f>
        <v>22.921500000000002</v>
      </c>
      <c r="S242" s="207">
        <v>0</v>
      </c>
      <c r="T242" s="208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09" t="s">
        <v>151</v>
      </c>
      <c r="AT242" s="209" t="s">
        <v>153</v>
      </c>
      <c r="AU242" s="209" t="s">
        <v>86</v>
      </c>
      <c r="AY242" s="19" t="s">
        <v>152</v>
      </c>
      <c r="BE242" s="210">
        <f>IF(N242="základní",J242,0)</f>
        <v>0</v>
      </c>
      <c r="BF242" s="210">
        <f>IF(N242="snížená",J242,0)</f>
        <v>0</v>
      </c>
      <c r="BG242" s="210">
        <f>IF(N242="zákl. přenesená",J242,0)</f>
        <v>0</v>
      </c>
      <c r="BH242" s="210">
        <f>IF(N242="sníž. přenesená",J242,0)</f>
        <v>0</v>
      </c>
      <c r="BI242" s="210">
        <f>IF(N242="nulová",J242,0)</f>
        <v>0</v>
      </c>
      <c r="BJ242" s="19" t="s">
        <v>84</v>
      </c>
      <c r="BK242" s="210">
        <f>ROUND(I242*H242,2)</f>
        <v>0</v>
      </c>
      <c r="BL242" s="19" t="s">
        <v>151</v>
      </c>
      <c r="BM242" s="209" t="s">
        <v>3458</v>
      </c>
    </row>
    <row r="243" s="2" customFormat="1">
      <c r="A243" s="40"/>
      <c r="B243" s="41"/>
      <c r="C243" s="42"/>
      <c r="D243" s="229" t="s">
        <v>488</v>
      </c>
      <c r="E243" s="42"/>
      <c r="F243" s="230" t="s">
        <v>3006</v>
      </c>
      <c r="G243" s="42"/>
      <c r="H243" s="42"/>
      <c r="I243" s="213"/>
      <c r="J243" s="42"/>
      <c r="K243" s="42"/>
      <c r="L243" s="46"/>
      <c r="M243" s="214"/>
      <c r="N243" s="215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488</v>
      </c>
      <c r="AU243" s="19" t="s">
        <v>86</v>
      </c>
    </row>
    <row r="244" s="2" customFormat="1">
      <c r="A244" s="40"/>
      <c r="B244" s="41"/>
      <c r="C244" s="42"/>
      <c r="D244" s="211" t="s">
        <v>394</v>
      </c>
      <c r="E244" s="42"/>
      <c r="F244" s="212" t="s">
        <v>3459</v>
      </c>
      <c r="G244" s="42"/>
      <c r="H244" s="42"/>
      <c r="I244" s="213"/>
      <c r="J244" s="42"/>
      <c r="K244" s="42"/>
      <c r="L244" s="46"/>
      <c r="M244" s="214"/>
      <c r="N244" s="215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394</v>
      </c>
      <c r="AU244" s="19" t="s">
        <v>86</v>
      </c>
    </row>
    <row r="245" s="14" customFormat="1">
      <c r="A245" s="14"/>
      <c r="B245" s="241"/>
      <c r="C245" s="242"/>
      <c r="D245" s="211" t="s">
        <v>490</v>
      </c>
      <c r="E245" s="243" t="s">
        <v>19</v>
      </c>
      <c r="F245" s="244" t="s">
        <v>3460</v>
      </c>
      <c r="G245" s="242"/>
      <c r="H245" s="245">
        <v>177</v>
      </c>
      <c r="I245" s="246"/>
      <c r="J245" s="242"/>
      <c r="K245" s="242"/>
      <c r="L245" s="247"/>
      <c r="M245" s="248"/>
      <c r="N245" s="249"/>
      <c r="O245" s="249"/>
      <c r="P245" s="249"/>
      <c r="Q245" s="249"/>
      <c r="R245" s="249"/>
      <c r="S245" s="249"/>
      <c r="T245" s="25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1" t="s">
        <v>490</v>
      </c>
      <c r="AU245" s="251" t="s">
        <v>86</v>
      </c>
      <c r="AV245" s="14" t="s">
        <v>86</v>
      </c>
      <c r="AW245" s="14" t="s">
        <v>37</v>
      </c>
      <c r="AX245" s="14" t="s">
        <v>76</v>
      </c>
      <c r="AY245" s="251" t="s">
        <v>152</v>
      </c>
    </row>
    <row r="246" s="15" customFormat="1">
      <c r="A246" s="15"/>
      <c r="B246" s="252"/>
      <c r="C246" s="253"/>
      <c r="D246" s="211" t="s">
        <v>490</v>
      </c>
      <c r="E246" s="254" t="s">
        <v>19</v>
      </c>
      <c r="F246" s="255" t="s">
        <v>502</v>
      </c>
      <c r="G246" s="253"/>
      <c r="H246" s="256">
        <v>177</v>
      </c>
      <c r="I246" s="257"/>
      <c r="J246" s="253"/>
      <c r="K246" s="253"/>
      <c r="L246" s="258"/>
      <c r="M246" s="259"/>
      <c r="N246" s="260"/>
      <c r="O246" s="260"/>
      <c r="P246" s="260"/>
      <c r="Q246" s="260"/>
      <c r="R246" s="260"/>
      <c r="S246" s="260"/>
      <c r="T246" s="261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62" t="s">
        <v>490</v>
      </c>
      <c r="AU246" s="262" t="s">
        <v>86</v>
      </c>
      <c r="AV246" s="15" t="s">
        <v>151</v>
      </c>
      <c r="AW246" s="15" t="s">
        <v>37</v>
      </c>
      <c r="AX246" s="15" t="s">
        <v>84</v>
      </c>
      <c r="AY246" s="262" t="s">
        <v>152</v>
      </c>
    </row>
    <row r="247" s="2" customFormat="1" ht="16.5" customHeight="1">
      <c r="A247" s="40"/>
      <c r="B247" s="41"/>
      <c r="C247" s="274" t="s">
        <v>329</v>
      </c>
      <c r="D247" s="274" t="s">
        <v>674</v>
      </c>
      <c r="E247" s="275" t="s">
        <v>3008</v>
      </c>
      <c r="F247" s="276" t="s">
        <v>3009</v>
      </c>
      <c r="G247" s="277" t="s">
        <v>156</v>
      </c>
      <c r="H247" s="278">
        <v>180.53999999999999</v>
      </c>
      <c r="I247" s="279"/>
      <c r="J247" s="280">
        <f>ROUND(I247*H247,2)</f>
        <v>0</v>
      </c>
      <c r="K247" s="276" t="s">
        <v>486</v>
      </c>
      <c r="L247" s="281"/>
      <c r="M247" s="282" t="s">
        <v>19</v>
      </c>
      <c r="N247" s="283" t="s">
        <v>47</v>
      </c>
      <c r="O247" s="86"/>
      <c r="P247" s="207">
        <f>O247*H247</f>
        <v>0</v>
      </c>
      <c r="Q247" s="207">
        <v>0.056120000000000003</v>
      </c>
      <c r="R247" s="207">
        <f>Q247*H247</f>
        <v>10.131904800000001</v>
      </c>
      <c r="S247" s="207">
        <v>0</v>
      </c>
      <c r="T247" s="208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09" t="s">
        <v>182</v>
      </c>
      <c r="AT247" s="209" t="s">
        <v>674</v>
      </c>
      <c r="AU247" s="209" t="s">
        <v>86</v>
      </c>
      <c r="AY247" s="19" t="s">
        <v>152</v>
      </c>
      <c r="BE247" s="210">
        <f>IF(N247="základní",J247,0)</f>
        <v>0</v>
      </c>
      <c r="BF247" s="210">
        <f>IF(N247="snížená",J247,0)</f>
        <v>0</v>
      </c>
      <c r="BG247" s="210">
        <f>IF(N247="zákl. přenesená",J247,0)</f>
        <v>0</v>
      </c>
      <c r="BH247" s="210">
        <f>IF(N247="sníž. přenesená",J247,0)</f>
        <v>0</v>
      </c>
      <c r="BI247" s="210">
        <f>IF(N247="nulová",J247,0)</f>
        <v>0</v>
      </c>
      <c r="BJ247" s="19" t="s">
        <v>84</v>
      </c>
      <c r="BK247" s="210">
        <f>ROUND(I247*H247,2)</f>
        <v>0</v>
      </c>
      <c r="BL247" s="19" t="s">
        <v>151</v>
      </c>
      <c r="BM247" s="209" t="s">
        <v>3461</v>
      </c>
    </row>
    <row r="248" s="14" customFormat="1">
      <c r="A248" s="14"/>
      <c r="B248" s="241"/>
      <c r="C248" s="242"/>
      <c r="D248" s="211" t="s">
        <v>490</v>
      </c>
      <c r="E248" s="242"/>
      <c r="F248" s="244" t="s">
        <v>3462</v>
      </c>
      <c r="G248" s="242"/>
      <c r="H248" s="245">
        <v>180.53999999999999</v>
      </c>
      <c r="I248" s="246"/>
      <c r="J248" s="242"/>
      <c r="K248" s="242"/>
      <c r="L248" s="247"/>
      <c r="M248" s="248"/>
      <c r="N248" s="249"/>
      <c r="O248" s="249"/>
      <c r="P248" s="249"/>
      <c r="Q248" s="249"/>
      <c r="R248" s="249"/>
      <c r="S248" s="249"/>
      <c r="T248" s="25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1" t="s">
        <v>490</v>
      </c>
      <c r="AU248" s="251" t="s">
        <v>86</v>
      </c>
      <c r="AV248" s="14" t="s">
        <v>86</v>
      </c>
      <c r="AW248" s="14" t="s">
        <v>4</v>
      </c>
      <c r="AX248" s="14" t="s">
        <v>84</v>
      </c>
      <c r="AY248" s="251" t="s">
        <v>152</v>
      </c>
    </row>
    <row r="249" s="2" customFormat="1" ht="24.15" customHeight="1">
      <c r="A249" s="40"/>
      <c r="B249" s="41"/>
      <c r="C249" s="198" t="s">
        <v>333</v>
      </c>
      <c r="D249" s="198" t="s">
        <v>153</v>
      </c>
      <c r="E249" s="199" t="s">
        <v>3463</v>
      </c>
      <c r="F249" s="200" t="s">
        <v>3464</v>
      </c>
      <c r="G249" s="201" t="s">
        <v>156</v>
      </c>
      <c r="H249" s="202">
        <v>12</v>
      </c>
      <c r="I249" s="203"/>
      <c r="J249" s="204">
        <f>ROUND(I249*H249,2)</f>
        <v>0</v>
      </c>
      <c r="K249" s="200" t="s">
        <v>486</v>
      </c>
      <c r="L249" s="46"/>
      <c r="M249" s="205" t="s">
        <v>19</v>
      </c>
      <c r="N249" s="206" t="s">
        <v>47</v>
      </c>
      <c r="O249" s="86"/>
      <c r="P249" s="207">
        <f>O249*H249</f>
        <v>0</v>
      </c>
      <c r="Q249" s="207">
        <v>0.00022000000000000001</v>
      </c>
      <c r="R249" s="207">
        <f>Q249*H249</f>
        <v>0.00264</v>
      </c>
      <c r="S249" s="207">
        <v>0</v>
      </c>
      <c r="T249" s="208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09" t="s">
        <v>151</v>
      </c>
      <c r="AT249" s="209" t="s">
        <v>153</v>
      </c>
      <c r="AU249" s="209" t="s">
        <v>86</v>
      </c>
      <c r="AY249" s="19" t="s">
        <v>152</v>
      </c>
      <c r="BE249" s="210">
        <f>IF(N249="základní",J249,0)</f>
        <v>0</v>
      </c>
      <c r="BF249" s="210">
        <f>IF(N249="snížená",J249,0)</f>
        <v>0</v>
      </c>
      <c r="BG249" s="210">
        <f>IF(N249="zákl. přenesená",J249,0)</f>
        <v>0</v>
      </c>
      <c r="BH249" s="210">
        <f>IF(N249="sníž. přenesená",J249,0)</f>
        <v>0</v>
      </c>
      <c r="BI249" s="210">
        <f>IF(N249="nulová",J249,0)</f>
        <v>0</v>
      </c>
      <c r="BJ249" s="19" t="s">
        <v>84</v>
      </c>
      <c r="BK249" s="210">
        <f>ROUND(I249*H249,2)</f>
        <v>0</v>
      </c>
      <c r="BL249" s="19" t="s">
        <v>151</v>
      </c>
      <c r="BM249" s="209" t="s">
        <v>3465</v>
      </c>
    </row>
    <row r="250" s="2" customFormat="1">
      <c r="A250" s="40"/>
      <c r="B250" s="41"/>
      <c r="C250" s="42"/>
      <c r="D250" s="229" t="s">
        <v>488</v>
      </c>
      <c r="E250" s="42"/>
      <c r="F250" s="230" t="s">
        <v>3466</v>
      </c>
      <c r="G250" s="42"/>
      <c r="H250" s="42"/>
      <c r="I250" s="213"/>
      <c r="J250" s="42"/>
      <c r="K250" s="42"/>
      <c r="L250" s="46"/>
      <c r="M250" s="214"/>
      <c r="N250" s="215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488</v>
      </c>
      <c r="AU250" s="19" t="s">
        <v>86</v>
      </c>
    </row>
    <row r="251" s="2" customFormat="1" ht="16.5" customHeight="1">
      <c r="A251" s="40"/>
      <c r="B251" s="41"/>
      <c r="C251" s="198" t="s">
        <v>339</v>
      </c>
      <c r="D251" s="198" t="s">
        <v>153</v>
      </c>
      <c r="E251" s="199" t="s">
        <v>3467</v>
      </c>
      <c r="F251" s="200" t="s">
        <v>3468</v>
      </c>
      <c r="G251" s="201" t="s">
        <v>156</v>
      </c>
      <c r="H251" s="202">
        <v>32</v>
      </c>
      <c r="I251" s="203"/>
      <c r="J251" s="204">
        <f>ROUND(I251*H251,2)</f>
        <v>0</v>
      </c>
      <c r="K251" s="200" t="s">
        <v>486</v>
      </c>
      <c r="L251" s="46"/>
      <c r="M251" s="205" t="s">
        <v>19</v>
      </c>
      <c r="N251" s="206" t="s">
        <v>47</v>
      </c>
      <c r="O251" s="86"/>
      <c r="P251" s="207">
        <f>O251*H251</f>
        <v>0</v>
      </c>
      <c r="Q251" s="207">
        <v>0</v>
      </c>
      <c r="R251" s="207">
        <f>Q251*H251</f>
        <v>0</v>
      </c>
      <c r="S251" s="207">
        <v>0</v>
      </c>
      <c r="T251" s="208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09" t="s">
        <v>151</v>
      </c>
      <c r="AT251" s="209" t="s">
        <v>153</v>
      </c>
      <c r="AU251" s="209" t="s">
        <v>86</v>
      </c>
      <c r="AY251" s="19" t="s">
        <v>152</v>
      </c>
      <c r="BE251" s="210">
        <f>IF(N251="základní",J251,0)</f>
        <v>0</v>
      </c>
      <c r="BF251" s="210">
        <f>IF(N251="snížená",J251,0)</f>
        <v>0</v>
      </c>
      <c r="BG251" s="210">
        <f>IF(N251="zákl. přenesená",J251,0)</f>
        <v>0</v>
      </c>
      <c r="BH251" s="210">
        <f>IF(N251="sníž. přenesená",J251,0)</f>
        <v>0</v>
      </c>
      <c r="BI251" s="210">
        <f>IF(N251="nulová",J251,0)</f>
        <v>0</v>
      </c>
      <c r="BJ251" s="19" t="s">
        <v>84</v>
      </c>
      <c r="BK251" s="210">
        <f>ROUND(I251*H251,2)</f>
        <v>0</v>
      </c>
      <c r="BL251" s="19" t="s">
        <v>151</v>
      </c>
      <c r="BM251" s="209" t="s">
        <v>3469</v>
      </c>
    </row>
    <row r="252" s="2" customFormat="1">
      <c r="A252" s="40"/>
      <c r="B252" s="41"/>
      <c r="C252" s="42"/>
      <c r="D252" s="229" t="s">
        <v>488</v>
      </c>
      <c r="E252" s="42"/>
      <c r="F252" s="230" t="s">
        <v>3470</v>
      </c>
      <c r="G252" s="42"/>
      <c r="H252" s="42"/>
      <c r="I252" s="213"/>
      <c r="J252" s="42"/>
      <c r="K252" s="42"/>
      <c r="L252" s="46"/>
      <c r="M252" s="214"/>
      <c r="N252" s="215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488</v>
      </c>
      <c r="AU252" s="19" t="s">
        <v>86</v>
      </c>
    </row>
    <row r="253" s="14" customFormat="1">
      <c r="A253" s="14"/>
      <c r="B253" s="241"/>
      <c r="C253" s="242"/>
      <c r="D253" s="211" t="s">
        <v>490</v>
      </c>
      <c r="E253" s="243" t="s">
        <v>19</v>
      </c>
      <c r="F253" s="244" t="s">
        <v>3471</v>
      </c>
      <c r="G253" s="242"/>
      <c r="H253" s="245">
        <v>32</v>
      </c>
      <c r="I253" s="246"/>
      <c r="J253" s="242"/>
      <c r="K253" s="242"/>
      <c r="L253" s="247"/>
      <c r="M253" s="248"/>
      <c r="N253" s="249"/>
      <c r="O253" s="249"/>
      <c r="P253" s="249"/>
      <c r="Q253" s="249"/>
      <c r="R253" s="249"/>
      <c r="S253" s="249"/>
      <c r="T253" s="25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1" t="s">
        <v>490</v>
      </c>
      <c r="AU253" s="251" t="s">
        <v>86</v>
      </c>
      <c r="AV253" s="14" t="s">
        <v>86</v>
      </c>
      <c r="AW253" s="14" t="s">
        <v>37</v>
      </c>
      <c r="AX253" s="14" t="s">
        <v>84</v>
      </c>
      <c r="AY253" s="251" t="s">
        <v>152</v>
      </c>
    </row>
    <row r="254" s="2" customFormat="1" ht="24.15" customHeight="1">
      <c r="A254" s="40"/>
      <c r="B254" s="41"/>
      <c r="C254" s="198" t="s">
        <v>343</v>
      </c>
      <c r="D254" s="198" t="s">
        <v>153</v>
      </c>
      <c r="E254" s="199" t="s">
        <v>3472</v>
      </c>
      <c r="F254" s="200" t="s">
        <v>3473</v>
      </c>
      <c r="G254" s="201" t="s">
        <v>156</v>
      </c>
      <c r="H254" s="202">
        <v>6</v>
      </c>
      <c r="I254" s="203"/>
      <c r="J254" s="204">
        <f>ROUND(I254*H254,2)</f>
        <v>0</v>
      </c>
      <c r="K254" s="200" t="s">
        <v>486</v>
      </c>
      <c r="L254" s="46"/>
      <c r="M254" s="205" t="s">
        <v>19</v>
      </c>
      <c r="N254" s="206" t="s">
        <v>47</v>
      </c>
      <c r="O254" s="86"/>
      <c r="P254" s="207">
        <f>O254*H254</f>
        <v>0</v>
      </c>
      <c r="Q254" s="207">
        <v>0.13095999999999999</v>
      </c>
      <c r="R254" s="207">
        <f>Q254*H254</f>
        <v>0.78576000000000001</v>
      </c>
      <c r="S254" s="207">
        <v>0</v>
      </c>
      <c r="T254" s="208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09" t="s">
        <v>151</v>
      </c>
      <c r="AT254" s="209" t="s">
        <v>153</v>
      </c>
      <c r="AU254" s="209" t="s">
        <v>86</v>
      </c>
      <c r="AY254" s="19" t="s">
        <v>152</v>
      </c>
      <c r="BE254" s="210">
        <f>IF(N254="základní",J254,0)</f>
        <v>0</v>
      </c>
      <c r="BF254" s="210">
        <f>IF(N254="snížená",J254,0)</f>
        <v>0</v>
      </c>
      <c r="BG254" s="210">
        <f>IF(N254="zákl. přenesená",J254,0)</f>
        <v>0</v>
      </c>
      <c r="BH254" s="210">
        <f>IF(N254="sníž. přenesená",J254,0)</f>
        <v>0</v>
      </c>
      <c r="BI254" s="210">
        <f>IF(N254="nulová",J254,0)</f>
        <v>0</v>
      </c>
      <c r="BJ254" s="19" t="s">
        <v>84</v>
      </c>
      <c r="BK254" s="210">
        <f>ROUND(I254*H254,2)</f>
        <v>0</v>
      </c>
      <c r="BL254" s="19" t="s">
        <v>151</v>
      </c>
      <c r="BM254" s="209" t="s">
        <v>3474</v>
      </c>
    </row>
    <row r="255" s="2" customFormat="1">
      <c r="A255" s="40"/>
      <c r="B255" s="41"/>
      <c r="C255" s="42"/>
      <c r="D255" s="229" t="s">
        <v>488</v>
      </c>
      <c r="E255" s="42"/>
      <c r="F255" s="230" t="s">
        <v>3475</v>
      </c>
      <c r="G255" s="42"/>
      <c r="H255" s="42"/>
      <c r="I255" s="213"/>
      <c r="J255" s="42"/>
      <c r="K255" s="42"/>
      <c r="L255" s="46"/>
      <c r="M255" s="214"/>
      <c r="N255" s="215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488</v>
      </c>
      <c r="AU255" s="19" t="s">
        <v>86</v>
      </c>
    </row>
    <row r="256" s="2" customFormat="1">
      <c r="A256" s="40"/>
      <c r="B256" s="41"/>
      <c r="C256" s="42"/>
      <c r="D256" s="211" t="s">
        <v>394</v>
      </c>
      <c r="E256" s="42"/>
      <c r="F256" s="212" t="s">
        <v>3476</v>
      </c>
      <c r="G256" s="42"/>
      <c r="H256" s="42"/>
      <c r="I256" s="213"/>
      <c r="J256" s="42"/>
      <c r="K256" s="42"/>
      <c r="L256" s="46"/>
      <c r="M256" s="214"/>
      <c r="N256" s="215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394</v>
      </c>
      <c r="AU256" s="19" t="s">
        <v>86</v>
      </c>
    </row>
    <row r="257" s="2" customFormat="1" ht="16.5" customHeight="1">
      <c r="A257" s="40"/>
      <c r="B257" s="41"/>
      <c r="C257" s="274" t="s">
        <v>347</v>
      </c>
      <c r="D257" s="274" t="s">
        <v>674</v>
      </c>
      <c r="E257" s="275" t="s">
        <v>3477</v>
      </c>
      <c r="F257" s="276" t="s">
        <v>3478</v>
      </c>
      <c r="G257" s="277" t="s">
        <v>411</v>
      </c>
      <c r="H257" s="278">
        <v>15.15</v>
      </c>
      <c r="I257" s="279"/>
      <c r="J257" s="280">
        <f>ROUND(I257*H257,2)</f>
        <v>0</v>
      </c>
      <c r="K257" s="276" t="s">
        <v>157</v>
      </c>
      <c r="L257" s="281"/>
      <c r="M257" s="282" t="s">
        <v>19</v>
      </c>
      <c r="N257" s="283" t="s">
        <v>47</v>
      </c>
      <c r="O257" s="86"/>
      <c r="P257" s="207">
        <f>O257*H257</f>
        <v>0</v>
      </c>
      <c r="Q257" s="207">
        <v>0</v>
      </c>
      <c r="R257" s="207">
        <f>Q257*H257</f>
        <v>0</v>
      </c>
      <c r="S257" s="207">
        <v>0</v>
      </c>
      <c r="T257" s="208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09" t="s">
        <v>182</v>
      </c>
      <c r="AT257" s="209" t="s">
        <v>674</v>
      </c>
      <c r="AU257" s="209" t="s">
        <v>86</v>
      </c>
      <c r="AY257" s="19" t="s">
        <v>152</v>
      </c>
      <c r="BE257" s="210">
        <f>IF(N257="základní",J257,0)</f>
        <v>0</v>
      </c>
      <c r="BF257" s="210">
        <f>IF(N257="snížená",J257,0)</f>
        <v>0</v>
      </c>
      <c r="BG257" s="210">
        <f>IF(N257="zákl. přenesená",J257,0)</f>
        <v>0</v>
      </c>
      <c r="BH257" s="210">
        <f>IF(N257="sníž. přenesená",J257,0)</f>
        <v>0</v>
      </c>
      <c r="BI257" s="210">
        <f>IF(N257="nulová",J257,0)</f>
        <v>0</v>
      </c>
      <c r="BJ257" s="19" t="s">
        <v>84</v>
      </c>
      <c r="BK257" s="210">
        <f>ROUND(I257*H257,2)</f>
        <v>0</v>
      </c>
      <c r="BL257" s="19" t="s">
        <v>151</v>
      </c>
      <c r="BM257" s="209" t="s">
        <v>3479</v>
      </c>
    </row>
    <row r="258" s="14" customFormat="1">
      <c r="A258" s="14"/>
      <c r="B258" s="241"/>
      <c r="C258" s="242"/>
      <c r="D258" s="211" t="s">
        <v>490</v>
      </c>
      <c r="E258" s="242"/>
      <c r="F258" s="244" t="s">
        <v>3480</v>
      </c>
      <c r="G258" s="242"/>
      <c r="H258" s="245">
        <v>15.15</v>
      </c>
      <c r="I258" s="246"/>
      <c r="J258" s="242"/>
      <c r="K258" s="242"/>
      <c r="L258" s="247"/>
      <c r="M258" s="248"/>
      <c r="N258" s="249"/>
      <c r="O258" s="249"/>
      <c r="P258" s="249"/>
      <c r="Q258" s="249"/>
      <c r="R258" s="249"/>
      <c r="S258" s="249"/>
      <c r="T258" s="25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1" t="s">
        <v>490</v>
      </c>
      <c r="AU258" s="251" t="s">
        <v>86</v>
      </c>
      <c r="AV258" s="14" t="s">
        <v>86</v>
      </c>
      <c r="AW258" s="14" t="s">
        <v>4</v>
      </c>
      <c r="AX258" s="14" t="s">
        <v>84</v>
      </c>
      <c r="AY258" s="251" t="s">
        <v>152</v>
      </c>
    </row>
    <row r="259" s="2" customFormat="1" ht="24.15" customHeight="1">
      <c r="A259" s="40"/>
      <c r="B259" s="41"/>
      <c r="C259" s="198" t="s">
        <v>353</v>
      </c>
      <c r="D259" s="198" t="s">
        <v>153</v>
      </c>
      <c r="E259" s="199" t="s">
        <v>3481</v>
      </c>
      <c r="F259" s="200" t="s">
        <v>3482</v>
      </c>
      <c r="G259" s="201" t="s">
        <v>156</v>
      </c>
      <c r="H259" s="202">
        <v>28</v>
      </c>
      <c r="I259" s="203"/>
      <c r="J259" s="204">
        <f>ROUND(I259*H259,2)</f>
        <v>0</v>
      </c>
      <c r="K259" s="200" t="s">
        <v>157</v>
      </c>
      <c r="L259" s="46"/>
      <c r="M259" s="205" t="s">
        <v>19</v>
      </c>
      <c r="N259" s="206" t="s">
        <v>47</v>
      </c>
      <c r="O259" s="86"/>
      <c r="P259" s="207">
        <f>O259*H259</f>
        <v>0</v>
      </c>
      <c r="Q259" s="207">
        <v>0</v>
      </c>
      <c r="R259" s="207">
        <f>Q259*H259</f>
        <v>0</v>
      </c>
      <c r="S259" s="207">
        <v>0</v>
      </c>
      <c r="T259" s="208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09" t="s">
        <v>151</v>
      </c>
      <c r="AT259" s="209" t="s">
        <v>153</v>
      </c>
      <c r="AU259" s="209" t="s">
        <v>86</v>
      </c>
      <c r="AY259" s="19" t="s">
        <v>152</v>
      </c>
      <c r="BE259" s="210">
        <f>IF(N259="základní",J259,0)</f>
        <v>0</v>
      </c>
      <c r="BF259" s="210">
        <f>IF(N259="snížená",J259,0)</f>
        <v>0</v>
      </c>
      <c r="BG259" s="210">
        <f>IF(N259="zákl. přenesená",J259,0)</f>
        <v>0</v>
      </c>
      <c r="BH259" s="210">
        <f>IF(N259="sníž. přenesená",J259,0)</f>
        <v>0</v>
      </c>
      <c r="BI259" s="210">
        <f>IF(N259="nulová",J259,0)</f>
        <v>0</v>
      </c>
      <c r="BJ259" s="19" t="s">
        <v>84</v>
      </c>
      <c r="BK259" s="210">
        <f>ROUND(I259*H259,2)</f>
        <v>0</v>
      </c>
      <c r="BL259" s="19" t="s">
        <v>151</v>
      </c>
      <c r="BM259" s="209" t="s">
        <v>3483</v>
      </c>
    </row>
    <row r="260" s="2" customFormat="1" ht="24.15" customHeight="1">
      <c r="A260" s="40"/>
      <c r="B260" s="41"/>
      <c r="C260" s="198" t="s">
        <v>357</v>
      </c>
      <c r="D260" s="198" t="s">
        <v>153</v>
      </c>
      <c r="E260" s="199" t="s">
        <v>3484</v>
      </c>
      <c r="F260" s="200" t="s">
        <v>3485</v>
      </c>
      <c r="G260" s="201" t="s">
        <v>156</v>
      </c>
      <c r="H260" s="202">
        <v>6</v>
      </c>
      <c r="I260" s="203"/>
      <c r="J260" s="204">
        <f>ROUND(I260*H260,2)</f>
        <v>0</v>
      </c>
      <c r="K260" s="200" t="s">
        <v>157</v>
      </c>
      <c r="L260" s="46"/>
      <c r="M260" s="205" t="s">
        <v>19</v>
      </c>
      <c r="N260" s="206" t="s">
        <v>47</v>
      </c>
      <c r="O260" s="86"/>
      <c r="P260" s="207">
        <f>O260*H260</f>
        <v>0</v>
      </c>
      <c r="Q260" s="207">
        <v>0</v>
      </c>
      <c r="R260" s="207">
        <f>Q260*H260</f>
        <v>0</v>
      </c>
      <c r="S260" s="207">
        <v>0</v>
      </c>
      <c r="T260" s="208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09" t="s">
        <v>151</v>
      </c>
      <c r="AT260" s="209" t="s">
        <v>153</v>
      </c>
      <c r="AU260" s="209" t="s">
        <v>86</v>
      </c>
      <c r="AY260" s="19" t="s">
        <v>152</v>
      </c>
      <c r="BE260" s="210">
        <f>IF(N260="základní",J260,0)</f>
        <v>0</v>
      </c>
      <c r="BF260" s="210">
        <f>IF(N260="snížená",J260,0)</f>
        <v>0</v>
      </c>
      <c r="BG260" s="210">
        <f>IF(N260="zákl. přenesená",J260,0)</f>
        <v>0</v>
      </c>
      <c r="BH260" s="210">
        <f>IF(N260="sníž. přenesená",J260,0)</f>
        <v>0</v>
      </c>
      <c r="BI260" s="210">
        <f>IF(N260="nulová",J260,0)</f>
        <v>0</v>
      </c>
      <c r="BJ260" s="19" t="s">
        <v>84</v>
      </c>
      <c r="BK260" s="210">
        <f>ROUND(I260*H260,2)</f>
        <v>0</v>
      </c>
      <c r="BL260" s="19" t="s">
        <v>151</v>
      </c>
      <c r="BM260" s="209" t="s">
        <v>3486</v>
      </c>
    </row>
    <row r="261" s="11" customFormat="1" ht="22.8" customHeight="1">
      <c r="A261" s="11"/>
      <c r="B261" s="184"/>
      <c r="C261" s="185"/>
      <c r="D261" s="186" t="s">
        <v>75</v>
      </c>
      <c r="E261" s="227" t="s">
        <v>1474</v>
      </c>
      <c r="F261" s="227" t="s">
        <v>1475</v>
      </c>
      <c r="G261" s="185"/>
      <c r="H261" s="185"/>
      <c r="I261" s="188"/>
      <c r="J261" s="228">
        <f>BK261</f>
        <v>0</v>
      </c>
      <c r="K261" s="185"/>
      <c r="L261" s="190"/>
      <c r="M261" s="191"/>
      <c r="N261" s="192"/>
      <c r="O261" s="192"/>
      <c r="P261" s="193">
        <f>SUM(P262:P282)</f>
        <v>0</v>
      </c>
      <c r="Q261" s="192"/>
      <c r="R261" s="193">
        <f>SUM(R262:R282)</f>
        <v>0</v>
      </c>
      <c r="S261" s="192"/>
      <c r="T261" s="194">
        <f>SUM(T262:T282)</f>
        <v>0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R261" s="195" t="s">
        <v>84</v>
      </c>
      <c r="AT261" s="196" t="s">
        <v>75</v>
      </c>
      <c r="AU261" s="196" t="s">
        <v>84</v>
      </c>
      <c r="AY261" s="195" t="s">
        <v>152</v>
      </c>
      <c r="BK261" s="197">
        <f>SUM(BK262:BK282)</f>
        <v>0</v>
      </c>
    </row>
    <row r="262" s="2" customFormat="1" ht="24.15" customHeight="1">
      <c r="A262" s="40"/>
      <c r="B262" s="41"/>
      <c r="C262" s="198" t="s">
        <v>361</v>
      </c>
      <c r="D262" s="198" t="s">
        <v>153</v>
      </c>
      <c r="E262" s="199" t="s">
        <v>3487</v>
      </c>
      <c r="F262" s="200" t="s">
        <v>3488</v>
      </c>
      <c r="G262" s="201" t="s">
        <v>558</v>
      </c>
      <c r="H262" s="202">
        <v>355.81999999999999</v>
      </c>
      <c r="I262" s="203"/>
      <c r="J262" s="204">
        <f>ROUND(I262*H262,2)</f>
        <v>0</v>
      </c>
      <c r="K262" s="200" t="s">
        <v>486</v>
      </c>
      <c r="L262" s="46"/>
      <c r="M262" s="205" t="s">
        <v>19</v>
      </c>
      <c r="N262" s="206" t="s">
        <v>47</v>
      </c>
      <c r="O262" s="86"/>
      <c r="P262" s="207">
        <f>O262*H262</f>
        <v>0</v>
      </c>
      <c r="Q262" s="207">
        <v>0</v>
      </c>
      <c r="R262" s="207">
        <f>Q262*H262</f>
        <v>0</v>
      </c>
      <c r="S262" s="207">
        <v>0</v>
      </c>
      <c r="T262" s="208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09" t="s">
        <v>151</v>
      </c>
      <c r="AT262" s="209" t="s">
        <v>153</v>
      </c>
      <c r="AU262" s="209" t="s">
        <v>86</v>
      </c>
      <c r="AY262" s="19" t="s">
        <v>152</v>
      </c>
      <c r="BE262" s="210">
        <f>IF(N262="základní",J262,0)</f>
        <v>0</v>
      </c>
      <c r="BF262" s="210">
        <f>IF(N262="snížená",J262,0)</f>
        <v>0</v>
      </c>
      <c r="BG262" s="210">
        <f>IF(N262="zákl. přenesená",J262,0)</f>
        <v>0</v>
      </c>
      <c r="BH262" s="210">
        <f>IF(N262="sníž. přenesená",J262,0)</f>
        <v>0</v>
      </c>
      <c r="BI262" s="210">
        <f>IF(N262="nulová",J262,0)</f>
        <v>0</v>
      </c>
      <c r="BJ262" s="19" t="s">
        <v>84</v>
      </c>
      <c r="BK262" s="210">
        <f>ROUND(I262*H262,2)</f>
        <v>0</v>
      </c>
      <c r="BL262" s="19" t="s">
        <v>151</v>
      </c>
      <c r="BM262" s="209" t="s">
        <v>3489</v>
      </c>
    </row>
    <row r="263" s="2" customFormat="1">
      <c r="A263" s="40"/>
      <c r="B263" s="41"/>
      <c r="C263" s="42"/>
      <c r="D263" s="229" t="s">
        <v>488</v>
      </c>
      <c r="E263" s="42"/>
      <c r="F263" s="230" t="s">
        <v>3490</v>
      </c>
      <c r="G263" s="42"/>
      <c r="H263" s="42"/>
      <c r="I263" s="213"/>
      <c r="J263" s="42"/>
      <c r="K263" s="42"/>
      <c r="L263" s="46"/>
      <c r="M263" s="214"/>
      <c r="N263" s="215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488</v>
      </c>
      <c r="AU263" s="19" t="s">
        <v>86</v>
      </c>
    </row>
    <row r="264" s="2" customFormat="1" ht="24.15" customHeight="1">
      <c r="A264" s="40"/>
      <c r="B264" s="41"/>
      <c r="C264" s="198" t="s">
        <v>365</v>
      </c>
      <c r="D264" s="198" t="s">
        <v>153</v>
      </c>
      <c r="E264" s="199" t="s">
        <v>3491</v>
      </c>
      <c r="F264" s="200" t="s">
        <v>3492</v>
      </c>
      <c r="G264" s="201" t="s">
        <v>558</v>
      </c>
      <c r="H264" s="202">
        <v>4981.4799999999996</v>
      </c>
      <c r="I264" s="203"/>
      <c r="J264" s="204">
        <f>ROUND(I264*H264,2)</f>
        <v>0</v>
      </c>
      <c r="K264" s="200" t="s">
        <v>486</v>
      </c>
      <c r="L264" s="46"/>
      <c r="M264" s="205" t="s">
        <v>19</v>
      </c>
      <c r="N264" s="206" t="s">
        <v>47</v>
      </c>
      <c r="O264" s="86"/>
      <c r="P264" s="207">
        <f>O264*H264</f>
        <v>0</v>
      </c>
      <c r="Q264" s="207">
        <v>0</v>
      </c>
      <c r="R264" s="207">
        <f>Q264*H264</f>
        <v>0</v>
      </c>
      <c r="S264" s="207">
        <v>0</v>
      </c>
      <c r="T264" s="208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09" t="s">
        <v>151</v>
      </c>
      <c r="AT264" s="209" t="s">
        <v>153</v>
      </c>
      <c r="AU264" s="209" t="s">
        <v>86</v>
      </c>
      <c r="AY264" s="19" t="s">
        <v>152</v>
      </c>
      <c r="BE264" s="210">
        <f>IF(N264="základní",J264,0)</f>
        <v>0</v>
      </c>
      <c r="BF264" s="210">
        <f>IF(N264="snížená",J264,0)</f>
        <v>0</v>
      </c>
      <c r="BG264" s="210">
        <f>IF(N264="zákl. přenesená",J264,0)</f>
        <v>0</v>
      </c>
      <c r="BH264" s="210">
        <f>IF(N264="sníž. přenesená",J264,0)</f>
        <v>0</v>
      </c>
      <c r="BI264" s="210">
        <f>IF(N264="nulová",J264,0)</f>
        <v>0</v>
      </c>
      <c r="BJ264" s="19" t="s">
        <v>84</v>
      </c>
      <c r="BK264" s="210">
        <f>ROUND(I264*H264,2)</f>
        <v>0</v>
      </c>
      <c r="BL264" s="19" t="s">
        <v>151</v>
      </c>
      <c r="BM264" s="209" t="s">
        <v>3493</v>
      </c>
    </row>
    <row r="265" s="2" customFormat="1">
      <c r="A265" s="40"/>
      <c r="B265" s="41"/>
      <c r="C265" s="42"/>
      <c r="D265" s="229" t="s">
        <v>488</v>
      </c>
      <c r="E265" s="42"/>
      <c r="F265" s="230" t="s">
        <v>3494</v>
      </c>
      <c r="G265" s="42"/>
      <c r="H265" s="42"/>
      <c r="I265" s="213"/>
      <c r="J265" s="42"/>
      <c r="K265" s="42"/>
      <c r="L265" s="46"/>
      <c r="M265" s="214"/>
      <c r="N265" s="215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488</v>
      </c>
      <c r="AU265" s="19" t="s">
        <v>86</v>
      </c>
    </row>
    <row r="266" s="14" customFormat="1">
      <c r="A266" s="14"/>
      <c r="B266" s="241"/>
      <c r="C266" s="242"/>
      <c r="D266" s="211" t="s">
        <v>490</v>
      </c>
      <c r="E266" s="242"/>
      <c r="F266" s="244" t="s">
        <v>3495</v>
      </c>
      <c r="G266" s="242"/>
      <c r="H266" s="245">
        <v>4981.4799999999996</v>
      </c>
      <c r="I266" s="246"/>
      <c r="J266" s="242"/>
      <c r="K266" s="242"/>
      <c r="L266" s="247"/>
      <c r="M266" s="248"/>
      <c r="N266" s="249"/>
      <c r="O266" s="249"/>
      <c r="P266" s="249"/>
      <c r="Q266" s="249"/>
      <c r="R266" s="249"/>
      <c r="S266" s="249"/>
      <c r="T266" s="25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1" t="s">
        <v>490</v>
      </c>
      <c r="AU266" s="251" t="s">
        <v>86</v>
      </c>
      <c r="AV266" s="14" t="s">
        <v>86</v>
      </c>
      <c r="AW266" s="14" t="s">
        <v>4</v>
      </c>
      <c r="AX266" s="14" t="s">
        <v>84</v>
      </c>
      <c r="AY266" s="251" t="s">
        <v>152</v>
      </c>
    </row>
    <row r="267" s="2" customFormat="1" ht="24.15" customHeight="1">
      <c r="A267" s="40"/>
      <c r="B267" s="41"/>
      <c r="C267" s="198" t="s">
        <v>369</v>
      </c>
      <c r="D267" s="198" t="s">
        <v>153</v>
      </c>
      <c r="E267" s="199" t="s">
        <v>3496</v>
      </c>
      <c r="F267" s="200" t="s">
        <v>3497</v>
      </c>
      <c r="G267" s="201" t="s">
        <v>558</v>
      </c>
      <c r="H267" s="202">
        <v>6.8849999999999998</v>
      </c>
      <c r="I267" s="203"/>
      <c r="J267" s="204">
        <f>ROUND(I267*H267,2)</f>
        <v>0</v>
      </c>
      <c r="K267" s="200" t="s">
        <v>486</v>
      </c>
      <c r="L267" s="46"/>
      <c r="M267" s="205" t="s">
        <v>19</v>
      </c>
      <c r="N267" s="206" t="s">
        <v>47</v>
      </c>
      <c r="O267" s="86"/>
      <c r="P267" s="207">
        <f>O267*H267</f>
        <v>0</v>
      </c>
      <c r="Q267" s="207">
        <v>0</v>
      </c>
      <c r="R267" s="207">
        <f>Q267*H267</f>
        <v>0</v>
      </c>
      <c r="S267" s="207">
        <v>0</v>
      </c>
      <c r="T267" s="208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09" t="s">
        <v>151</v>
      </c>
      <c r="AT267" s="209" t="s">
        <v>153</v>
      </c>
      <c r="AU267" s="209" t="s">
        <v>86</v>
      </c>
      <c r="AY267" s="19" t="s">
        <v>152</v>
      </c>
      <c r="BE267" s="210">
        <f>IF(N267="základní",J267,0)</f>
        <v>0</v>
      </c>
      <c r="BF267" s="210">
        <f>IF(N267="snížená",J267,0)</f>
        <v>0</v>
      </c>
      <c r="BG267" s="210">
        <f>IF(N267="zákl. přenesená",J267,0)</f>
        <v>0</v>
      </c>
      <c r="BH267" s="210">
        <f>IF(N267="sníž. přenesená",J267,0)</f>
        <v>0</v>
      </c>
      <c r="BI267" s="210">
        <f>IF(N267="nulová",J267,0)</f>
        <v>0</v>
      </c>
      <c r="BJ267" s="19" t="s">
        <v>84</v>
      </c>
      <c r="BK267" s="210">
        <f>ROUND(I267*H267,2)</f>
        <v>0</v>
      </c>
      <c r="BL267" s="19" t="s">
        <v>151</v>
      </c>
      <c r="BM267" s="209" t="s">
        <v>3498</v>
      </c>
    </row>
    <row r="268" s="2" customFormat="1">
      <c r="A268" s="40"/>
      <c r="B268" s="41"/>
      <c r="C268" s="42"/>
      <c r="D268" s="229" t="s">
        <v>488</v>
      </c>
      <c r="E268" s="42"/>
      <c r="F268" s="230" t="s">
        <v>3499</v>
      </c>
      <c r="G268" s="42"/>
      <c r="H268" s="42"/>
      <c r="I268" s="213"/>
      <c r="J268" s="42"/>
      <c r="K268" s="42"/>
      <c r="L268" s="46"/>
      <c r="M268" s="214"/>
      <c r="N268" s="215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488</v>
      </c>
      <c r="AU268" s="19" t="s">
        <v>86</v>
      </c>
    </row>
    <row r="269" s="2" customFormat="1" ht="24.15" customHeight="1">
      <c r="A269" s="40"/>
      <c r="B269" s="41"/>
      <c r="C269" s="198" t="s">
        <v>375</v>
      </c>
      <c r="D269" s="198" t="s">
        <v>153</v>
      </c>
      <c r="E269" s="199" t="s">
        <v>3500</v>
      </c>
      <c r="F269" s="200" t="s">
        <v>3492</v>
      </c>
      <c r="G269" s="201" t="s">
        <v>558</v>
      </c>
      <c r="H269" s="202">
        <v>96.390000000000001</v>
      </c>
      <c r="I269" s="203"/>
      <c r="J269" s="204">
        <f>ROUND(I269*H269,2)</f>
        <v>0</v>
      </c>
      <c r="K269" s="200" t="s">
        <v>486</v>
      </c>
      <c r="L269" s="46"/>
      <c r="M269" s="205" t="s">
        <v>19</v>
      </c>
      <c r="N269" s="206" t="s">
        <v>47</v>
      </c>
      <c r="O269" s="86"/>
      <c r="P269" s="207">
        <f>O269*H269</f>
        <v>0</v>
      </c>
      <c r="Q269" s="207">
        <v>0</v>
      </c>
      <c r="R269" s="207">
        <f>Q269*H269</f>
        <v>0</v>
      </c>
      <c r="S269" s="207">
        <v>0</v>
      </c>
      <c r="T269" s="208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09" t="s">
        <v>151</v>
      </c>
      <c r="AT269" s="209" t="s">
        <v>153</v>
      </c>
      <c r="AU269" s="209" t="s">
        <v>86</v>
      </c>
      <c r="AY269" s="19" t="s">
        <v>152</v>
      </c>
      <c r="BE269" s="210">
        <f>IF(N269="základní",J269,0)</f>
        <v>0</v>
      </c>
      <c r="BF269" s="210">
        <f>IF(N269="snížená",J269,0)</f>
        <v>0</v>
      </c>
      <c r="BG269" s="210">
        <f>IF(N269="zákl. přenesená",J269,0)</f>
        <v>0</v>
      </c>
      <c r="BH269" s="210">
        <f>IF(N269="sníž. přenesená",J269,0)</f>
        <v>0</v>
      </c>
      <c r="BI269" s="210">
        <f>IF(N269="nulová",J269,0)</f>
        <v>0</v>
      </c>
      <c r="BJ269" s="19" t="s">
        <v>84</v>
      </c>
      <c r="BK269" s="210">
        <f>ROUND(I269*H269,2)</f>
        <v>0</v>
      </c>
      <c r="BL269" s="19" t="s">
        <v>151</v>
      </c>
      <c r="BM269" s="209" t="s">
        <v>3501</v>
      </c>
    </row>
    <row r="270" s="2" customFormat="1">
      <c r="A270" s="40"/>
      <c r="B270" s="41"/>
      <c r="C270" s="42"/>
      <c r="D270" s="229" t="s">
        <v>488</v>
      </c>
      <c r="E270" s="42"/>
      <c r="F270" s="230" t="s">
        <v>3502</v>
      </c>
      <c r="G270" s="42"/>
      <c r="H270" s="42"/>
      <c r="I270" s="213"/>
      <c r="J270" s="42"/>
      <c r="K270" s="42"/>
      <c r="L270" s="46"/>
      <c r="M270" s="214"/>
      <c r="N270" s="215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488</v>
      </c>
      <c r="AU270" s="19" t="s">
        <v>86</v>
      </c>
    </row>
    <row r="271" s="14" customFormat="1">
      <c r="A271" s="14"/>
      <c r="B271" s="241"/>
      <c r="C271" s="242"/>
      <c r="D271" s="211" t="s">
        <v>490</v>
      </c>
      <c r="E271" s="242"/>
      <c r="F271" s="244" t="s">
        <v>3503</v>
      </c>
      <c r="G271" s="242"/>
      <c r="H271" s="245">
        <v>96.390000000000001</v>
      </c>
      <c r="I271" s="246"/>
      <c r="J271" s="242"/>
      <c r="K271" s="242"/>
      <c r="L271" s="247"/>
      <c r="M271" s="248"/>
      <c r="N271" s="249"/>
      <c r="O271" s="249"/>
      <c r="P271" s="249"/>
      <c r="Q271" s="249"/>
      <c r="R271" s="249"/>
      <c r="S271" s="249"/>
      <c r="T271" s="25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1" t="s">
        <v>490</v>
      </c>
      <c r="AU271" s="251" t="s">
        <v>86</v>
      </c>
      <c r="AV271" s="14" t="s">
        <v>86</v>
      </c>
      <c r="AW271" s="14" t="s">
        <v>4</v>
      </c>
      <c r="AX271" s="14" t="s">
        <v>84</v>
      </c>
      <c r="AY271" s="251" t="s">
        <v>152</v>
      </c>
    </row>
    <row r="272" s="2" customFormat="1" ht="24.15" customHeight="1">
      <c r="A272" s="40"/>
      <c r="B272" s="41"/>
      <c r="C272" s="198" t="s">
        <v>379</v>
      </c>
      <c r="D272" s="198" t="s">
        <v>153</v>
      </c>
      <c r="E272" s="199" t="s">
        <v>3504</v>
      </c>
      <c r="F272" s="200" t="s">
        <v>3505</v>
      </c>
      <c r="G272" s="201" t="s">
        <v>558</v>
      </c>
      <c r="H272" s="202">
        <v>32.223999999999997</v>
      </c>
      <c r="I272" s="203"/>
      <c r="J272" s="204">
        <f>ROUND(I272*H272,2)</f>
        <v>0</v>
      </c>
      <c r="K272" s="200" t="s">
        <v>486</v>
      </c>
      <c r="L272" s="46"/>
      <c r="M272" s="205" t="s">
        <v>19</v>
      </c>
      <c r="N272" s="206" t="s">
        <v>47</v>
      </c>
      <c r="O272" s="86"/>
      <c r="P272" s="207">
        <f>O272*H272</f>
        <v>0</v>
      </c>
      <c r="Q272" s="207">
        <v>0</v>
      </c>
      <c r="R272" s="207">
        <f>Q272*H272</f>
        <v>0</v>
      </c>
      <c r="S272" s="207">
        <v>0</v>
      </c>
      <c r="T272" s="208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09" t="s">
        <v>151</v>
      </c>
      <c r="AT272" s="209" t="s">
        <v>153</v>
      </c>
      <c r="AU272" s="209" t="s">
        <v>86</v>
      </c>
      <c r="AY272" s="19" t="s">
        <v>152</v>
      </c>
      <c r="BE272" s="210">
        <f>IF(N272="základní",J272,0)</f>
        <v>0</v>
      </c>
      <c r="BF272" s="210">
        <f>IF(N272="snížená",J272,0)</f>
        <v>0</v>
      </c>
      <c r="BG272" s="210">
        <f>IF(N272="zákl. přenesená",J272,0)</f>
        <v>0</v>
      </c>
      <c r="BH272" s="210">
        <f>IF(N272="sníž. přenesená",J272,0)</f>
        <v>0</v>
      </c>
      <c r="BI272" s="210">
        <f>IF(N272="nulová",J272,0)</f>
        <v>0</v>
      </c>
      <c r="BJ272" s="19" t="s">
        <v>84</v>
      </c>
      <c r="BK272" s="210">
        <f>ROUND(I272*H272,2)</f>
        <v>0</v>
      </c>
      <c r="BL272" s="19" t="s">
        <v>151</v>
      </c>
      <c r="BM272" s="209" t="s">
        <v>3506</v>
      </c>
    </row>
    <row r="273" s="2" customFormat="1">
      <c r="A273" s="40"/>
      <c r="B273" s="41"/>
      <c r="C273" s="42"/>
      <c r="D273" s="229" t="s">
        <v>488</v>
      </c>
      <c r="E273" s="42"/>
      <c r="F273" s="230" t="s">
        <v>3507</v>
      </c>
      <c r="G273" s="42"/>
      <c r="H273" s="42"/>
      <c r="I273" s="213"/>
      <c r="J273" s="42"/>
      <c r="K273" s="42"/>
      <c r="L273" s="46"/>
      <c r="M273" s="214"/>
      <c r="N273" s="215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488</v>
      </c>
      <c r="AU273" s="19" t="s">
        <v>86</v>
      </c>
    </row>
    <row r="274" s="2" customFormat="1" ht="24.15" customHeight="1">
      <c r="A274" s="40"/>
      <c r="B274" s="41"/>
      <c r="C274" s="198" t="s">
        <v>385</v>
      </c>
      <c r="D274" s="198" t="s">
        <v>153</v>
      </c>
      <c r="E274" s="199" t="s">
        <v>3508</v>
      </c>
      <c r="F274" s="200" t="s">
        <v>3509</v>
      </c>
      <c r="G274" s="201" t="s">
        <v>558</v>
      </c>
      <c r="H274" s="202">
        <v>451.13600000000002</v>
      </c>
      <c r="I274" s="203"/>
      <c r="J274" s="204">
        <f>ROUND(I274*H274,2)</f>
        <v>0</v>
      </c>
      <c r="K274" s="200" t="s">
        <v>486</v>
      </c>
      <c r="L274" s="46"/>
      <c r="M274" s="205" t="s">
        <v>19</v>
      </c>
      <c r="N274" s="206" t="s">
        <v>47</v>
      </c>
      <c r="O274" s="86"/>
      <c r="P274" s="207">
        <f>O274*H274</f>
        <v>0</v>
      </c>
      <c r="Q274" s="207">
        <v>0</v>
      </c>
      <c r="R274" s="207">
        <f>Q274*H274</f>
        <v>0</v>
      </c>
      <c r="S274" s="207">
        <v>0</v>
      </c>
      <c r="T274" s="208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09" t="s">
        <v>151</v>
      </c>
      <c r="AT274" s="209" t="s">
        <v>153</v>
      </c>
      <c r="AU274" s="209" t="s">
        <v>86</v>
      </c>
      <c r="AY274" s="19" t="s">
        <v>152</v>
      </c>
      <c r="BE274" s="210">
        <f>IF(N274="základní",J274,0)</f>
        <v>0</v>
      </c>
      <c r="BF274" s="210">
        <f>IF(N274="snížená",J274,0)</f>
        <v>0</v>
      </c>
      <c r="BG274" s="210">
        <f>IF(N274="zákl. přenesená",J274,0)</f>
        <v>0</v>
      </c>
      <c r="BH274" s="210">
        <f>IF(N274="sníž. přenesená",J274,0)</f>
        <v>0</v>
      </c>
      <c r="BI274" s="210">
        <f>IF(N274="nulová",J274,0)</f>
        <v>0</v>
      </c>
      <c r="BJ274" s="19" t="s">
        <v>84</v>
      </c>
      <c r="BK274" s="210">
        <f>ROUND(I274*H274,2)</f>
        <v>0</v>
      </c>
      <c r="BL274" s="19" t="s">
        <v>151</v>
      </c>
      <c r="BM274" s="209" t="s">
        <v>3510</v>
      </c>
    </row>
    <row r="275" s="2" customFormat="1">
      <c r="A275" s="40"/>
      <c r="B275" s="41"/>
      <c r="C275" s="42"/>
      <c r="D275" s="229" t="s">
        <v>488</v>
      </c>
      <c r="E275" s="42"/>
      <c r="F275" s="230" t="s">
        <v>3511</v>
      </c>
      <c r="G275" s="42"/>
      <c r="H275" s="42"/>
      <c r="I275" s="213"/>
      <c r="J275" s="42"/>
      <c r="K275" s="42"/>
      <c r="L275" s="46"/>
      <c r="M275" s="214"/>
      <c r="N275" s="215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488</v>
      </c>
      <c r="AU275" s="19" t="s">
        <v>86</v>
      </c>
    </row>
    <row r="276" s="14" customFormat="1">
      <c r="A276" s="14"/>
      <c r="B276" s="241"/>
      <c r="C276" s="242"/>
      <c r="D276" s="211" t="s">
        <v>490</v>
      </c>
      <c r="E276" s="242"/>
      <c r="F276" s="244" t="s">
        <v>3512</v>
      </c>
      <c r="G276" s="242"/>
      <c r="H276" s="245">
        <v>451.13600000000002</v>
      </c>
      <c r="I276" s="246"/>
      <c r="J276" s="242"/>
      <c r="K276" s="242"/>
      <c r="L276" s="247"/>
      <c r="M276" s="248"/>
      <c r="N276" s="249"/>
      <c r="O276" s="249"/>
      <c r="P276" s="249"/>
      <c r="Q276" s="249"/>
      <c r="R276" s="249"/>
      <c r="S276" s="249"/>
      <c r="T276" s="25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1" t="s">
        <v>490</v>
      </c>
      <c r="AU276" s="251" t="s">
        <v>86</v>
      </c>
      <c r="AV276" s="14" t="s">
        <v>86</v>
      </c>
      <c r="AW276" s="14" t="s">
        <v>4</v>
      </c>
      <c r="AX276" s="14" t="s">
        <v>84</v>
      </c>
      <c r="AY276" s="251" t="s">
        <v>152</v>
      </c>
    </row>
    <row r="277" s="2" customFormat="1" ht="24.15" customHeight="1">
      <c r="A277" s="40"/>
      <c r="B277" s="41"/>
      <c r="C277" s="198" t="s">
        <v>390</v>
      </c>
      <c r="D277" s="198" t="s">
        <v>153</v>
      </c>
      <c r="E277" s="199" t="s">
        <v>3513</v>
      </c>
      <c r="F277" s="200" t="s">
        <v>3514</v>
      </c>
      <c r="G277" s="201" t="s">
        <v>558</v>
      </c>
      <c r="H277" s="202">
        <v>39.109000000000002</v>
      </c>
      <c r="I277" s="203"/>
      <c r="J277" s="204">
        <f>ROUND(I277*H277,2)</f>
        <v>0</v>
      </c>
      <c r="K277" s="200" t="s">
        <v>486</v>
      </c>
      <c r="L277" s="46"/>
      <c r="M277" s="205" t="s">
        <v>19</v>
      </c>
      <c r="N277" s="206" t="s">
        <v>47</v>
      </c>
      <c r="O277" s="86"/>
      <c r="P277" s="207">
        <f>O277*H277</f>
        <v>0</v>
      </c>
      <c r="Q277" s="207">
        <v>0</v>
      </c>
      <c r="R277" s="207">
        <f>Q277*H277</f>
        <v>0</v>
      </c>
      <c r="S277" s="207">
        <v>0</v>
      </c>
      <c r="T277" s="208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09" t="s">
        <v>151</v>
      </c>
      <c r="AT277" s="209" t="s">
        <v>153</v>
      </c>
      <c r="AU277" s="209" t="s">
        <v>86</v>
      </c>
      <c r="AY277" s="19" t="s">
        <v>152</v>
      </c>
      <c r="BE277" s="210">
        <f>IF(N277="základní",J277,0)</f>
        <v>0</v>
      </c>
      <c r="BF277" s="210">
        <f>IF(N277="snížená",J277,0)</f>
        <v>0</v>
      </c>
      <c r="BG277" s="210">
        <f>IF(N277="zákl. přenesená",J277,0)</f>
        <v>0</v>
      </c>
      <c r="BH277" s="210">
        <f>IF(N277="sníž. přenesená",J277,0)</f>
        <v>0</v>
      </c>
      <c r="BI277" s="210">
        <f>IF(N277="nulová",J277,0)</f>
        <v>0</v>
      </c>
      <c r="BJ277" s="19" t="s">
        <v>84</v>
      </c>
      <c r="BK277" s="210">
        <f>ROUND(I277*H277,2)</f>
        <v>0</v>
      </c>
      <c r="BL277" s="19" t="s">
        <v>151</v>
      </c>
      <c r="BM277" s="209" t="s">
        <v>3515</v>
      </c>
    </row>
    <row r="278" s="2" customFormat="1">
      <c r="A278" s="40"/>
      <c r="B278" s="41"/>
      <c r="C278" s="42"/>
      <c r="D278" s="229" t="s">
        <v>488</v>
      </c>
      <c r="E278" s="42"/>
      <c r="F278" s="230" t="s">
        <v>3516</v>
      </c>
      <c r="G278" s="42"/>
      <c r="H278" s="42"/>
      <c r="I278" s="213"/>
      <c r="J278" s="42"/>
      <c r="K278" s="42"/>
      <c r="L278" s="46"/>
      <c r="M278" s="214"/>
      <c r="N278" s="215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488</v>
      </c>
      <c r="AU278" s="19" t="s">
        <v>86</v>
      </c>
    </row>
    <row r="279" s="2" customFormat="1" ht="24.15" customHeight="1">
      <c r="A279" s="40"/>
      <c r="B279" s="41"/>
      <c r="C279" s="198" t="s">
        <v>396</v>
      </c>
      <c r="D279" s="198" t="s">
        <v>153</v>
      </c>
      <c r="E279" s="199" t="s">
        <v>3517</v>
      </c>
      <c r="F279" s="200" t="s">
        <v>3518</v>
      </c>
      <c r="G279" s="201" t="s">
        <v>558</v>
      </c>
      <c r="H279" s="202">
        <v>229.09</v>
      </c>
      <c r="I279" s="203"/>
      <c r="J279" s="204">
        <f>ROUND(I279*H279,2)</f>
        <v>0</v>
      </c>
      <c r="K279" s="200" t="s">
        <v>486</v>
      </c>
      <c r="L279" s="46"/>
      <c r="M279" s="205" t="s">
        <v>19</v>
      </c>
      <c r="N279" s="206" t="s">
        <v>47</v>
      </c>
      <c r="O279" s="86"/>
      <c r="P279" s="207">
        <f>O279*H279</f>
        <v>0</v>
      </c>
      <c r="Q279" s="207">
        <v>0</v>
      </c>
      <c r="R279" s="207">
        <f>Q279*H279</f>
        <v>0</v>
      </c>
      <c r="S279" s="207">
        <v>0</v>
      </c>
      <c r="T279" s="208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09" t="s">
        <v>151</v>
      </c>
      <c r="AT279" s="209" t="s">
        <v>153</v>
      </c>
      <c r="AU279" s="209" t="s">
        <v>86</v>
      </c>
      <c r="AY279" s="19" t="s">
        <v>152</v>
      </c>
      <c r="BE279" s="210">
        <f>IF(N279="základní",J279,0)</f>
        <v>0</v>
      </c>
      <c r="BF279" s="210">
        <f>IF(N279="snížená",J279,0)</f>
        <v>0</v>
      </c>
      <c r="BG279" s="210">
        <f>IF(N279="zákl. přenesená",J279,0)</f>
        <v>0</v>
      </c>
      <c r="BH279" s="210">
        <f>IF(N279="sníž. přenesená",J279,0)</f>
        <v>0</v>
      </c>
      <c r="BI279" s="210">
        <f>IF(N279="nulová",J279,0)</f>
        <v>0</v>
      </c>
      <c r="BJ279" s="19" t="s">
        <v>84</v>
      </c>
      <c r="BK279" s="210">
        <f>ROUND(I279*H279,2)</f>
        <v>0</v>
      </c>
      <c r="BL279" s="19" t="s">
        <v>151</v>
      </c>
      <c r="BM279" s="209" t="s">
        <v>3519</v>
      </c>
    </row>
    <row r="280" s="2" customFormat="1">
      <c r="A280" s="40"/>
      <c r="B280" s="41"/>
      <c r="C280" s="42"/>
      <c r="D280" s="229" t="s">
        <v>488</v>
      </c>
      <c r="E280" s="42"/>
      <c r="F280" s="230" t="s">
        <v>3520</v>
      </c>
      <c r="G280" s="42"/>
      <c r="H280" s="42"/>
      <c r="I280" s="213"/>
      <c r="J280" s="42"/>
      <c r="K280" s="42"/>
      <c r="L280" s="46"/>
      <c r="M280" s="214"/>
      <c r="N280" s="215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488</v>
      </c>
      <c r="AU280" s="19" t="s">
        <v>86</v>
      </c>
    </row>
    <row r="281" s="2" customFormat="1" ht="24.15" customHeight="1">
      <c r="A281" s="40"/>
      <c r="B281" s="41"/>
      <c r="C281" s="198" t="s">
        <v>400</v>
      </c>
      <c r="D281" s="198" t="s">
        <v>153</v>
      </c>
      <c r="E281" s="199" t="s">
        <v>3521</v>
      </c>
      <c r="F281" s="200" t="s">
        <v>3522</v>
      </c>
      <c r="G281" s="201" t="s">
        <v>558</v>
      </c>
      <c r="H281" s="202">
        <v>126.73</v>
      </c>
      <c r="I281" s="203"/>
      <c r="J281" s="204">
        <f>ROUND(I281*H281,2)</f>
        <v>0</v>
      </c>
      <c r="K281" s="200" t="s">
        <v>486</v>
      </c>
      <c r="L281" s="46"/>
      <c r="M281" s="205" t="s">
        <v>19</v>
      </c>
      <c r="N281" s="206" t="s">
        <v>47</v>
      </c>
      <c r="O281" s="86"/>
      <c r="P281" s="207">
        <f>O281*H281</f>
        <v>0</v>
      </c>
      <c r="Q281" s="207">
        <v>0</v>
      </c>
      <c r="R281" s="207">
        <f>Q281*H281</f>
        <v>0</v>
      </c>
      <c r="S281" s="207">
        <v>0</v>
      </c>
      <c r="T281" s="208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09" t="s">
        <v>151</v>
      </c>
      <c r="AT281" s="209" t="s">
        <v>153</v>
      </c>
      <c r="AU281" s="209" t="s">
        <v>86</v>
      </c>
      <c r="AY281" s="19" t="s">
        <v>152</v>
      </c>
      <c r="BE281" s="210">
        <f>IF(N281="základní",J281,0)</f>
        <v>0</v>
      </c>
      <c r="BF281" s="210">
        <f>IF(N281="snížená",J281,0)</f>
        <v>0</v>
      </c>
      <c r="BG281" s="210">
        <f>IF(N281="zákl. přenesená",J281,0)</f>
        <v>0</v>
      </c>
      <c r="BH281" s="210">
        <f>IF(N281="sníž. přenesená",J281,0)</f>
        <v>0</v>
      </c>
      <c r="BI281" s="210">
        <f>IF(N281="nulová",J281,0)</f>
        <v>0</v>
      </c>
      <c r="BJ281" s="19" t="s">
        <v>84</v>
      </c>
      <c r="BK281" s="210">
        <f>ROUND(I281*H281,2)</f>
        <v>0</v>
      </c>
      <c r="BL281" s="19" t="s">
        <v>151</v>
      </c>
      <c r="BM281" s="209" t="s">
        <v>3523</v>
      </c>
    </row>
    <row r="282" s="2" customFormat="1">
      <c r="A282" s="40"/>
      <c r="B282" s="41"/>
      <c r="C282" s="42"/>
      <c r="D282" s="229" t="s">
        <v>488</v>
      </c>
      <c r="E282" s="42"/>
      <c r="F282" s="230" t="s">
        <v>3524</v>
      </c>
      <c r="G282" s="42"/>
      <c r="H282" s="42"/>
      <c r="I282" s="213"/>
      <c r="J282" s="42"/>
      <c r="K282" s="42"/>
      <c r="L282" s="46"/>
      <c r="M282" s="214"/>
      <c r="N282" s="215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488</v>
      </c>
      <c r="AU282" s="19" t="s">
        <v>86</v>
      </c>
    </row>
    <row r="283" s="11" customFormat="1" ht="22.8" customHeight="1">
      <c r="A283" s="11"/>
      <c r="B283" s="184"/>
      <c r="C283" s="185"/>
      <c r="D283" s="186" t="s">
        <v>75</v>
      </c>
      <c r="E283" s="227" t="s">
        <v>1532</v>
      </c>
      <c r="F283" s="227" t="s">
        <v>1533</v>
      </c>
      <c r="G283" s="185"/>
      <c r="H283" s="185"/>
      <c r="I283" s="188"/>
      <c r="J283" s="228">
        <f>BK283</f>
        <v>0</v>
      </c>
      <c r="K283" s="185"/>
      <c r="L283" s="190"/>
      <c r="M283" s="191"/>
      <c r="N283" s="192"/>
      <c r="O283" s="192"/>
      <c r="P283" s="193">
        <f>SUM(P284:P285)</f>
        <v>0</v>
      </c>
      <c r="Q283" s="192"/>
      <c r="R283" s="193">
        <f>SUM(R284:R285)</f>
        <v>0</v>
      </c>
      <c r="S283" s="192"/>
      <c r="T283" s="194">
        <f>SUM(T284:T285)</f>
        <v>0</v>
      </c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R283" s="195" t="s">
        <v>84</v>
      </c>
      <c r="AT283" s="196" t="s">
        <v>75</v>
      </c>
      <c r="AU283" s="196" t="s">
        <v>84</v>
      </c>
      <c r="AY283" s="195" t="s">
        <v>152</v>
      </c>
      <c r="BK283" s="197">
        <f>SUM(BK284:BK285)</f>
        <v>0</v>
      </c>
    </row>
    <row r="284" s="2" customFormat="1" ht="24.15" customHeight="1">
      <c r="A284" s="40"/>
      <c r="B284" s="41"/>
      <c r="C284" s="198" t="s">
        <v>404</v>
      </c>
      <c r="D284" s="198" t="s">
        <v>153</v>
      </c>
      <c r="E284" s="199" t="s">
        <v>3525</v>
      </c>
      <c r="F284" s="200" t="s">
        <v>3526</v>
      </c>
      <c r="G284" s="201" t="s">
        <v>558</v>
      </c>
      <c r="H284" s="202">
        <v>221.62200000000001</v>
      </c>
      <c r="I284" s="203"/>
      <c r="J284" s="204">
        <f>ROUND(I284*H284,2)</f>
        <v>0</v>
      </c>
      <c r="K284" s="200" t="s">
        <v>486</v>
      </c>
      <c r="L284" s="46"/>
      <c r="M284" s="205" t="s">
        <v>19</v>
      </c>
      <c r="N284" s="206" t="s">
        <v>47</v>
      </c>
      <c r="O284" s="86"/>
      <c r="P284" s="207">
        <f>O284*H284</f>
        <v>0</v>
      </c>
      <c r="Q284" s="207">
        <v>0</v>
      </c>
      <c r="R284" s="207">
        <f>Q284*H284</f>
        <v>0</v>
      </c>
      <c r="S284" s="207">
        <v>0</v>
      </c>
      <c r="T284" s="208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09" t="s">
        <v>151</v>
      </c>
      <c r="AT284" s="209" t="s">
        <v>153</v>
      </c>
      <c r="AU284" s="209" t="s">
        <v>86</v>
      </c>
      <c r="AY284" s="19" t="s">
        <v>152</v>
      </c>
      <c r="BE284" s="210">
        <f>IF(N284="základní",J284,0)</f>
        <v>0</v>
      </c>
      <c r="BF284" s="210">
        <f>IF(N284="snížená",J284,0)</f>
        <v>0</v>
      </c>
      <c r="BG284" s="210">
        <f>IF(N284="zákl. přenesená",J284,0)</f>
        <v>0</v>
      </c>
      <c r="BH284" s="210">
        <f>IF(N284="sníž. přenesená",J284,0)</f>
        <v>0</v>
      </c>
      <c r="BI284" s="210">
        <f>IF(N284="nulová",J284,0)</f>
        <v>0</v>
      </c>
      <c r="BJ284" s="19" t="s">
        <v>84</v>
      </c>
      <c r="BK284" s="210">
        <f>ROUND(I284*H284,2)</f>
        <v>0</v>
      </c>
      <c r="BL284" s="19" t="s">
        <v>151</v>
      </c>
      <c r="BM284" s="209" t="s">
        <v>3527</v>
      </c>
    </row>
    <row r="285" s="2" customFormat="1">
      <c r="A285" s="40"/>
      <c r="B285" s="41"/>
      <c r="C285" s="42"/>
      <c r="D285" s="229" t="s">
        <v>488</v>
      </c>
      <c r="E285" s="42"/>
      <c r="F285" s="230" t="s">
        <v>3528</v>
      </c>
      <c r="G285" s="42"/>
      <c r="H285" s="42"/>
      <c r="I285" s="213"/>
      <c r="J285" s="42"/>
      <c r="K285" s="42"/>
      <c r="L285" s="46"/>
      <c r="M285" s="290"/>
      <c r="N285" s="291"/>
      <c r="O285" s="218"/>
      <c r="P285" s="218"/>
      <c r="Q285" s="218"/>
      <c r="R285" s="218"/>
      <c r="S285" s="218"/>
      <c r="T285" s="292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488</v>
      </c>
      <c r="AU285" s="19" t="s">
        <v>86</v>
      </c>
    </row>
    <row r="286" s="2" customFormat="1" ht="6.96" customHeight="1">
      <c r="A286" s="40"/>
      <c r="B286" s="61"/>
      <c r="C286" s="62"/>
      <c r="D286" s="62"/>
      <c r="E286" s="62"/>
      <c r="F286" s="62"/>
      <c r="G286" s="62"/>
      <c r="H286" s="62"/>
      <c r="I286" s="62"/>
      <c r="J286" s="62"/>
      <c r="K286" s="62"/>
      <c r="L286" s="46"/>
      <c r="M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</row>
  </sheetData>
  <sheetProtection sheet="1" autoFilter="0" formatColumns="0" formatRows="0" objects="1" scenarios="1" spinCount="100000" saltValue="n/vOVwjUeX3cpKThPh67dQ3PB1kibjrK5z+F70js8DKr2yyJimpnGo9xbKwt5qZ2F1BTfkV03TRdwoJLWrCeww==" hashValue="kIpMz/jeihGr/BX/gZC4YtduIU/b4Y8R/7SK3eMkAU6u3ro/u2w4bRk1D622+PapL0V+9sVeqBzMCaZx+xGJrg==" algorithmName="SHA-512" password="C71F"/>
  <autoFilter ref="C87:K285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2" r:id="rId1" display="https://podminky.urs.cz/item/CS_URS_2023_01/111301111"/>
    <hyperlink ref="F95" r:id="rId2" display="https://podminky.urs.cz/item/CS_URS_2023_01/113106132"/>
    <hyperlink ref="F97" r:id="rId3" display="https://podminky.urs.cz/item/CS_URS_2023_01/113107162"/>
    <hyperlink ref="F100" r:id="rId4" display="https://podminky.urs.cz/item/CS_URS_2023_01/113107223"/>
    <hyperlink ref="F103" r:id="rId5" display="https://podminky.urs.cz/item/CS_URS_2023_01/113107322"/>
    <hyperlink ref="F106" r:id="rId6" display="https://podminky.urs.cz/item/CS_URS_2023_01/113154123"/>
    <hyperlink ref="F109" r:id="rId7" display="https://podminky.urs.cz/item/CS_URS_2023_01/113202111"/>
    <hyperlink ref="F111" r:id="rId8" display="https://podminky.urs.cz/item/CS_URS_2023_01/122252205"/>
    <hyperlink ref="F115" r:id="rId9" display="https://podminky.urs.cz/item/CS_URS_2023_01/129951121"/>
    <hyperlink ref="F118" r:id="rId10" display="https://podminky.urs.cz/item/CS_URS_2023_01/132251101"/>
    <hyperlink ref="F121" r:id="rId11" display="https://podminky.urs.cz/item/CS_URS_2023_01/162351103"/>
    <hyperlink ref="F125" r:id="rId12" display="https://podminky.urs.cz/item/CS_URS_2023_01/162751117"/>
    <hyperlink ref="F131" r:id="rId13" display="https://podminky.urs.cz/item/CS_URS_2023_01/162751119"/>
    <hyperlink ref="F134" r:id="rId14" display="https://podminky.urs.cz/item/CS_URS_2023_01/167151111"/>
    <hyperlink ref="F138" r:id="rId15" display="https://podminky.urs.cz/item/CS_URS_2023_01/171152111"/>
    <hyperlink ref="F145" r:id="rId16" display="https://podminky.urs.cz/item/CS_URS_2023_01/171201221"/>
    <hyperlink ref="F150" r:id="rId17" display="https://podminky.urs.cz/item/CS_URS_2023_01/171251201"/>
    <hyperlink ref="F155" r:id="rId18" display="https://podminky.urs.cz/item/CS_URS_2023_01/175151101"/>
    <hyperlink ref="F161" r:id="rId19" display="https://podminky.urs.cz/item/CS_URS_2023_01/181152302"/>
    <hyperlink ref="F166" r:id="rId20" display="https://podminky.urs.cz/item/CS_URS_2023_01/181351113"/>
    <hyperlink ref="F168" r:id="rId21" display="https://podminky.urs.cz/item/CS_URS_2023_01/181451311"/>
    <hyperlink ref="F172" r:id="rId22" display="https://podminky.urs.cz/item/CS_URS_2023_01/181951111"/>
    <hyperlink ref="F175" r:id="rId23" display="https://podminky.urs.cz/item/CS_URS_2023_01/211531111"/>
    <hyperlink ref="F179" r:id="rId24" display="https://podminky.urs.cz/item/CS_URS_2023_01/211971121"/>
    <hyperlink ref="F186" r:id="rId25" display="https://podminky.urs.cz/item/CS_URS_2023_01/451573111"/>
    <hyperlink ref="F189" r:id="rId26" display="https://podminky.urs.cz/item/CS_URS_2023_01/451577877"/>
    <hyperlink ref="F193" r:id="rId27" display="https://podminky.urs.cz/item/CS_URS_2023_01/564851111"/>
    <hyperlink ref="F198" r:id="rId28" display="https://podminky.urs.cz/item/CS_URS_2023_01/564861111"/>
    <hyperlink ref="F203" r:id="rId29" display="https://podminky.urs.cz/item/CS_URS_2023_01/565155111"/>
    <hyperlink ref="F208" r:id="rId30" display="https://podminky.urs.cz/item/CS_URS_2023_01/573111112"/>
    <hyperlink ref="F213" r:id="rId31" display="https://podminky.urs.cz/item/CS_URS_2023_01/573211108"/>
    <hyperlink ref="F218" r:id="rId32" display="https://podminky.urs.cz/item/CS_URS_2023_01/577134111"/>
    <hyperlink ref="F222" r:id="rId33" display="https://podminky.urs.cz/item/CS_URS_2023_01/890411851"/>
    <hyperlink ref="F226" r:id="rId34" display="https://podminky.urs.cz/item/CS_URS_2023_01/899203211"/>
    <hyperlink ref="F230" r:id="rId35" display="https://podminky.urs.cz/item/CS_URS_2023_01/916131213"/>
    <hyperlink ref="F243" r:id="rId36" display="https://podminky.urs.cz/item/CS_URS_2023_01/916231213"/>
    <hyperlink ref="F250" r:id="rId37" display="https://podminky.urs.cz/item/CS_URS_2023_01/919121212"/>
    <hyperlink ref="F252" r:id="rId38" display="https://podminky.urs.cz/item/CS_URS_2023_01/919735114"/>
    <hyperlink ref="F255" r:id="rId39" display="https://podminky.urs.cz/item/CS_URS_2023_01/935112111"/>
    <hyperlink ref="F263" r:id="rId40" display="https://podminky.urs.cz/item/CS_URS_2023_01/997221551"/>
    <hyperlink ref="F265" r:id="rId41" display="https://podminky.urs.cz/item/CS_URS_2023_01/997221559"/>
    <hyperlink ref="F268" r:id="rId42" display="https://podminky.urs.cz/item/CS_URS_2023_01/997221561"/>
    <hyperlink ref="F270" r:id="rId43" display="https://podminky.urs.cz/item/CS_URS_2023_01/997221569"/>
    <hyperlink ref="F273" r:id="rId44" display="https://podminky.urs.cz/item/CS_URS_2023_01/997221571"/>
    <hyperlink ref="F275" r:id="rId45" display="https://podminky.urs.cz/item/CS_URS_2023_01/997221579"/>
    <hyperlink ref="F278" r:id="rId46" display="https://podminky.urs.cz/item/CS_URS_2023_01/997221861"/>
    <hyperlink ref="F280" r:id="rId47" display="https://podminky.urs.cz/item/CS_URS_2023_01/997221873"/>
    <hyperlink ref="F282" r:id="rId48" display="https://podminky.urs.cz/item/CS_URS_2023_01/997221875"/>
    <hyperlink ref="F285" r:id="rId49" display="https://podminky.urs.cz/item/CS_URS_2023_01/998225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3529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91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ROUND((SUM(BE86:BE174)),  2)</f>
        <v>0</v>
      </c>
      <c r="G33" s="40"/>
      <c r="H33" s="40"/>
      <c r="I33" s="150">
        <v>0.20999999999999999</v>
      </c>
      <c r="J33" s="149">
        <f>ROUND(((SUM(BE86:BE174))*I33),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ROUND((SUM(BF86:BF174)),  2)</f>
        <v>0</v>
      </c>
      <c r="G34" s="40"/>
      <c r="H34" s="40"/>
      <c r="I34" s="150">
        <v>0.14999999999999999</v>
      </c>
      <c r="J34" s="149">
        <f>ROUND(((SUM(BF86:BF174))*I34),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ROUND((SUM(BG86:BG174)),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ROUND((SUM(BH86:BH174)),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ROUND((SUM(BI86:BI174)),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07 - Stavební elektroinstalace - Provozní budova VDJ 2x 17 500 m3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3530</v>
      </c>
      <c r="E60" s="170"/>
      <c r="F60" s="170"/>
      <c r="G60" s="170"/>
      <c r="H60" s="170"/>
      <c r="I60" s="170"/>
      <c r="J60" s="171">
        <f>J87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3531</v>
      </c>
      <c r="E61" s="224"/>
      <c r="F61" s="224"/>
      <c r="G61" s="224"/>
      <c r="H61" s="224"/>
      <c r="I61" s="224"/>
      <c r="J61" s="225">
        <f>J88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3532</v>
      </c>
      <c r="E62" s="224"/>
      <c r="F62" s="224"/>
      <c r="G62" s="224"/>
      <c r="H62" s="224"/>
      <c r="I62" s="224"/>
      <c r="J62" s="225">
        <f>J128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3533</v>
      </c>
      <c r="E63" s="224"/>
      <c r="F63" s="224"/>
      <c r="G63" s="224"/>
      <c r="H63" s="224"/>
      <c r="I63" s="224"/>
      <c r="J63" s="225">
        <f>J149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3534</v>
      </c>
      <c r="E64" s="224"/>
      <c r="F64" s="224"/>
      <c r="G64" s="224"/>
      <c r="H64" s="224"/>
      <c r="I64" s="224"/>
      <c r="J64" s="225">
        <f>J154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3535</v>
      </c>
      <c r="E65" s="224"/>
      <c r="F65" s="224"/>
      <c r="G65" s="224"/>
      <c r="H65" s="224"/>
      <c r="I65" s="224"/>
      <c r="J65" s="225">
        <f>J162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3536</v>
      </c>
      <c r="E66" s="224"/>
      <c r="F66" s="224"/>
      <c r="G66" s="224"/>
      <c r="H66" s="224"/>
      <c r="I66" s="224"/>
      <c r="J66" s="225">
        <f>J173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6.25" customHeight="1">
      <c r="A76" s="40"/>
      <c r="B76" s="41"/>
      <c r="C76" s="42"/>
      <c r="D76" s="42"/>
      <c r="E76" s="162" t="str">
        <f>E7</f>
        <v>BRNO, VDJ Palackého vrch 2 x 17 500 m³, VDJ Palackého vrch 5000 m³- rekonstrukce stavební části a technologie</v>
      </c>
      <c r="F76" s="34"/>
      <c r="G76" s="34"/>
      <c r="H76" s="34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123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E9</f>
        <v>SO 07 - Stavební elektroinstalace - Provozní budova VDJ 2x 17 500 m3</v>
      </c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F12</f>
        <v xml:space="preserve"> k.ú. Královo Pole, k.ú. Žabovřesky</v>
      </c>
      <c r="G80" s="42"/>
      <c r="H80" s="42"/>
      <c r="I80" s="34" t="s">
        <v>23</v>
      </c>
      <c r="J80" s="74" t="str">
        <f>IF(J12="","",J12)</f>
        <v>13. 1. 2023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5.65" customHeight="1">
      <c r="A82" s="40"/>
      <c r="B82" s="41"/>
      <c r="C82" s="34" t="s">
        <v>25</v>
      </c>
      <c r="D82" s="42"/>
      <c r="E82" s="42"/>
      <c r="F82" s="29" t="str">
        <f>E15</f>
        <v>Statutární město Brno</v>
      </c>
      <c r="G82" s="42"/>
      <c r="H82" s="42"/>
      <c r="I82" s="34" t="s">
        <v>33</v>
      </c>
      <c r="J82" s="38" t="str">
        <f>E21</f>
        <v>AQUA PROCON s.r.o.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31</v>
      </c>
      <c r="D83" s="42"/>
      <c r="E83" s="42"/>
      <c r="F83" s="29" t="str">
        <f>IF(E18="","",E18)</f>
        <v>Vyplň údaj</v>
      </c>
      <c r="G83" s="42"/>
      <c r="H83" s="42"/>
      <c r="I83" s="34" t="s">
        <v>38</v>
      </c>
      <c r="J83" s="38" t="str">
        <f>E24</f>
        <v xml:space="preserve"> 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0" customFormat="1" ht="29.28" customHeight="1">
      <c r="A85" s="173"/>
      <c r="B85" s="174"/>
      <c r="C85" s="175" t="s">
        <v>137</v>
      </c>
      <c r="D85" s="176" t="s">
        <v>61</v>
      </c>
      <c r="E85" s="176" t="s">
        <v>57</v>
      </c>
      <c r="F85" s="176" t="s">
        <v>58</v>
      </c>
      <c r="G85" s="176" t="s">
        <v>138</v>
      </c>
      <c r="H85" s="176" t="s">
        <v>139</v>
      </c>
      <c r="I85" s="176" t="s">
        <v>140</v>
      </c>
      <c r="J85" s="176" t="s">
        <v>127</v>
      </c>
      <c r="K85" s="177" t="s">
        <v>141</v>
      </c>
      <c r="L85" s="178"/>
      <c r="M85" s="94" t="s">
        <v>19</v>
      </c>
      <c r="N85" s="95" t="s">
        <v>46</v>
      </c>
      <c r="O85" s="95" t="s">
        <v>142</v>
      </c>
      <c r="P85" s="95" t="s">
        <v>143</v>
      </c>
      <c r="Q85" s="95" t="s">
        <v>144</v>
      </c>
      <c r="R85" s="95" t="s">
        <v>145</v>
      </c>
      <c r="S85" s="95" t="s">
        <v>146</v>
      </c>
      <c r="T85" s="96" t="s">
        <v>147</v>
      </c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</row>
    <row r="86" s="2" customFormat="1" ht="22.8" customHeight="1">
      <c r="A86" s="40"/>
      <c r="B86" s="41"/>
      <c r="C86" s="101" t="s">
        <v>148</v>
      </c>
      <c r="D86" s="42"/>
      <c r="E86" s="42"/>
      <c r="F86" s="42"/>
      <c r="G86" s="42"/>
      <c r="H86" s="42"/>
      <c r="I86" s="42"/>
      <c r="J86" s="179">
        <f>BK86</f>
        <v>0</v>
      </c>
      <c r="K86" s="42"/>
      <c r="L86" s="46"/>
      <c r="M86" s="97"/>
      <c r="N86" s="180"/>
      <c r="O86" s="98"/>
      <c r="P86" s="181">
        <f>P87</f>
        <v>0</v>
      </c>
      <c r="Q86" s="98"/>
      <c r="R86" s="181">
        <f>R87</f>
        <v>0</v>
      </c>
      <c r="S86" s="98"/>
      <c r="T86" s="182">
        <f>T87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75</v>
      </c>
      <c r="AU86" s="19" t="s">
        <v>128</v>
      </c>
      <c r="BK86" s="183">
        <f>BK87</f>
        <v>0</v>
      </c>
    </row>
    <row r="87" s="11" customFormat="1" ht="25.92" customHeight="1">
      <c r="A87" s="11"/>
      <c r="B87" s="184"/>
      <c r="C87" s="185"/>
      <c r="D87" s="186" t="s">
        <v>75</v>
      </c>
      <c r="E87" s="187" t="s">
        <v>674</v>
      </c>
      <c r="F87" s="187" t="s">
        <v>3537</v>
      </c>
      <c r="G87" s="185"/>
      <c r="H87" s="185"/>
      <c r="I87" s="188"/>
      <c r="J87" s="189">
        <f>BK87</f>
        <v>0</v>
      </c>
      <c r="K87" s="185"/>
      <c r="L87" s="190"/>
      <c r="M87" s="191"/>
      <c r="N87" s="192"/>
      <c r="O87" s="192"/>
      <c r="P87" s="193">
        <f>P88+P128+P149+P154+P162+P173</f>
        <v>0</v>
      </c>
      <c r="Q87" s="192"/>
      <c r="R87" s="193">
        <f>R88+R128+R149+R154+R162+R173</f>
        <v>0</v>
      </c>
      <c r="S87" s="192"/>
      <c r="T87" s="194">
        <f>T88+T128+T149+T154+T162+T173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5" t="s">
        <v>84</v>
      </c>
      <c r="AT87" s="196" t="s">
        <v>75</v>
      </c>
      <c r="AU87" s="196" t="s">
        <v>76</v>
      </c>
      <c r="AY87" s="195" t="s">
        <v>152</v>
      </c>
      <c r="BK87" s="197">
        <f>BK88+BK128+BK149+BK154+BK162+BK173</f>
        <v>0</v>
      </c>
    </row>
    <row r="88" s="11" customFormat="1" ht="22.8" customHeight="1">
      <c r="A88" s="11"/>
      <c r="B88" s="184"/>
      <c r="C88" s="185"/>
      <c r="D88" s="186" t="s">
        <v>75</v>
      </c>
      <c r="E88" s="227" t="s">
        <v>3538</v>
      </c>
      <c r="F88" s="227" t="s">
        <v>3539</v>
      </c>
      <c r="G88" s="185"/>
      <c r="H88" s="185"/>
      <c r="I88" s="188"/>
      <c r="J88" s="228">
        <f>BK88</f>
        <v>0</v>
      </c>
      <c r="K88" s="185"/>
      <c r="L88" s="190"/>
      <c r="M88" s="191"/>
      <c r="N88" s="192"/>
      <c r="O88" s="192"/>
      <c r="P88" s="193">
        <f>SUM(P89:P127)</f>
        <v>0</v>
      </c>
      <c r="Q88" s="192"/>
      <c r="R88" s="193">
        <f>SUM(R89:R127)</f>
        <v>0</v>
      </c>
      <c r="S88" s="192"/>
      <c r="T88" s="194">
        <f>SUM(T89:T127)</f>
        <v>0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R88" s="195" t="s">
        <v>84</v>
      </c>
      <c r="AT88" s="196" t="s">
        <v>75</v>
      </c>
      <c r="AU88" s="196" t="s">
        <v>84</v>
      </c>
      <c r="AY88" s="195" t="s">
        <v>152</v>
      </c>
      <c r="BK88" s="197">
        <f>SUM(BK89:BK127)</f>
        <v>0</v>
      </c>
    </row>
    <row r="89" s="2" customFormat="1" ht="16.5" customHeight="1">
      <c r="A89" s="40"/>
      <c r="B89" s="41"/>
      <c r="C89" s="198" t="s">
        <v>84</v>
      </c>
      <c r="D89" s="198" t="s">
        <v>153</v>
      </c>
      <c r="E89" s="199" t="s">
        <v>3540</v>
      </c>
      <c r="F89" s="200" t="s">
        <v>3541</v>
      </c>
      <c r="G89" s="201" t="s">
        <v>156</v>
      </c>
      <c r="H89" s="202">
        <v>330</v>
      </c>
      <c r="I89" s="203"/>
      <c r="J89" s="204">
        <f>ROUND(I89*H89,2)</f>
        <v>0</v>
      </c>
      <c r="K89" s="200" t="s">
        <v>157</v>
      </c>
      <c r="L89" s="46"/>
      <c r="M89" s="205" t="s">
        <v>19</v>
      </c>
      <c r="N89" s="206" t="s">
        <v>47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151</v>
      </c>
      <c r="AT89" s="209" t="s">
        <v>153</v>
      </c>
      <c r="AU89" s="209" t="s">
        <v>86</v>
      </c>
      <c r="AY89" s="19" t="s">
        <v>152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84</v>
      </c>
      <c r="BK89" s="210">
        <f>ROUND(I89*H89,2)</f>
        <v>0</v>
      </c>
      <c r="BL89" s="19" t="s">
        <v>151</v>
      </c>
      <c r="BM89" s="209" t="s">
        <v>3542</v>
      </c>
    </row>
    <row r="90" s="2" customFormat="1" ht="16.5" customHeight="1">
      <c r="A90" s="40"/>
      <c r="B90" s="41"/>
      <c r="C90" s="198" t="s">
        <v>86</v>
      </c>
      <c r="D90" s="198" t="s">
        <v>153</v>
      </c>
      <c r="E90" s="199" t="s">
        <v>3543</v>
      </c>
      <c r="F90" s="200" t="s">
        <v>3544</v>
      </c>
      <c r="G90" s="201" t="s">
        <v>156</v>
      </c>
      <c r="H90" s="202">
        <v>72</v>
      </c>
      <c r="I90" s="203"/>
      <c r="J90" s="204">
        <f>ROUND(I90*H90,2)</f>
        <v>0</v>
      </c>
      <c r="K90" s="200" t="s">
        <v>157</v>
      </c>
      <c r="L90" s="46"/>
      <c r="M90" s="205" t="s">
        <v>19</v>
      </c>
      <c r="N90" s="206" t="s">
        <v>47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151</v>
      </c>
      <c r="AT90" s="209" t="s">
        <v>153</v>
      </c>
      <c r="AU90" s="209" t="s">
        <v>86</v>
      </c>
      <c r="AY90" s="19" t="s">
        <v>152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84</v>
      </c>
      <c r="BK90" s="210">
        <f>ROUND(I90*H90,2)</f>
        <v>0</v>
      </c>
      <c r="BL90" s="19" t="s">
        <v>151</v>
      </c>
      <c r="BM90" s="209" t="s">
        <v>3545</v>
      </c>
    </row>
    <row r="91" s="2" customFormat="1" ht="16.5" customHeight="1">
      <c r="A91" s="40"/>
      <c r="B91" s="41"/>
      <c r="C91" s="198" t="s">
        <v>163</v>
      </c>
      <c r="D91" s="198" t="s">
        <v>153</v>
      </c>
      <c r="E91" s="199" t="s">
        <v>3546</v>
      </c>
      <c r="F91" s="200" t="s">
        <v>3547</v>
      </c>
      <c r="G91" s="201" t="s">
        <v>156</v>
      </c>
      <c r="H91" s="202">
        <v>70</v>
      </c>
      <c r="I91" s="203"/>
      <c r="J91" s="204">
        <f>ROUND(I91*H91,2)</f>
        <v>0</v>
      </c>
      <c r="K91" s="200" t="s">
        <v>157</v>
      </c>
      <c r="L91" s="46"/>
      <c r="M91" s="205" t="s">
        <v>19</v>
      </c>
      <c r="N91" s="206" t="s">
        <v>47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151</v>
      </c>
      <c r="AT91" s="209" t="s">
        <v>153</v>
      </c>
      <c r="AU91" s="209" t="s">
        <v>86</v>
      </c>
      <c r="AY91" s="19" t="s">
        <v>152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84</v>
      </c>
      <c r="BK91" s="210">
        <f>ROUND(I91*H91,2)</f>
        <v>0</v>
      </c>
      <c r="BL91" s="19" t="s">
        <v>151</v>
      </c>
      <c r="BM91" s="209" t="s">
        <v>3548</v>
      </c>
    </row>
    <row r="92" s="2" customFormat="1" ht="16.5" customHeight="1">
      <c r="A92" s="40"/>
      <c r="B92" s="41"/>
      <c r="C92" s="198" t="s">
        <v>151</v>
      </c>
      <c r="D92" s="198" t="s">
        <v>153</v>
      </c>
      <c r="E92" s="199" t="s">
        <v>3549</v>
      </c>
      <c r="F92" s="200" t="s">
        <v>3550</v>
      </c>
      <c r="G92" s="201" t="s">
        <v>156</v>
      </c>
      <c r="H92" s="202">
        <v>38</v>
      </c>
      <c r="I92" s="203"/>
      <c r="J92" s="204">
        <f>ROUND(I92*H92,2)</f>
        <v>0</v>
      </c>
      <c r="K92" s="200" t="s">
        <v>157</v>
      </c>
      <c r="L92" s="46"/>
      <c r="M92" s="205" t="s">
        <v>19</v>
      </c>
      <c r="N92" s="206" t="s">
        <v>47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151</v>
      </c>
      <c r="AT92" s="209" t="s">
        <v>153</v>
      </c>
      <c r="AU92" s="209" t="s">
        <v>86</v>
      </c>
      <c r="AY92" s="19" t="s">
        <v>152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84</v>
      </c>
      <c r="BK92" s="210">
        <f>ROUND(I92*H92,2)</f>
        <v>0</v>
      </c>
      <c r="BL92" s="19" t="s">
        <v>151</v>
      </c>
      <c r="BM92" s="209" t="s">
        <v>3551</v>
      </c>
    </row>
    <row r="93" s="2" customFormat="1" ht="16.5" customHeight="1">
      <c r="A93" s="40"/>
      <c r="B93" s="41"/>
      <c r="C93" s="198" t="s">
        <v>170</v>
      </c>
      <c r="D93" s="198" t="s">
        <v>153</v>
      </c>
      <c r="E93" s="199" t="s">
        <v>3552</v>
      </c>
      <c r="F93" s="200" t="s">
        <v>3553</v>
      </c>
      <c r="G93" s="201" t="s">
        <v>195</v>
      </c>
      <c r="H93" s="202">
        <v>4</v>
      </c>
      <c r="I93" s="203"/>
      <c r="J93" s="204">
        <f>ROUND(I93*H93,2)</f>
        <v>0</v>
      </c>
      <c r="K93" s="200" t="s">
        <v>157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151</v>
      </c>
      <c r="AT93" s="209" t="s">
        <v>153</v>
      </c>
      <c r="AU93" s="209" t="s">
        <v>86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151</v>
      </c>
      <c r="BM93" s="209" t="s">
        <v>3554</v>
      </c>
    </row>
    <row r="94" s="2" customFormat="1" ht="16.5" customHeight="1">
      <c r="A94" s="40"/>
      <c r="B94" s="41"/>
      <c r="C94" s="198" t="s">
        <v>174</v>
      </c>
      <c r="D94" s="198" t="s">
        <v>153</v>
      </c>
      <c r="E94" s="199" t="s">
        <v>3555</v>
      </c>
      <c r="F94" s="200" t="s">
        <v>3556</v>
      </c>
      <c r="G94" s="201" t="s">
        <v>195</v>
      </c>
      <c r="H94" s="202">
        <v>3</v>
      </c>
      <c r="I94" s="203"/>
      <c r="J94" s="204">
        <f>ROUND(I94*H94,2)</f>
        <v>0</v>
      </c>
      <c r="K94" s="200" t="s">
        <v>157</v>
      </c>
      <c r="L94" s="46"/>
      <c r="M94" s="205" t="s">
        <v>19</v>
      </c>
      <c r="N94" s="206" t="s">
        <v>47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151</v>
      </c>
      <c r="AT94" s="209" t="s">
        <v>153</v>
      </c>
      <c r="AU94" s="209" t="s">
        <v>86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151</v>
      </c>
      <c r="BM94" s="209" t="s">
        <v>3557</v>
      </c>
    </row>
    <row r="95" s="2" customFormat="1" ht="16.5" customHeight="1">
      <c r="A95" s="40"/>
      <c r="B95" s="41"/>
      <c r="C95" s="198" t="s">
        <v>178</v>
      </c>
      <c r="D95" s="198" t="s">
        <v>153</v>
      </c>
      <c r="E95" s="199" t="s">
        <v>3558</v>
      </c>
      <c r="F95" s="200" t="s">
        <v>3559</v>
      </c>
      <c r="G95" s="201" t="s">
        <v>156</v>
      </c>
      <c r="H95" s="202">
        <v>40</v>
      </c>
      <c r="I95" s="203"/>
      <c r="J95" s="204">
        <f>ROUND(I95*H95,2)</f>
        <v>0</v>
      </c>
      <c r="K95" s="200" t="s">
        <v>157</v>
      </c>
      <c r="L95" s="46"/>
      <c r="M95" s="205" t="s">
        <v>19</v>
      </c>
      <c r="N95" s="206" t="s">
        <v>47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151</v>
      </c>
      <c r="AT95" s="209" t="s">
        <v>153</v>
      </c>
      <c r="AU95" s="209" t="s">
        <v>86</v>
      </c>
      <c r="AY95" s="19" t="s">
        <v>152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84</v>
      </c>
      <c r="BK95" s="210">
        <f>ROUND(I95*H95,2)</f>
        <v>0</v>
      </c>
      <c r="BL95" s="19" t="s">
        <v>151</v>
      </c>
      <c r="BM95" s="209" t="s">
        <v>3560</v>
      </c>
    </row>
    <row r="96" s="2" customFormat="1">
      <c r="A96" s="40"/>
      <c r="B96" s="41"/>
      <c r="C96" s="42"/>
      <c r="D96" s="211" t="s">
        <v>394</v>
      </c>
      <c r="E96" s="42"/>
      <c r="F96" s="212" t="s">
        <v>3561</v>
      </c>
      <c r="G96" s="42"/>
      <c r="H96" s="42"/>
      <c r="I96" s="213"/>
      <c r="J96" s="42"/>
      <c r="K96" s="42"/>
      <c r="L96" s="46"/>
      <c r="M96" s="214"/>
      <c r="N96" s="21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394</v>
      </c>
      <c r="AU96" s="19" t="s">
        <v>86</v>
      </c>
    </row>
    <row r="97" s="2" customFormat="1" ht="16.5" customHeight="1">
      <c r="A97" s="40"/>
      <c r="B97" s="41"/>
      <c r="C97" s="198" t="s">
        <v>182</v>
      </c>
      <c r="D97" s="198" t="s">
        <v>153</v>
      </c>
      <c r="E97" s="199" t="s">
        <v>3562</v>
      </c>
      <c r="F97" s="200" t="s">
        <v>3563</v>
      </c>
      <c r="G97" s="201" t="s">
        <v>195</v>
      </c>
      <c r="H97" s="202">
        <v>16</v>
      </c>
      <c r="I97" s="203"/>
      <c r="J97" s="204">
        <f>ROUND(I97*H97,2)</f>
        <v>0</v>
      </c>
      <c r="K97" s="200" t="s">
        <v>157</v>
      </c>
      <c r="L97" s="46"/>
      <c r="M97" s="205" t="s">
        <v>19</v>
      </c>
      <c r="N97" s="206" t="s">
        <v>47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151</v>
      </c>
      <c r="AT97" s="209" t="s">
        <v>153</v>
      </c>
      <c r="AU97" s="209" t="s">
        <v>86</v>
      </c>
      <c r="AY97" s="19" t="s">
        <v>152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84</v>
      </c>
      <c r="BK97" s="210">
        <f>ROUND(I97*H97,2)</f>
        <v>0</v>
      </c>
      <c r="BL97" s="19" t="s">
        <v>151</v>
      </c>
      <c r="BM97" s="209" t="s">
        <v>3564</v>
      </c>
    </row>
    <row r="98" s="2" customFormat="1" ht="16.5" customHeight="1">
      <c r="A98" s="40"/>
      <c r="B98" s="41"/>
      <c r="C98" s="198" t="s">
        <v>186</v>
      </c>
      <c r="D98" s="198" t="s">
        <v>153</v>
      </c>
      <c r="E98" s="199" t="s">
        <v>3565</v>
      </c>
      <c r="F98" s="200" t="s">
        <v>3566</v>
      </c>
      <c r="G98" s="201" t="s">
        <v>195</v>
      </c>
      <c r="H98" s="202">
        <v>16</v>
      </c>
      <c r="I98" s="203"/>
      <c r="J98" s="204">
        <f>ROUND(I98*H98,2)</f>
        <v>0</v>
      </c>
      <c r="K98" s="200" t="s">
        <v>157</v>
      </c>
      <c r="L98" s="46"/>
      <c r="M98" s="205" t="s">
        <v>19</v>
      </c>
      <c r="N98" s="206" t="s">
        <v>47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151</v>
      </c>
      <c r="AT98" s="209" t="s">
        <v>153</v>
      </c>
      <c r="AU98" s="209" t="s">
        <v>86</v>
      </c>
      <c r="AY98" s="19" t="s">
        <v>152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84</v>
      </c>
      <c r="BK98" s="210">
        <f>ROUND(I98*H98,2)</f>
        <v>0</v>
      </c>
      <c r="BL98" s="19" t="s">
        <v>151</v>
      </c>
      <c r="BM98" s="209" t="s">
        <v>3567</v>
      </c>
    </row>
    <row r="99" s="2" customFormat="1">
      <c r="A99" s="40"/>
      <c r="B99" s="41"/>
      <c r="C99" s="42"/>
      <c r="D99" s="211" t="s">
        <v>394</v>
      </c>
      <c r="E99" s="42"/>
      <c r="F99" s="212" t="s">
        <v>3568</v>
      </c>
      <c r="G99" s="42"/>
      <c r="H99" s="42"/>
      <c r="I99" s="213"/>
      <c r="J99" s="42"/>
      <c r="K99" s="42"/>
      <c r="L99" s="46"/>
      <c r="M99" s="214"/>
      <c r="N99" s="21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394</v>
      </c>
      <c r="AU99" s="19" t="s">
        <v>86</v>
      </c>
    </row>
    <row r="100" s="2" customFormat="1" ht="16.5" customHeight="1">
      <c r="A100" s="40"/>
      <c r="B100" s="41"/>
      <c r="C100" s="198" t="s">
        <v>192</v>
      </c>
      <c r="D100" s="198" t="s">
        <v>153</v>
      </c>
      <c r="E100" s="199" t="s">
        <v>3569</v>
      </c>
      <c r="F100" s="200" t="s">
        <v>3570</v>
      </c>
      <c r="G100" s="201" t="s">
        <v>156</v>
      </c>
      <c r="H100" s="202">
        <v>115</v>
      </c>
      <c r="I100" s="203"/>
      <c r="J100" s="204">
        <f>ROUND(I100*H100,2)</f>
        <v>0</v>
      </c>
      <c r="K100" s="200" t="s">
        <v>157</v>
      </c>
      <c r="L100" s="46"/>
      <c r="M100" s="205" t="s">
        <v>19</v>
      </c>
      <c r="N100" s="206" t="s">
        <v>47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151</v>
      </c>
      <c r="AT100" s="209" t="s">
        <v>153</v>
      </c>
      <c r="AU100" s="209" t="s">
        <v>86</v>
      </c>
      <c r="AY100" s="19" t="s">
        <v>152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84</v>
      </c>
      <c r="BK100" s="210">
        <f>ROUND(I100*H100,2)</f>
        <v>0</v>
      </c>
      <c r="BL100" s="19" t="s">
        <v>151</v>
      </c>
      <c r="BM100" s="209" t="s">
        <v>3571</v>
      </c>
    </row>
    <row r="101" s="2" customFormat="1" ht="16.5" customHeight="1">
      <c r="A101" s="40"/>
      <c r="B101" s="41"/>
      <c r="C101" s="198" t="s">
        <v>197</v>
      </c>
      <c r="D101" s="198" t="s">
        <v>153</v>
      </c>
      <c r="E101" s="199" t="s">
        <v>3572</v>
      </c>
      <c r="F101" s="200" t="s">
        <v>3573</v>
      </c>
      <c r="G101" s="201" t="s">
        <v>156</v>
      </c>
      <c r="H101" s="202">
        <v>60</v>
      </c>
      <c r="I101" s="203"/>
      <c r="J101" s="204">
        <f>ROUND(I101*H101,2)</f>
        <v>0</v>
      </c>
      <c r="K101" s="200" t="s">
        <v>157</v>
      </c>
      <c r="L101" s="46"/>
      <c r="M101" s="205" t="s">
        <v>19</v>
      </c>
      <c r="N101" s="206" t="s">
        <v>47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151</v>
      </c>
      <c r="AT101" s="209" t="s">
        <v>153</v>
      </c>
      <c r="AU101" s="209" t="s">
        <v>86</v>
      </c>
      <c r="AY101" s="19" t="s">
        <v>152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9" t="s">
        <v>84</v>
      </c>
      <c r="BK101" s="210">
        <f>ROUND(I101*H101,2)</f>
        <v>0</v>
      </c>
      <c r="BL101" s="19" t="s">
        <v>151</v>
      </c>
      <c r="BM101" s="209" t="s">
        <v>3574</v>
      </c>
    </row>
    <row r="102" s="2" customFormat="1" ht="16.5" customHeight="1">
      <c r="A102" s="40"/>
      <c r="B102" s="41"/>
      <c r="C102" s="198" t="s">
        <v>201</v>
      </c>
      <c r="D102" s="198" t="s">
        <v>153</v>
      </c>
      <c r="E102" s="199" t="s">
        <v>3575</v>
      </c>
      <c r="F102" s="200" t="s">
        <v>3576</v>
      </c>
      <c r="G102" s="201" t="s">
        <v>156</v>
      </c>
      <c r="H102" s="202">
        <v>40</v>
      </c>
      <c r="I102" s="203"/>
      <c r="J102" s="204">
        <f>ROUND(I102*H102,2)</f>
        <v>0</v>
      </c>
      <c r="K102" s="200" t="s">
        <v>157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151</v>
      </c>
      <c r="AT102" s="209" t="s">
        <v>153</v>
      </c>
      <c r="AU102" s="209" t="s">
        <v>86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151</v>
      </c>
      <c r="BM102" s="209" t="s">
        <v>3577</v>
      </c>
    </row>
    <row r="103" s="2" customFormat="1" ht="16.5" customHeight="1">
      <c r="A103" s="40"/>
      <c r="B103" s="41"/>
      <c r="C103" s="198" t="s">
        <v>205</v>
      </c>
      <c r="D103" s="198" t="s">
        <v>153</v>
      </c>
      <c r="E103" s="199" t="s">
        <v>3578</v>
      </c>
      <c r="F103" s="200" t="s">
        <v>3579</v>
      </c>
      <c r="G103" s="201" t="s">
        <v>156</v>
      </c>
      <c r="H103" s="202">
        <v>115</v>
      </c>
      <c r="I103" s="203"/>
      <c r="J103" s="204">
        <f>ROUND(I103*H103,2)</f>
        <v>0</v>
      </c>
      <c r="K103" s="200" t="s">
        <v>157</v>
      </c>
      <c r="L103" s="46"/>
      <c r="M103" s="205" t="s">
        <v>19</v>
      </c>
      <c r="N103" s="206" t="s">
        <v>47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151</v>
      </c>
      <c r="AT103" s="209" t="s">
        <v>153</v>
      </c>
      <c r="AU103" s="209" t="s">
        <v>86</v>
      </c>
      <c r="AY103" s="19" t="s">
        <v>152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84</v>
      </c>
      <c r="BK103" s="210">
        <f>ROUND(I103*H103,2)</f>
        <v>0</v>
      </c>
      <c r="BL103" s="19" t="s">
        <v>151</v>
      </c>
      <c r="BM103" s="209" t="s">
        <v>3580</v>
      </c>
    </row>
    <row r="104" s="2" customFormat="1" ht="16.5" customHeight="1">
      <c r="A104" s="40"/>
      <c r="B104" s="41"/>
      <c r="C104" s="198" t="s">
        <v>209</v>
      </c>
      <c r="D104" s="198" t="s">
        <v>153</v>
      </c>
      <c r="E104" s="199" t="s">
        <v>3581</v>
      </c>
      <c r="F104" s="200" t="s">
        <v>3582</v>
      </c>
      <c r="G104" s="201" t="s">
        <v>195</v>
      </c>
      <c r="H104" s="202">
        <v>3</v>
      </c>
      <c r="I104" s="203"/>
      <c r="J104" s="204">
        <f>ROUND(I104*H104,2)</f>
        <v>0</v>
      </c>
      <c r="K104" s="200" t="s">
        <v>157</v>
      </c>
      <c r="L104" s="46"/>
      <c r="M104" s="205" t="s">
        <v>19</v>
      </c>
      <c r="N104" s="206" t="s">
        <v>47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151</v>
      </c>
      <c r="AT104" s="209" t="s">
        <v>153</v>
      </c>
      <c r="AU104" s="209" t="s">
        <v>86</v>
      </c>
      <c r="AY104" s="19" t="s">
        <v>152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84</v>
      </c>
      <c r="BK104" s="210">
        <f>ROUND(I104*H104,2)</f>
        <v>0</v>
      </c>
      <c r="BL104" s="19" t="s">
        <v>151</v>
      </c>
      <c r="BM104" s="209" t="s">
        <v>3583</v>
      </c>
    </row>
    <row r="105" s="2" customFormat="1" ht="16.5" customHeight="1">
      <c r="A105" s="40"/>
      <c r="B105" s="41"/>
      <c r="C105" s="198" t="s">
        <v>8</v>
      </c>
      <c r="D105" s="198" t="s">
        <v>153</v>
      </c>
      <c r="E105" s="199" t="s">
        <v>3584</v>
      </c>
      <c r="F105" s="200" t="s">
        <v>3585</v>
      </c>
      <c r="G105" s="201" t="s">
        <v>388</v>
      </c>
      <c r="H105" s="202">
        <v>3</v>
      </c>
      <c r="I105" s="203"/>
      <c r="J105" s="204">
        <f>ROUND(I105*H105,2)</f>
        <v>0</v>
      </c>
      <c r="K105" s="200" t="s">
        <v>157</v>
      </c>
      <c r="L105" s="46"/>
      <c r="M105" s="205" t="s">
        <v>19</v>
      </c>
      <c r="N105" s="206" t="s">
        <v>47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151</v>
      </c>
      <c r="AT105" s="209" t="s">
        <v>153</v>
      </c>
      <c r="AU105" s="209" t="s">
        <v>86</v>
      </c>
      <c r="AY105" s="19" t="s">
        <v>152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84</v>
      </c>
      <c r="BK105" s="210">
        <f>ROUND(I105*H105,2)</f>
        <v>0</v>
      </c>
      <c r="BL105" s="19" t="s">
        <v>151</v>
      </c>
      <c r="BM105" s="209" t="s">
        <v>3586</v>
      </c>
    </row>
    <row r="106" s="2" customFormat="1">
      <c r="A106" s="40"/>
      <c r="B106" s="41"/>
      <c r="C106" s="42"/>
      <c r="D106" s="211" t="s">
        <v>394</v>
      </c>
      <c r="E106" s="42"/>
      <c r="F106" s="212" t="s">
        <v>3587</v>
      </c>
      <c r="G106" s="42"/>
      <c r="H106" s="42"/>
      <c r="I106" s="213"/>
      <c r="J106" s="42"/>
      <c r="K106" s="42"/>
      <c r="L106" s="46"/>
      <c r="M106" s="214"/>
      <c r="N106" s="21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394</v>
      </c>
      <c r="AU106" s="19" t="s">
        <v>86</v>
      </c>
    </row>
    <row r="107" s="2" customFormat="1" ht="16.5" customHeight="1">
      <c r="A107" s="40"/>
      <c r="B107" s="41"/>
      <c r="C107" s="198" t="s">
        <v>216</v>
      </c>
      <c r="D107" s="198" t="s">
        <v>153</v>
      </c>
      <c r="E107" s="199" t="s">
        <v>3588</v>
      </c>
      <c r="F107" s="200" t="s">
        <v>3589</v>
      </c>
      <c r="G107" s="201" t="s">
        <v>195</v>
      </c>
      <c r="H107" s="202">
        <v>1</v>
      </c>
      <c r="I107" s="203"/>
      <c r="J107" s="204">
        <f>ROUND(I107*H107,2)</f>
        <v>0</v>
      </c>
      <c r="K107" s="200" t="s">
        <v>157</v>
      </c>
      <c r="L107" s="46"/>
      <c r="M107" s="205" t="s">
        <v>19</v>
      </c>
      <c r="N107" s="206" t="s">
        <v>47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151</v>
      </c>
      <c r="AT107" s="209" t="s">
        <v>153</v>
      </c>
      <c r="AU107" s="209" t="s">
        <v>86</v>
      </c>
      <c r="AY107" s="19" t="s">
        <v>152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84</v>
      </c>
      <c r="BK107" s="210">
        <f>ROUND(I107*H107,2)</f>
        <v>0</v>
      </c>
      <c r="BL107" s="19" t="s">
        <v>151</v>
      </c>
      <c r="BM107" s="209" t="s">
        <v>3590</v>
      </c>
    </row>
    <row r="108" s="2" customFormat="1" ht="16.5" customHeight="1">
      <c r="A108" s="40"/>
      <c r="B108" s="41"/>
      <c r="C108" s="198" t="s">
        <v>220</v>
      </c>
      <c r="D108" s="198" t="s">
        <v>153</v>
      </c>
      <c r="E108" s="199" t="s">
        <v>3591</v>
      </c>
      <c r="F108" s="200" t="s">
        <v>3592</v>
      </c>
      <c r="G108" s="201" t="s">
        <v>195</v>
      </c>
      <c r="H108" s="202">
        <v>2</v>
      </c>
      <c r="I108" s="203"/>
      <c r="J108" s="204">
        <f>ROUND(I108*H108,2)</f>
        <v>0</v>
      </c>
      <c r="K108" s="200" t="s">
        <v>157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3593</v>
      </c>
    </row>
    <row r="109" s="2" customFormat="1" ht="16.5" customHeight="1">
      <c r="A109" s="40"/>
      <c r="B109" s="41"/>
      <c r="C109" s="198" t="s">
        <v>224</v>
      </c>
      <c r="D109" s="198" t="s">
        <v>153</v>
      </c>
      <c r="E109" s="199" t="s">
        <v>3594</v>
      </c>
      <c r="F109" s="200" t="s">
        <v>3595</v>
      </c>
      <c r="G109" s="201" t="s">
        <v>195</v>
      </c>
      <c r="H109" s="202">
        <v>1</v>
      </c>
      <c r="I109" s="203"/>
      <c r="J109" s="204">
        <f>ROUND(I109*H109,2)</f>
        <v>0</v>
      </c>
      <c r="K109" s="200" t="s">
        <v>157</v>
      </c>
      <c r="L109" s="46"/>
      <c r="M109" s="205" t="s">
        <v>19</v>
      </c>
      <c r="N109" s="206" t="s">
        <v>47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151</v>
      </c>
      <c r="AT109" s="209" t="s">
        <v>153</v>
      </c>
      <c r="AU109" s="209" t="s">
        <v>86</v>
      </c>
      <c r="AY109" s="19" t="s">
        <v>152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84</v>
      </c>
      <c r="BK109" s="210">
        <f>ROUND(I109*H109,2)</f>
        <v>0</v>
      </c>
      <c r="BL109" s="19" t="s">
        <v>151</v>
      </c>
      <c r="BM109" s="209" t="s">
        <v>3596</v>
      </c>
    </row>
    <row r="110" s="2" customFormat="1" ht="16.5" customHeight="1">
      <c r="A110" s="40"/>
      <c r="B110" s="41"/>
      <c r="C110" s="198" t="s">
        <v>228</v>
      </c>
      <c r="D110" s="198" t="s">
        <v>153</v>
      </c>
      <c r="E110" s="199" t="s">
        <v>3597</v>
      </c>
      <c r="F110" s="200" t="s">
        <v>3598</v>
      </c>
      <c r="G110" s="201" t="s">
        <v>195</v>
      </c>
      <c r="H110" s="202">
        <v>1</v>
      </c>
      <c r="I110" s="203"/>
      <c r="J110" s="204">
        <f>ROUND(I110*H110,2)</f>
        <v>0</v>
      </c>
      <c r="K110" s="200" t="s">
        <v>157</v>
      </c>
      <c r="L110" s="46"/>
      <c r="M110" s="205" t="s">
        <v>19</v>
      </c>
      <c r="N110" s="206" t="s">
        <v>47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151</v>
      </c>
      <c r="AT110" s="209" t="s">
        <v>153</v>
      </c>
      <c r="AU110" s="209" t="s">
        <v>86</v>
      </c>
      <c r="AY110" s="19" t="s">
        <v>152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84</v>
      </c>
      <c r="BK110" s="210">
        <f>ROUND(I110*H110,2)</f>
        <v>0</v>
      </c>
      <c r="BL110" s="19" t="s">
        <v>151</v>
      </c>
      <c r="BM110" s="209" t="s">
        <v>3599</v>
      </c>
    </row>
    <row r="111" s="2" customFormat="1" ht="16.5" customHeight="1">
      <c r="A111" s="40"/>
      <c r="B111" s="41"/>
      <c r="C111" s="198" t="s">
        <v>232</v>
      </c>
      <c r="D111" s="198" t="s">
        <v>153</v>
      </c>
      <c r="E111" s="199" t="s">
        <v>3600</v>
      </c>
      <c r="F111" s="200" t="s">
        <v>3601</v>
      </c>
      <c r="G111" s="201" t="s">
        <v>156</v>
      </c>
      <c r="H111" s="202">
        <v>115</v>
      </c>
      <c r="I111" s="203"/>
      <c r="J111" s="204">
        <f>ROUND(I111*H111,2)</f>
        <v>0</v>
      </c>
      <c r="K111" s="200" t="s">
        <v>157</v>
      </c>
      <c r="L111" s="46"/>
      <c r="M111" s="205" t="s">
        <v>19</v>
      </c>
      <c r="N111" s="206" t="s">
        <v>47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151</v>
      </c>
      <c r="AT111" s="209" t="s">
        <v>153</v>
      </c>
      <c r="AU111" s="209" t="s">
        <v>86</v>
      </c>
      <c r="AY111" s="19" t="s">
        <v>152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84</v>
      </c>
      <c r="BK111" s="210">
        <f>ROUND(I111*H111,2)</f>
        <v>0</v>
      </c>
      <c r="BL111" s="19" t="s">
        <v>151</v>
      </c>
      <c r="BM111" s="209" t="s">
        <v>3602</v>
      </c>
    </row>
    <row r="112" s="2" customFormat="1">
      <c r="A112" s="40"/>
      <c r="B112" s="41"/>
      <c r="C112" s="42"/>
      <c r="D112" s="211" t="s">
        <v>394</v>
      </c>
      <c r="E112" s="42"/>
      <c r="F112" s="212" t="s">
        <v>3603</v>
      </c>
      <c r="G112" s="42"/>
      <c r="H112" s="42"/>
      <c r="I112" s="213"/>
      <c r="J112" s="42"/>
      <c r="K112" s="42"/>
      <c r="L112" s="46"/>
      <c r="M112" s="214"/>
      <c r="N112" s="21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394</v>
      </c>
      <c r="AU112" s="19" t="s">
        <v>86</v>
      </c>
    </row>
    <row r="113" s="2" customFormat="1" ht="16.5" customHeight="1">
      <c r="A113" s="40"/>
      <c r="B113" s="41"/>
      <c r="C113" s="198" t="s">
        <v>7</v>
      </c>
      <c r="D113" s="198" t="s">
        <v>153</v>
      </c>
      <c r="E113" s="199" t="s">
        <v>3604</v>
      </c>
      <c r="F113" s="200" t="s">
        <v>3605</v>
      </c>
      <c r="G113" s="201" t="s">
        <v>388</v>
      </c>
      <c r="H113" s="202">
        <v>1</v>
      </c>
      <c r="I113" s="203"/>
      <c r="J113" s="204">
        <f>ROUND(I113*H113,2)</f>
        <v>0</v>
      </c>
      <c r="K113" s="200" t="s">
        <v>157</v>
      </c>
      <c r="L113" s="46"/>
      <c r="M113" s="205" t="s">
        <v>19</v>
      </c>
      <c r="N113" s="206" t="s">
        <v>47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151</v>
      </c>
      <c r="AT113" s="209" t="s">
        <v>153</v>
      </c>
      <c r="AU113" s="209" t="s">
        <v>86</v>
      </c>
      <c r="AY113" s="19" t="s">
        <v>152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84</v>
      </c>
      <c r="BK113" s="210">
        <f>ROUND(I113*H113,2)</f>
        <v>0</v>
      </c>
      <c r="BL113" s="19" t="s">
        <v>151</v>
      </c>
      <c r="BM113" s="209" t="s">
        <v>3606</v>
      </c>
    </row>
    <row r="114" s="2" customFormat="1">
      <c r="A114" s="40"/>
      <c r="B114" s="41"/>
      <c r="C114" s="42"/>
      <c r="D114" s="211" t="s">
        <v>394</v>
      </c>
      <c r="E114" s="42"/>
      <c r="F114" s="212" t="s">
        <v>3607</v>
      </c>
      <c r="G114" s="42"/>
      <c r="H114" s="42"/>
      <c r="I114" s="213"/>
      <c r="J114" s="42"/>
      <c r="K114" s="42"/>
      <c r="L114" s="46"/>
      <c r="M114" s="214"/>
      <c r="N114" s="215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394</v>
      </c>
      <c r="AU114" s="19" t="s">
        <v>86</v>
      </c>
    </row>
    <row r="115" s="2" customFormat="1" ht="16.5" customHeight="1">
      <c r="A115" s="40"/>
      <c r="B115" s="41"/>
      <c r="C115" s="198" t="s">
        <v>239</v>
      </c>
      <c r="D115" s="198" t="s">
        <v>153</v>
      </c>
      <c r="E115" s="199" t="s">
        <v>3608</v>
      </c>
      <c r="F115" s="200" t="s">
        <v>3609</v>
      </c>
      <c r="G115" s="201" t="s">
        <v>388</v>
      </c>
      <c r="H115" s="202">
        <v>1</v>
      </c>
      <c r="I115" s="203"/>
      <c r="J115" s="204">
        <f>ROUND(I115*H115,2)</f>
        <v>0</v>
      </c>
      <c r="K115" s="200" t="s">
        <v>157</v>
      </c>
      <c r="L115" s="46"/>
      <c r="M115" s="205" t="s">
        <v>19</v>
      </c>
      <c r="N115" s="206" t="s">
        <v>47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151</v>
      </c>
      <c r="AT115" s="209" t="s">
        <v>153</v>
      </c>
      <c r="AU115" s="209" t="s">
        <v>86</v>
      </c>
      <c r="AY115" s="19" t="s">
        <v>152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84</v>
      </c>
      <c r="BK115" s="210">
        <f>ROUND(I115*H115,2)</f>
        <v>0</v>
      </c>
      <c r="BL115" s="19" t="s">
        <v>151</v>
      </c>
      <c r="BM115" s="209" t="s">
        <v>3610</v>
      </c>
    </row>
    <row r="116" s="2" customFormat="1">
      <c r="A116" s="40"/>
      <c r="B116" s="41"/>
      <c r="C116" s="42"/>
      <c r="D116" s="211" t="s">
        <v>394</v>
      </c>
      <c r="E116" s="42"/>
      <c r="F116" s="212" t="s">
        <v>3611</v>
      </c>
      <c r="G116" s="42"/>
      <c r="H116" s="42"/>
      <c r="I116" s="213"/>
      <c r="J116" s="42"/>
      <c r="K116" s="42"/>
      <c r="L116" s="46"/>
      <c r="M116" s="214"/>
      <c r="N116" s="21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394</v>
      </c>
      <c r="AU116" s="19" t="s">
        <v>86</v>
      </c>
    </row>
    <row r="117" s="2" customFormat="1" ht="16.5" customHeight="1">
      <c r="A117" s="40"/>
      <c r="B117" s="41"/>
      <c r="C117" s="198" t="s">
        <v>243</v>
      </c>
      <c r="D117" s="198" t="s">
        <v>153</v>
      </c>
      <c r="E117" s="199" t="s">
        <v>3612</v>
      </c>
      <c r="F117" s="200" t="s">
        <v>3613</v>
      </c>
      <c r="G117" s="201" t="s">
        <v>388</v>
      </c>
      <c r="H117" s="202">
        <v>1</v>
      </c>
      <c r="I117" s="203"/>
      <c r="J117" s="204">
        <f>ROUND(I117*H117,2)</f>
        <v>0</v>
      </c>
      <c r="K117" s="200" t="s">
        <v>157</v>
      </c>
      <c r="L117" s="46"/>
      <c r="M117" s="205" t="s">
        <v>19</v>
      </c>
      <c r="N117" s="206" t="s">
        <v>47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151</v>
      </c>
      <c r="AT117" s="209" t="s">
        <v>153</v>
      </c>
      <c r="AU117" s="209" t="s">
        <v>86</v>
      </c>
      <c r="AY117" s="19" t="s">
        <v>152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84</v>
      </c>
      <c r="BK117" s="210">
        <f>ROUND(I117*H117,2)</f>
        <v>0</v>
      </c>
      <c r="BL117" s="19" t="s">
        <v>151</v>
      </c>
      <c r="BM117" s="209" t="s">
        <v>3614</v>
      </c>
    </row>
    <row r="118" s="2" customFormat="1">
      <c r="A118" s="40"/>
      <c r="B118" s="41"/>
      <c r="C118" s="42"/>
      <c r="D118" s="211" t="s">
        <v>394</v>
      </c>
      <c r="E118" s="42"/>
      <c r="F118" s="212" t="s">
        <v>3615</v>
      </c>
      <c r="G118" s="42"/>
      <c r="H118" s="42"/>
      <c r="I118" s="213"/>
      <c r="J118" s="42"/>
      <c r="K118" s="42"/>
      <c r="L118" s="46"/>
      <c r="M118" s="214"/>
      <c r="N118" s="215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394</v>
      </c>
      <c r="AU118" s="19" t="s">
        <v>86</v>
      </c>
    </row>
    <row r="119" s="2" customFormat="1" ht="16.5" customHeight="1">
      <c r="A119" s="40"/>
      <c r="B119" s="41"/>
      <c r="C119" s="198" t="s">
        <v>247</v>
      </c>
      <c r="D119" s="198" t="s">
        <v>153</v>
      </c>
      <c r="E119" s="199" t="s">
        <v>3616</v>
      </c>
      <c r="F119" s="200" t="s">
        <v>3605</v>
      </c>
      <c r="G119" s="201" t="s">
        <v>388</v>
      </c>
      <c r="H119" s="202">
        <v>1</v>
      </c>
      <c r="I119" s="203"/>
      <c r="J119" s="204">
        <f>ROUND(I119*H119,2)</f>
        <v>0</v>
      </c>
      <c r="K119" s="200" t="s">
        <v>157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151</v>
      </c>
      <c r="AT119" s="209" t="s">
        <v>153</v>
      </c>
      <c r="AU119" s="209" t="s">
        <v>86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151</v>
      </c>
      <c r="BM119" s="209" t="s">
        <v>3617</v>
      </c>
    </row>
    <row r="120" s="2" customFormat="1">
      <c r="A120" s="40"/>
      <c r="B120" s="41"/>
      <c r="C120" s="42"/>
      <c r="D120" s="211" t="s">
        <v>394</v>
      </c>
      <c r="E120" s="42"/>
      <c r="F120" s="212" t="s">
        <v>3618</v>
      </c>
      <c r="G120" s="42"/>
      <c r="H120" s="42"/>
      <c r="I120" s="213"/>
      <c r="J120" s="42"/>
      <c r="K120" s="42"/>
      <c r="L120" s="46"/>
      <c r="M120" s="214"/>
      <c r="N120" s="21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394</v>
      </c>
      <c r="AU120" s="19" t="s">
        <v>86</v>
      </c>
    </row>
    <row r="121" s="2" customFormat="1" ht="16.5" customHeight="1">
      <c r="A121" s="40"/>
      <c r="B121" s="41"/>
      <c r="C121" s="198" t="s">
        <v>251</v>
      </c>
      <c r="D121" s="198" t="s">
        <v>153</v>
      </c>
      <c r="E121" s="199" t="s">
        <v>3619</v>
      </c>
      <c r="F121" s="200" t="s">
        <v>3620</v>
      </c>
      <c r="G121" s="201" t="s">
        <v>388</v>
      </c>
      <c r="H121" s="202">
        <v>4</v>
      </c>
      <c r="I121" s="203"/>
      <c r="J121" s="204">
        <f>ROUND(I121*H121,2)</f>
        <v>0</v>
      </c>
      <c r="K121" s="200" t="s">
        <v>157</v>
      </c>
      <c r="L121" s="46"/>
      <c r="M121" s="205" t="s">
        <v>19</v>
      </c>
      <c r="N121" s="206" t="s">
        <v>47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151</v>
      </c>
      <c r="AT121" s="209" t="s">
        <v>153</v>
      </c>
      <c r="AU121" s="209" t="s">
        <v>86</v>
      </c>
      <c r="AY121" s="19" t="s">
        <v>152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84</v>
      </c>
      <c r="BK121" s="210">
        <f>ROUND(I121*H121,2)</f>
        <v>0</v>
      </c>
      <c r="BL121" s="19" t="s">
        <v>151</v>
      </c>
      <c r="BM121" s="209" t="s">
        <v>3621</v>
      </c>
    </row>
    <row r="122" s="2" customFormat="1">
      <c r="A122" s="40"/>
      <c r="B122" s="41"/>
      <c r="C122" s="42"/>
      <c r="D122" s="211" t="s">
        <v>394</v>
      </c>
      <c r="E122" s="42"/>
      <c r="F122" s="212" t="s">
        <v>3622</v>
      </c>
      <c r="G122" s="42"/>
      <c r="H122" s="42"/>
      <c r="I122" s="213"/>
      <c r="J122" s="42"/>
      <c r="K122" s="42"/>
      <c r="L122" s="46"/>
      <c r="M122" s="214"/>
      <c r="N122" s="21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394</v>
      </c>
      <c r="AU122" s="19" t="s">
        <v>86</v>
      </c>
    </row>
    <row r="123" s="2" customFormat="1" ht="16.5" customHeight="1">
      <c r="A123" s="40"/>
      <c r="B123" s="41"/>
      <c r="C123" s="198" t="s">
        <v>255</v>
      </c>
      <c r="D123" s="198" t="s">
        <v>153</v>
      </c>
      <c r="E123" s="199" t="s">
        <v>3623</v>
      </c>
      <c r="F123" s="200" t="s">
        <v>3624</v>
      </c>
      <c r="G123" s="201" t="s">
        <v>877</v>
      </c>
      <c r="H123" s="202">
        <v>1</v>
      </c>
      <c r="I123" s="203"/>
      <c r="J123" s="204">
        <f>ROUND(I123*H123,2)</f>
        <v>0</v>
      </c>
      <c r="K123" s="200" t="s">
        <v>157</v>
      </c>
      <c r="L123" s="46"/>
      <c r="M123" s="205" t="s">
        <v>19</v>
      </c>
      <c r="N123" s="206" t="s">
        <v>47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151</v>
      </c>
      <c r="AT123" s="209" t="s">
        <v>153</v>
      </c>
      <c r="AU123" s="209" t="s">
        <v>86</v>
      </c>
      <c r="AY123" s="19" t="s">
        <v>152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84</v>
      </c>
      <c r="BK123" s="210">
        <f>ROUND(I123*H123,2)</f>
        <v>0</v>
      </c>
      <c r="BL123" s="19" t="s">
        <v>151</v>
      </c>
      <c r="BM123" s="209" t="s">
        <v>3625</v>
      </c>
    </row>
    <row r="124" s="2" customFormat="1" ht="16.5" customHeight="1">
      <c r="A124" s="40"/>
      <c r="B124" s="41"/>
      <c r="C124" s="198" t="s">
        <v>259</v>
      </c>
      <c r="D124" s="198" t="s">
        <v>153</v>
      </c>
      <c r="E124" s="199" t="s">
        <v>3626</v>
      </c>
      <c r="F124" s="200" t="s">
        <v>3627</v>
      </c>
      <c r="G124" s="201" t="s">
        <v>195</v>
      </c>
      <c r="H124" s="202">
        <v>5</v>
      </c>
      <c r="I124" s="203"/>
      <c r="J124" s="204">
        <f>ROUND(I124*H124,2)</f>
        <v>0</v>
      </c>
      <c r="K124" s="200" t="s">
        <v>157</v>
      </c>
      <c r="L124" s="46"/>
      <c r="M124" s="205" t="s">
        <v>19</v>
      </c>
      <c r="N124" s="206" t="s">
        <v>47</v>
      </c>
      <c r="O124" s="86"/>
      <c r="P124" s="207">
        <f>O124*H124</f>
        <v>0</v>
      </c>
      <c r="Q124" s="207">
        <v>0</v>
      </c>
      <c r="R124" s="207">
        <f>Q124*H124</f>
        <v>0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151</v>
      </c>
      <c r="AT124" s="209" t="s">
        <v>153</v>
      </c>
      <c r="AU124" s="209" t="s">
        <v>86</v>
      </c>
      <c r="AY124" s="19" t="s">
        <v>152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9" t="s">
        <v>84</v>
      </c>
      <c r="BK124" s="210">
        <f>ROUND(I124*H124,2)</f>
        <v>0</v>
      </c>
      <c r="BL124" s="19" t="s">
        <v>151</v>
      </c>
      <c r="BM124" s="209" t="s">
        <v>3628</v>
      </c>
    </row>
    <row r="125" s="2" customFormat="1" ht="16.5" customHeight="1">
      <c r="A125" s="40"/>
      <c r="B125" s="41"/>
      <c r="C125" s="198" t="s">
        <v>263</v>
      </c>
      <c r="D125" s="198" t="s">
        <v>153</v>
      </c>
      <c r="E125" s="199" t="s">
        <v>3629</v>
      </c>
      <c r="F125" s="200" t="s">
        <v>3630</v>
      </c>
      <c r="G125" s="201" t="s">
        <v>388</v>
      </c>
      <c r="H125" s="202">
        <v>1</v>
      </c>
      <c r="I125" s="203"/>
      <c r="J125" s="204">
        <f>ROUND(I125*H125,2)</f>
        <v>0</v>
      </c>
      <c r="K125" s="200" t="s">
        <v>157</v>
      </c>
      <c r="L125" s="46"/>
      <c r="M125" s="205" t="s">
        <v>19</v>
      </c>
      <c r="N125" s="206" t="s">
        <v>47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151</v>
      </c>
      <c r="AT125" s="209" t="s">
        <v>153</v>
      </c>
      <c r="AU125" s="209" t="s">
        <v>86</v>
      </c>
      <c r="AY125" s="19" t="s">
        <v>152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84</v>
      </c>
      <c r="BK125" s="210">
        <f>ROUND(I125*H125,2)</f>
        <v>0</v>
      </c>
      <c r="BL125" s="19" t="s">
        <v>151</v>
      </c>
      <c r="BM125" s="209" t="s">
        <v>3631</v>
      </c>
    </row>
    <row r="126" s="2" customFormat="1" ht="16.5" customHeight="1">
      <c r="A126" s="40"/>
      <c r="B126" s="41"/>
      <c r="C126" s="198" t="s">
        <v>267</v>
      </c>
      <c r="D126" s="198" t="s">
        <v>153</v>
      </c>
      <c r="E126" s="199" t="s">
        <v>3632</v>
      </c>
      <c r="F126" s="200" t="s">
        <v>3633</v>
      </c>
      <c r="G126" s="201" t="s">
        <v>388</v>
      </c>
      <c r="H126" s="202">
        <v>1</v>
      </c>
      <c r="I126" s="203"/>
      <c r="J126" s="204">
        <f>ROUND(I126*H126,2)</f>
        <v>0</v>
      </c>
      <c r="K126" s="200" t="s">
        <v>157</v>
      </c>
      <c r="L126" s="46"/>
      <c r="M126" s="205" t="s">
        <v>19</v>
      </c>
      <c r="N126" s="206" t="s">
        <v>47</v>
      </c>
      <c r="O126" s="86"/>
      <c r="P126" s="207">
        <f>O126*H126</f>
        <v>0</v>
      </c>
      <c r="Q126" s="207">
        <v>0</v>
      </c>
      <c r="R126" s="207">
        <f>Q126*H126</f>
        <v>0</v>
      </c>
      <c r="S126" s="207">
        <v>0</v>
      </c>
      <c r="T126" s="20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09" t="s">
        <v>151</v>
      </c>
      <c r="AT126" s="209" t="s">
        <v>153</v>
      </c>
      <c r="AU126" s="209" t="s">
        <v>86</v>
      </c>
      <c r="AY126" s="19" t="s">
        <v>152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9" t="s">
        <v>84</v>
      </c>
      <c r="BK126" s="210">
        <f>ROUND(I126*H126,2)</f>
        <v>0</v>
      </c>
      <c r="BL126" s="19" t="s">
        <v>151</v>
      </c>
      <c r="BM126" s="209" t="s">
        <v>3634</v>
      </c>
    </row>
    <row r="127" s="2" customFormat="1" ht="16.5" customHeight="1">
      <c r="A127" s="40"/>
      <c r="B127" s="41"/>
      <c r="C127" s="198" t="s">
        <v>271</v>
      </c>
      <c r="D127" s="198" t="s">
        <v>153</v>
      </c>
      <c r="E127" s="199" t="s">
        <v>3635</v>
      </c>
      <c r="F127" s="200" t="s">
        <v>3636</v>
      </c>
      <c r="G127" s="201" t="s">
        <v>388</v>
      </c>
      <c r="H127" s="202">
        <v>1</v>
      </c>
      <c r="I127" s="203"/>
      <c r="J127" s="204">
        <f>ROUND(I127*H127,2)</f>
        <v>0</v>
      </c>
      <c r="K127" s="200" t="s">
        <v>157</v>
      </c>
      <c r="L127" s="46"/>
      <c r="M127" s="205" t="s">
        <v>19</v>
      </c>
      <c r="N127" s="206" t="s">
        <v>47</v>
      </c>
      <c r="O127" s="86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151</v>
      </c>
      <c r="AT127" s="209" t="s">
        <v>153</v>
      </c>
      <c r="AU127" s="209" t="s">
        <v>86</v>
      </c>
      <c r="AY127" s="19" t="s">
        <v>152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9" t="s">
        <v>84</v>
      </c>
      <c r="BK127" s="210">
        <f>ROUND(I127*H127,2)</f>
        <v>0</v>
      </c>
      <c r="BL127" s="19" t="s">
        <v>151</v>
      </c>
      <c r="BM127" s="209" t="s">
        <v>3637</v>
      </c>
    </row>
    <row r="128" s="11" customFormat="1" ht="22.8" customHeight="1">
      <c r="A128" s="11"/>
      <c r="B128" s="184"/>
      <c r="C128" s="185"/>
      <c r="D128" s="186" t="s">
        <v>75</v>
      </c>
      <c r="E128" s="227" t="s">
        <v>3638</v>
      </c>
      <c r="F128" s="227" t="s">
        <v>3639</v>
      </c>
      <c r="G128" s="185"/>
      <c r="H128" s="185"/>
      <c r="I128" s="188"/>
      <c r="J128" s="228">
        <f>BK128</f>
        <v>0</v>
      </c>
      <c r="K128" s="185"/>
      <c r="L128" s="190"/>
      <c r="M128" s="191"/>
      <c r="N128" s="192"/>
      <c r="O128" s="192"/>
      <c r="P128" s="193">
        <f>SUM(P129:P148)</f>
        <v>0</v>
      </c>
      <c r="Q128" s="192"/>
      <c r="R128" s="193">
        <f>SUM(R129:R148)</f>
        <v>0</v>
      </c>
      <c r="S128" s="192"/>
      <c r="T128" s="194">
        <f>SUM(T129:T148)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195" t="s">
        <v>84</v>
      </c>
      <c r="AT128" s="196" t="s">
        <v>75</v>
      </c>
      <c r="AU128" s="196" t="s">
        <v>84</v>
      </c>
      <c r="AY128" s="195" t="s">
        <v>152</v>
      </c>
      <c r="BK128" s="197">
        <f>SUM(BK129:BK148)</f>
        <v>0</v>
      </c>
    </row>
    <row r="129" s="2" customFormat="1" ht="16.5" customHeight="1">
      <c r="A129" s="40"/>
      <c r="B129" s="41"/>
      <c r="C129" s="198" t="s">
        <v>275</v>
      </c>
      <c r="D129" s="198" t="s">
        <v>153</v>
      </c>
      <c r="E129" s="199" t="s">
        <v>3640</v>
      </c>
      <c r="F129" s="200" t="s">
        <v>3641</v>
      </c>
      <c r="G129" s="201" t="s">
        <v>156</v>
      </c>
      <c r="H129" s="202">
        <v>30</v>
      </c>
      <c r="I129" s="203"/>
      <c r="J129" s="204">
        <f>ROUND(I129*H129,2)</f>
        <v>0</v>
      </c>
      <c r="K129" s="200" t="s">
        <v>157</v>
      </c>
      <c r="L129" s="46"/>
      <c r="M129" s="205" t="s">
        <v>19</v>
      </c>
      <c r="N129" s="206" t="s">
        <v>47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151</v>
      </c>
      <c r="AT129" s="209" t="s">
        <v>153</v>
      </c>
      <c r="AU129" s="209" t="s">
        <v>86</v>
      </c>
      <c r="AY129" s="19" t="s">
        <v>152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84</v>
      </c>
      <c r="BK129" s="210">
        <f>ROUND(I129*H129,2)</f>
        <v>0</v>
      </c>
      <c r="BL129" s="19" t="s">
        <v>151</v>
      </c>
      <c r="BM129" s="209" t="s">
        <v>3642</v>
      </c>
    </row>
    <row r="130" s="2" customFormat="1" ht="16.5" customHeight="1">
      <c r="A130" s="40"/>
      <c r="B130" s="41"/>
      <c r="C130" s="198" t="s">
        <v>279</v>
      </c>
      <c r="D130" s="198" t="s">
        <v>153</v>
      </c>
      <c r="E130" s="199" t="s">
        <v>3643</v>
      </c>
      <c r="F130" s="200" t="s">
        <v>3644</v>
      </c>
      <c r="G130" s="201" t="s">
        <v>877</v>
      </c>
      <c r="H130" s="202">
        <v>1</v>
      </c>
      <c r="I130" s="203"/>
      <c r="J130" s="204">
        <f>ROUND(I130*H130,2)</f>
        <v>0</v>
      </c>
      <c r="K130" s="200" t="s">
        <v>157</v>
      </c>
      <c r="L130" s="46"/>
      <c r="M130" s="205" t="s">
        <v>19</v>
      </c>
      <c r="N130" s="206" t="s">
        <v>47</v>
      </c>
      <c r="O130" s="86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151</v>
      </c>
      <c r="AT130" s="209" t="s">
        <v>153</v>
      </c>
      <c r="AU130" s="209" t="s">
        <v>86</v>
      </c>
      <c r="AY130" s="19" t="s">
        <v>152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84</v>
      </c>
      <c r="BK130" s="210">
        <f>ROUND(I130*H130,2)</f>
        <v>0</v>
      </c>
      <c r="BL130" s="19" t="s">
        <v>151</v>
      </c>
      <c r="BM130" s="209" t="s">
        <v>3645</v>
      </c>
    </row>
    <row r="131" s="2" customFormat="1" ht="16.5" customHeight="1">
      <c r="A131" s="40"/>
      <c r="B131" s="41"/>
      <c r="C131" s="198" t="s">
        <v>285</v>
      </c>
      <c r="D131" s="198" t="s">
        <v>153</v>
      </c>
      <c r="E131" s="199" t="s">
        <v>3646</v>
      </c>
      <c r="F131" s="200" t="s">
        <v>3647</v>
      </c>
      <c r="G131" s="201" t="s">
        <v>156</v>
      </c>
      <c r="H131" s="202">
        <v>60</v>
      </c>
      <c r="I131" s="203"/>
      <c r="J131" s="204">
        <f>ROUND(I131*H131,2)</f>
        <v>0</v>
      </c>
      <c r="K131" s="200" t="s">
        <v>157</v>
      </c>
      <c r="L131" s="46"/>
      <c r="M131" s="205" t="s">
        <v>19</v>
      </c>
      <c r="N131" s="206" t="s">
        <v>47</v>
      </c>
      <c r="O131" s="86"/>
      <c r="P131" s="207">
        <f>O131*H131</f>
        <v>0</v>
      </c>
      <c r="Q131" s="207">
        <v>0</v>
      </c>
      <c r="R131" s="207">
        <f>Q131*H131</f>
        <v>0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151</v>
      </c>
      <c r="AT131" s="209" t="s">
        <v>153</v>
      </c>
      <c r="AU131" s="209" t="s">
        <v>86</v>
      </c>
      <c r="AY131" s="19" t="s">
        <v>152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9" t="s">
        <v>84</v>
      </c>
      <c r="BK131" s="210">
        <f>ROUND(I131*H131,2)</f>
        <v>0</v>
      </c>
      <c r="BL131" s="19" t="s">
        <v>151</v>
      </c>
      <c r="BM131" s="209" t="s">
        <v>3648</v>
      </c>
    </row>
    <row r="132" s="2" customFormat="1" ht="16.5" customHeight="1">
      <c r="A132" s="40"/>
      <c r="B132" s="41"/>
      <c r="C132" s="198" t="s">
        <v>289</v>
      </c>
      <c r="D132" s="198" t="s">
        <v>153</v>
      </c>
      <c r="E132" s="199" t="s">
        <v>3649</v>
      </c>
      <c r="F132" s="200" t="s">
        <v>3650</v>
      </c>
      <c r="G132" s="201" t="s">
        <v>156</v>
      </c>
      <c r="H132" s="202">
        <v>312</v>
      </c>
      <c r="I132" s="203"/>
      <c r="J132" s="204">
        <f>ROUND(I132*H132,2)</f>
        <v>0</v>
      </c>
      <c r="K132" s="200" t="s">
        <v>157</v>
      </c>
      <c r="L132" s="46"/>
      <c r="M132" s="205" t="s">
        <v>19</v>
      </c>
      <c r="N132" s="206" t="s">
        <v>47</v>
      </c>
      <c r="O132" s="86"/>
      <c r="P132" s="207">
        <f>O132*H132</f>
        <v>0</v>
      </c>
      <c r="Q132" s="207">
        <v>0</v>
      </c>
      <c r="R132" s="207">
        <f>Q132*H132</f>
        <v>0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151</v>
      </c>
      <c r="AT132" s="209" t="s">
        <v>153</v>
      </c>
      <c r="AU132" s="209" t="s">
        <v>86</v>
      </c>
      <c r="AY132" s="19" t="s">
        <v>152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84</v>
      </c>
      <c r="BK132" s="210">
        <f>ROUND(I132*H132,2)</f>
        <v>0</v>
      </c>
      <c r="BL132" s="19" t="s">
        <v>151</v>
      </c>
      <c r="BM132" s="209" t="s">
        <v>3651</v>
      </c>
    </row>
    <row r="133" s="2" customFormat="1" ht="16.5" customHeight="1">
      <c r="A133" s="40"/>
      <c r="B133" s="41"/>
      <c r="C133" s="198" t="s">
        <v>293</v>
      </c>
      <c r="D133" s="198" t="s">
        <v>153</v>
      </c>
      <c r="E133" s="199" t="s">
        <v>3652</v>
      </c>
      <c r="F133" s="200" t="s">
        <v>3653</v>
      </c>
      <c r="G133" s="201" t="s">
        <v>195</v>
      </c>
      <c r="H133" s="202">
        <v>40</v>
      </c>
      <c r="I133" s="203"/>
      <c r="J133" s="204">
        <f>ROUND(I133*H133,2)</f>
        <v>0</v>
      </c>
      <c r="K133" s="200" t="s">
        <v>157</v>
      </c>
      <c r="L133" s="46"/>
      <c r="M133" s="205" t="s">
        <v>19</v>
      </c>
      <c r="N133" s="206" t="s">
        <v>47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151</v>
      </c>
      <c r="AT133" s="209" t="s">
        <v>153</v>
      </c>
      <c r="AU133" s="209" t="s">
        <v>86</v>
      </c>
      <c r="AY133" s="19" t="s">
        <v>152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84</v>
      </c>
      <c r="BK133" s="210">
        <f>ROUND(I133*H133,2)</f>
        <v>0</v>
      </c>
      <c r="BL133" s="19" t="s">
        <v>151</v>
      </c>
      <c r="BM133" s="209" t="s">
        <v>3654</v>
      </c>
    </row>
    <row r="134" s="2" customFormat="1" ht="16.5" customHeight="1">
      <c r="A134" s="40"/>
      <c r="B134" s="41"/>
      <c r="C134" s="198" t="s">
        <v>297</v>
      </c>
      <c r="D134" s="198" t="s">
        <v>153</v>
      </c>
      <c r="E134" s="199" t="s">
        <v>3655</v>
      </c>
      <c r="F134" s="200" t="s">
        <v>3656</v>
      </c>
      <c r="G134" s="201" t="s">
        <v>195</v>
      </c>
      <c r="H134" s="202">
        <v>52</v>
      </c>
      <c r="I134" s="203"/>
      <c r="J134" s="204">
        <f>ROUND(I134*H134,2)</f>
        <v>0</v>
      </c>
      <c r="K134" s="200" t="s">
        <v>157</v>
      </c>
      <c r="L134" s="46"/>
      <c r="M134" s="205" t="s">
        <v>19</v>
      </c>
      <c r="N134" s="206" t="s">
        <v>47</v>
      </c>
      <c r="O134" s="86"/>
      <c r="P134" s="207">
        <f>O134*H134</f>
        <v>0</v>
      </c>
      <c r="Q134" s="207">
        <v>0</v>
      </c>
      <c r="R134" s="207">
        <f>Q134*H134</f>
        <v>0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151</v>
      </c>
      <c r="AT134" s="209" t="s">
        <v>153</v>
      </c>
      <c r="AU134" s="209" t="s">
        <v>86</v>
      </c>
      <c r="AY134" s="19" t="s">
        <v>152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84</v>
      </c>
      <c r="BK134" s="210">
        <f>ROUND(I134*H134,2)</f>
        <v>0</v>
      </c>
      <c r="BL134" s="19" t="s">
        <v>151</v>
      </c>
      <c r="BM134" s="209" t="s">
        <v>3657</v>
      </c>
    </row>
    <row r="135" s="2" customFormat="1" ht="16.5" customHeight="1">
      <c r="A135" s="40"/>
      <c r="B135" s="41"/>
      <c r="C135" s="198" t="s">
        <v>301</v>
      </c>
      <c r="D135" s="198" t="s">
        <v>153</v>
      </c>
      <c r="E135" s="199" t="s">
        <v>3658</v>
      </c>
      <c r="F135" s="200" t="s">
        <v>3659</v>
      </c>
      <c r="G135" s="201" t="s">
        <v>195</v>
      </c>
      <c r="H135" s="202">
        <v>20</v>
      </c>
      <c r="I135" s="203"/>
      <c r="J135" s="204">
        <f>ROUND(I135*H135,2)</f>
        <v>0</v>
      </c>
      <c r="K135" s="200" t="s">
        <v>157</v>
      </c>
      <c r="L135" s="46"/>
      <c r="M135" s="205" t="s">
        <v>19</v>
      </c>
      <c r="N135" s="206" t="s">
        <v>47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151</v>
      </c>
      <c r="AT135" s="209" t="s">
        <v>153</v>
      </c>
      <c r="AU135" s="209" t="s">
        <v>86</v>
      </c>
      <c r="AY135" s="19" t="s">
        <v>152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84</v>
      </c>
      <c r="BK135" s="210">
        <f>ROUND(I135*H135,2)</f>
        <v>0</v>
      </c>
      <c r="BL135" s="19" t="s">
        <v>151</v>
      </c>
      <c r="BM135" s="209" t="s">
        <v>3660</v>
      </c>
    </row>
    <row r="136" s="2" customFormat="1" ht="16.5" customHeight="1">
      <c r="A136" s="40"/>
      <c r="B136" s="41"/>
      <c r="C136" s="198" t="s">
        <v>305</v>
      </c>
      <c r="D136" s="198" t="s">
        <v>153</v>
      </c>
      <c r="E136" s="199" t="s">
        <v>3661</v>
      </c>
      <c r="F136" s="200" t="s">
        <v>3662</v>
      </c>
      <c r="G136" s="201" t="s">
        <v>195</v>
      </c>
      <c r="H136" s="202">
        <v>10</v>
      </c>
      <c r="I136" s="203"/>
      <c r="J136" s="204">
        <f>ROUND(I136*H136,2)</f>
        <v>0</v>
      </c>
      <c r="K136" s="200" t="s">
        <v>157</v>
      </c>
      <c r="L136" s="46"/>
      <c r="M136" s="205" t="s">
        <v>19</v>
      </c>
      <c r="N136" s="206" t="s">
        <v>47</v>
      </c>
      <c r="O136" s="86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151</v>
      </c>
      <c r="AT136" s="209" t="s">
        <v>153</v>
      </c>
      <c r="AU136" s="209" t="s">
        <v>86</v>
      </c>
      <c r="AY136" s="19" t="s">
        <v>152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84</v>
      </c>
      <c r="BK136" s="210">
        <f>ROUND(I136*H136,2)</f>
        <v>0</v>
      </c>
      <c r="BL136" s="19" t="s">
        <v>151</v>
      </c>
      <c r="BM136" s="209" t="s">
        <v>3663</v>
      </c>
    </row>
    <row r="137" s="2" customFormat="1" ht="16.5" customHeight="1">
      <c r="A137" s="40"/>
      <c r="B137" s="41"/>
      <c r="C137" s="198" t="s">
        <v>309</v>
      </c>
      <c r="D137" s="198" t="s">
        <v>153</v>
      </c>
      <c r="E137" s="199" t="s">
        <v>3664</v>
      </c>
      <c r="F137" s="200" t="s">
        <v>3665</v>
      </c>
      <c r="G137" s="201" t="s">
        <v>195</v>
      </c>
      <c r="H137" s="202">
        <v>6</v>
      </c>
      <c r="I137" s="203"/>
      <c r="J137" s="204">
        <f>ROUND(I137*H137,2)</f>
        <v>0</v>
      </c>
      <c r="K137" s="200" t="s">
        <v>157</v>
      </c>
      <c r="L137" s="46"/>
      <c r="M137" s="205" t="s">
        <v>19</v>
      </c>
      <c r="N137" s="206" t="s">
        <v>47</v>
      </c>
      <c r="O137" s="86"/>
      <c r="P137" s="207">
        <f>O137*H137</f>
        <v>0</v>
      </c>
      <c r="Q137" s="207">
        <v>0</v>
      </c>
      <c r="R137" s="207">
        <f>Q137*H137</f>
        <v>0</v>
      </c>
      <c r="S137" s="207">
        <v>0</v>
      </c>
      <c r="T137" s="20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09" t="s">
        <v>151</v>
      </c>
      <c r="AT137" s="209" t="s">
        <v>153</v>
      </c>
      <c r="AU137" s="209" t="s">
        <v>86</v>
      </c>
      <c r="AY137" s="19" t="s">
        <v>152</v>
      </c>
      <c r="BE137" s="210">
        <f>IF(N137="základní",J137,0)</f>
        <v>0</v>
      </c>
      <c r="BF137" s="210">
        <f>IF(N137="snížená",J137,0)</f>
        <v>0</v>
      </c>
      <c r="BG137" s="210">
        <f>IF(N137="zákl. přenesená",J137,0)</f>
        <v>0</v>
      </c>
      <c r="BH137" s="210">
        <f>IF(N137="sníž. přenesená",J137,0)</f>
        <v>0</v>
      </c>
      <c r="BI137" s="210">
        <f>IF(N137="nulová",J137,0)</f>
        <v>0</v>
      </c>
      <c r="BJ137" s="19" t="s">
        <v>84</v>
      </c>
      <c r="BK137" s="210">
        <f>ROUND(I137*H137,2)</f>
        <v>0</v>
      </c>
      <c r="BL137" s="19" t="s">
        <v>151</v>
      </c>
      <c r="BM137" s="209" t="s">
        <v>3666</v>
      </c>
    </row>
    <row r="138" s="2" customFormat="1" ht="16.5" customHeight="1">
      <c r="A138" s="40"/>
      <c r="B138" s="41"/>
      <c r="C138" s="198" t="s">
        <v>313</v>
      </c>
      <c r="D138" s="198" t="s">
        <v>153</v>
      </c>
      <c r="E138" s="199" t="s">
        <v>3667</v>
      </c>
      <c r="F138" s="200" t="s">
        <v>3668</v>
      </c>
      <c r="G138" s="201" t="s">
        <v>195</v>
      </c>
      <c r="H138" s="202">
        <v>250</v>
      </c>
      <c r="I138" s="203"/>
      <c r="J138" s="204">
        <f>ROUND(I138*H138,2)</f>
        <v>0</v>
      </c>
      <c r="K138" s="200" t="s">
        <v>157</v>
      </c>
      <c r="L138" s="46"/>
      <c r="M138" s="205" t="s">
        <v>19</v>
      </c>
      <c r="N138" s="206" t="s">
        <v>47</v>
      </c>
      <c r="O138" s="86"/>
      <c r="P138" s="207">
        <f>O138*H138</f>
        <v>0</v>
      </c>
      <c r="Q138" s="207">
        <v>0</v>
      </c>
      <c r="R138" s="207">
        <f>Q138*H138</f>
        <v>0</v>
      </c>
      <c r="S138" s="207">
        <v>0</v>
      </c>
      <c r="T138" s="20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09" t="s">
        <v>151</v>
      </c>
      <c r="AT138" s="209" t="s">
        <v>153</v>
      </c>
      <c r="AU138" s="209" t="s">
        <v>86</v>
      </c>
      <c r="AY138" s="19" t="s">
        <v>152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9" t="s">
        <v>84</v>
      </c>
      <c r="BK138" s="210">
        <f>ROUND(I138*H138,2)</f>
        <v>0</v>
      </c>
      <c r="BL138" s="19" t="s">
        <v>151</v>
      </c>
      <c r="BM138" s="209" t="s">
        <v>3669</v>
      </c>
    </row>
    <row r="139" s="2" customFormat="1" ht="16.5" customHeight="1">
      <c r="A139" s="40"/>
      <c r="B139" s="41"/>
      <c r="C139" s="198" t="s">
        <v>317</v>
      </c>
      <c r="D139" s="198" t="s">
        <v>153</v>
      </c>
      <c r="E139" s="199" t="s">
        <v>3670</v>
      </c>
      <c r="F139" s="200" t="s">
        <v>3671</v>
      </c>
      <c r="G139" s="201" t="s">
        <v>195</v>
      </c>
      <c r="H139" s="202">
        <v>10</v>
      </c>
      <c r="I139" s="203"/>
      <c r="J139" s="204">
        <f>ROUND(I139*H139,2)</f>
        <v>0</v>
      </c>
      <c r="K139" s="200" t="s">
        <v>157</v>
      </c>
      <c r="L139" s="46"/>
      <c r="M139" s="205" t="s">
        <v>19</v>
      </c>
      <c r="N139" s="206" t="s">
        <v>47</v>
      </c>
      <c r="O139" s="86"/>
      <c r="P139" s="207">
        <f>O139*H139</f>
        <v>0</v>
      </c>
      <c r="Q139" s="207">
        <v>0</v>
      </c>
      <c r="R139" s="207">
        <f>Q139*H139</f>
        <v>0</v>
      </c>
      <c r="S139" s="207">
        <v>0</v>
      </c>
      <c r="T139" s="20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09" t="s">
        <v>151</v>
      </c>
      <c r="AT139" s="209" t="s">
        <v>153</v>
      </c>
      <c r="AU139" s="209" t="s">
        <v>86</v>
      </c>
      <c r="AY139" s="19" t="s">
        <v>152</v>
      </c>
      <c r="BE139" s="210">
        <f>IF(N139="základní",J139,0)</f>
        <v>0</v>
      </c>
      <c r="BF139" s="210">
        <f>IF(N139="snížená",J139,0)</f>
        <v>0</v>
      </c>
      <c r="BG139" s="210">
        <f>IF(N139="zákl. přenesená",J139,0)</f>
        <v>0</v>
      </c>
      <c r="BH139" s="210">
        <f>IF(N139="sníž. přenesená",J139,0)</f>
        <v>0</v>
      </c>
      <c r="BI139" s="210">
        <f>IF(N139="nulová",J139,0)</f>
        <v>0</v>
      </c>
      <c r="BJ139" s="19" t="s">
        <v>84</v>
      </c>
      <c r="BK139" s="210">
        <f>ROUND(I139*H139,2)</f>
        <v>0</v>
      </c>
      <c r="BL139" s="19" t="s">
        <v>151</v>
      </c>
      <c r="BM139" s="209" t="s">
        <v>3672</v>
      </c>
    </row>
    <row r="140" s="2" customFormat="1" ht="16.5" customHeight="1">
      <c r="A140" s="40"/>
      <c r="B140" s="41"/>
      <c r="C140" s="198" t="s">
        <v>321</v>
      </c>
      <c r="D140" s="198" t="s">
        <v>153</v>
      </c>
      <c r="E140" s="199" t="s">
        <v>3673</v>
      </c>
      <c r="F140" s="200" t="s">
        <v>3674</v>
      </c>
      <c r="G140" s="201" t="s">
        <v>195</v>
      </c>
      <c r="H140" s="202">
        <v>10</v>
      </c>
      <c r="I140" s="203"/>
      <c r="J140" s="204">
        <f>ROUND(I140*H140,2)</f>
        <v>0</v>
      </c>
      <c r="K140" s="200" t="s">
        <v>157</v>
      </c>
      <c r="L140" s="46"/>
      <c r="M140" s="205" t="s">
        <v>19</v>
      </c>
      <c r="N140" s="206" t="s">
        <v>47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151</v>
      </c>
      <c r="AT140" s="209" t="s">
        <v>153</v>
      </c>
      <c r="AU140" s="209" t="s">
        <v>86</v>
      </c>
      <c r="AY140" s="19" t="s">
        <v>152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84</v>
      </c>
      <c r="BK140" s="210">
        <f>ROUND(I140*H140,2)</f>
        <v>0</v>
      </c>
      <c r="BL140" s="19" t="s">
        <v>151</v>
      </c>
      <c r="BM140" s="209" t="s">
        <v>3675</v>
      </c>
    </row>
    <row r="141" s="2" customFormat="1" ht="16.5" customHeight="1">
      <c r="A141" s="40"/>
      <c r="B141" s="41"/>
      <c r="C141" s="198" t="s">
        <v>325</v>
      </c>
      <c r="D141" s="198" t="s">
        <v>153</v>
      </c>
      <c r="E141" s="199" t="s">
        <v>3676</v>
      </c>
      <c r="F141" s="200" t="s">
        <v>3677</v>
      </c>
      <c r="G141" s="201" t="s">
        <v>195</v>
      </c>
      <c r="H141" s="202">
        <v>2</v>
      </c>
      <c r="I141" s="203"/>
      <c r="J141" s="204">
        <f>ROUND(I141*H141,2)</f>
        <v>0</v>
      </c>
      <c r="K141" s="200" t="s">
        <v>157</v>
      </c>
      <c r="L141" s="46"/>
      <c r="M141" s="205" t="s">
        <v>19</v>
      </c>
      <c r="N141" s="206" t="s">
        <v>47</v>
      </c>
      <c r="O141" s="86"/>
      <c r="P141" s="207">
        <f>O141*H141</f>
        <v>0</v>
      </c>
      <c r="Q141" s="207">
        <v>0</v>
      </c>
      <c r="R141" s="207">
        <f>Q141*H141</f>
        <v>0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151</v>
      </c>
      <c r="AT141" s="209" t="s">
        <v>153</v>
      </c>
      <c r="AU141" s="209" t="s">
        <v>86</v>
      </c>
      <c r="AY141" s="19" t="s">
        <v>152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9" t="s">
        <v>84</v>
      </c>
      <c r="BK141" s="210">
        <f>ROUND(I141*H141,2)</f>
        <v>0</v>
      </c>
      <c r="BL141" s="19" t="s">
        <v>151</v>
      </c>
      <c r="BM141" s="209" t="s">
        <v>3678</v>
      </c>
    </row>
    <row r="142" s="2" customFormat="1" ht="16.5" customHeight="1">
      <c r="A142" s="40"/>
      <c r="B142" s="41"/>
      <c r="C142" s="198" t="s">
        <v>329</v>
      </c>
      <c r="D142" s="198" t="s">
        <v>153</v>
      </c>
      <c r="E142" s="199" t="s">
        <v>3679</v>
      </c>
      <c r="F142" s="200" t="s">
        <v>3680</v>
      </c>
      <c r="G142" s="201" t="s">
        <v>195</v>
      </c>
      <c r="H142" s="202">
        <v>24</v>
      </c>
      <c r="I142" s="203"/>
      <c r="J142" s="204">
        <f>ROUND(I142*H142,2)</f>
        <v>0</v>
      </c>
      <c r="K142" s="200" t="s">
        <v>157</v>
      </c>
      <c r="L142" s="46"/>
      <c r="M142" s="205" t="s">
        <v>19</v>
      </c>
      <c r="N142" s="206" t="s">
        <v>47</v>
      </c>
      <c r="O142" s="86"/>
      <c r="P142" s="207">
        <f>O142*H142</f>
        <v>0</v>
      </c>
      <c r="Q142" s="207">
        <v>0</v>
      </c>
      <c r="R142" s="207">
        <f>Q142*H142</f>
        <v>0</v>
      </c>
      <c r="S142" s="207">
        <v>0</v>
      </c>
      <c r="T142" s="20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151</v>
      </c>
      <c r="AT142" s="209" t="s">
        <v>153</v>
      </c>
      <c r="AU142" s="209" t="s">
        <v>86</v>
      </c>
      <c r="AY142" s="19" t="s">
        <v>152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84</v>
      </c>
      <c r="BK142" s="210">
        <f>ROUND(I142*H142,2)</f>
        <v>0</v>
      </c>
      <c r="BL142" s="19" t="s">
        <v>151</v>
      </c>
      <c r="BM142" s="209" t="s">
        <v>3681</v>
      </c>
    </row>
    <row r="143" s="2" customFormat="1" ht="16.5" customHeight="1">
      <c r="A143" s="40"/>
      <c r="B143" s="41"/>
      <c r="C143" s="198" t="s">
        <v>333</v>
      </c>
      <c r="D143" s="198" t="s">
        <v>153</v>
      </c>
      <c r="E143" s="199" t="s">
        <v>3682</v>
      </c>
      <c r="F143" s="200" t="s">
        <v>3683</v>
      </c>
      <c r="G143" s="201" t="s">
        <v>195</v>
      </c>
      <c r="H143" s="202">
        <v>16</v>
      </c>
      <c r="I143" s="203"/>
      <c r="J143" s="204">
        <f>ROUND(I143*H143,2)</f>
        <v>0</v>
      </c>
      <c r="K143" s="200" t="s">
        <v>157</v>
      </c>
      <c r="L143" s="46"/>
      <c r="M143" s="205" t="s">
        <v>19</v>
      </c>
      <c r="N143" s="206" t="s">
        <v>47</v>
      </c>
      <c r="O143" s="86"/>
      <c r="P143" s="207">
        <f>O143*H143</f>
        <v>0</v>
      </c>
      <c r="Q143" s="207">
        <v>0</v>
      </c>
      <c r="R143" s="207">
        <f>Q143*H143</f>
        <v>0</v>
      </c>
      <c r="S143" s="207">
        <v>0</v>
      </c>
      <c r="T143" s="208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09" t="s">
        <v>151</v>
      </c>
      <c r="AT143" s="209" t="s">
        <v>153</v>
      </c>
      <c r="AU143" s="209" t="s">
        <v>86</v>
      </c>
      <c r="AY143" s="19" t="s">
        <v>152</v>
      </c>
      <c r="BE143" s="210">
        <f>IF(N143="základní",J143,0)</f>
        <v>0</v>
      </c>
      <c r="BF143" s="210">
        <f>IF(N143="snížená",J143,0)</f>
        <v>0</v>
      </c>
      <c r="BG143" s="210">
        <f>IF(N143="zákl. přenesená",J143,0)</f>
        <v>0</v>
      </c>
      <c r="BH143" s="210">
        <f>IF(N143="sníž. přenesená",J143,0)</f>
        <v>0</v>
      </c>
      <c r="BI143" s="210">
        <f>IF(N143="nulová",J143,0)</f>
        <v>0</v>
      </c>
      <c r="BJ143" s="19" t="s">
        <v>84</v>
      </c>
      <c r="BK143" s="210">
        <f>ROUND(I143*H143,2)</f>
        <v>0</v>
      </c>
      <c r="BL143" s="19" t="s">
        <v>151</v>
      </c>
      <c r="BM143" s="209" t="s">
        <v>3684</v>
      </c>
    </row>
    <row r="144" s="2" customFormat="1" ht="16.5" customHeight="1">
      <c r="A144" s="40"/>
      <c r="B144" s="41"/>
      <c r="C144" s="198" t="s">
        <v>339</v>
      </c>
      <c r="D144" s="198" t="s">
        <v>153</v>
      </c>
      <c r="E144" s="199" t="s">
        <v>3685</v>
      </c>
      <c r="F144" s="200" t="s">
        <v>3686</v>
      </c>
      <c r="G144" s="201" t="s">
        <v>195</v>
      </c>
      <c r="H144" s="202">
        <v>1</v>
      </c>
      <c r="I144" s="203"/>
      <c r="J144" s="204">
        <f>ROUND(I144*H144,2)</f>
        <v>0</v>
      </c>
      <c r="K144" s="200" t="s">
        <v>157</v>
      </c>
      <c r="L144" s="46"/>
      <c r="M144" s="205" t="s">
        <v>19</v>
      </c>
      <c r="N144" s="206" t="s">
        <v>47</v>
      </c>
      <c r="O144" s="86"/>
      <c r="P144" s="207">
        <f>O144*H144</f>
        <v>0</v>
      </c>
      <c r="Q144" s="207">
        <v>0</v>
      </c>
      <c r="R144" s="207">
        <f>Q144*H144</f>
        <v>0</v>
      </c>
      <c r="S144" s="207">
        <v>0</v>
      </c>
      <c r="T144" s="20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09" t="s">
        <v>151</v>
      </c>
      <c r="AT144" s="209" t="s">
        <v>153</v>
      </c>
      <c r="AU144" s="209" t="s">
        <v>86</v>
      </c>
      <c r="AY144" s="19" t="s">
        <v>152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9" t="s">
        <v>84</v>
      </c>
      <c r="BK144" s="210">
        <f>ROUND(I144*H144,2)</f>
        <v>0</v>
      </c>
      <c r="BL144" s="19" t="s">
        <v>151</v>
      </c>
      <c r="BM144" s="209" t="s">
        <v>3687</v>
      </c>
    </row>
    <row r="145" s="2" customFormat="1" ht="16.5" customHeight="1">
      <c r="A145" s="40"/>
      <c r="B145" s="41"/>
      <c r="C145" s="198" t="s">
        <v>343</v>
      </c>
      <c r="D145" s="198" t="s">
        <v>153</v>
      </c>
      <c r="E145" s="199" t="s">
        <v>3688</v>
      </c>
      <c r="F145" s="200" t="s">
        <v>3689</v>
      </c>
      <c r="G145" s="201" t="s">
        <v>195</v>
      </c>
      <c r="H145" s="202">
        <v>1</v>
      </c>
      <c r="I145" s="203"/>
      <c r="J145" s="204">
        <f>ROUND(I145*H145,2)</f>
        <v>0</v>
      </c>
      <c r="K145" s="200" t="s">
        <v>157</v>
      </c>
      <c r="L145" s="46"/>
      <c r="M145" s="205" t="s">
        <v>19</v>
      </c>
      <c r="N145" s="206" t="s">
        <v>47</v>
      </c>
      <c r="O145" s="86"/>
      <c r="P145" s="207">
        <f>O145*H145</f>
        <v>0</v>
      </c>
      <c r="Q145" s="207">
        <v>0</v>
      </c>
      <c r="R145" s="207">
        <f>Q145*H145</f>
        <v>0</v>
      </c>
      <c r="S145" s="207">
        <v>0</v>
      </c>
      <c r="T145" s="208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09" t="s">
        <v>151</v>
      </c>
      <c r="AT145" s="209" t="s">
        <v>153</v>
      </c>
      <c r="AU145" s="209" t="s">
        <v>86</v>
      </c>
      <c r="AY145" s="19" t="s">
        <v>152</v>
      </c>
      <c r="BE145" s="210">
        <f>IF(N145="základní",J145,0)</f>
        <v>0</v>
      </c>
      <c r="BF145" s="210">
        <f>IF(N145="snížená",J145,0)</f>
        <v>0</v>
      </c>
      <c r="BG145" s="210">
        <f>IF(N145="zákl. přenesená",J145,0)</f>
        <v>0</v>
      </c>
      <c r="BH145" s="210">
        <f>IF(N145="sníž. přenesená",J145,0)</f>
        <v>0</v>
      </c>
      <c r="BI145" s="210">
        <f>IF(N145="nulová",J145,0)</f>
        <v>0</v>
      </c>
      <c r="BJ145" s="19" t="s">
        <v>84</v>
      </c>
      <c r="BK145" s="210">
        <f>ROUND(I145*H145,2)</f>
        <v>0</v>
      </c>
      <c r="BL145" s="19" t="s">
        <v>151</v>
      </c>
      <c r="BM145" s="209" t="s">
        <v>3690</v>
      </c>
    </row>
    <row r="146" s="2" customFormat="1" ht="16.5" customHeight="1">
      <c r="A146" s="40"/>
      <c r="B146" s="41"/>
      <c r="C146" s="198" t="s">
        <v>347</v>
      </c>
      <c r="D146" s="198" t="s">
        <v>153</v>
      </c>
      <c r="E146" s="199" t="s">
        <v>3691</v>
      </c>
      <c r="F146" s="200" t="s">
        <v>3692</v>
      </c>
      <c r="G146" s="201" t="s">
        <v>195</v>
      </c>
      <c r="H146" s="202">
        <v>1</v>
      </c>
      <c r="I146" s="203"/>
      <c r="J146" s="204">
        <f>ROUND(I146*H146,2)</f>
        <v>0</v>
      </c>
      <c r="K146" s="200" t="s">
        <v>157</v>
      </c>
      <c r="L146" s="46"/>
      <c r="M146" s="205" t="s">
        <v>19</v>
      </c>
      <c r="N146" s="206" t="s">
        <v>47</v>
      </c>
      <c r="O146" s="86"/>
      <c r="P146" s="207">
        <f>O146*H146</f>
        <v>0</v>
      </c>
      <c r="Q146" s="207">
        <v>0</v>
      </c>
      <c r="R146" s="207">
        <f>Q146*H146</f>
        <v>0</v>
      </c>
      <c r="S146" s="207">
        <v>0</v>
      </c>
      <c r="T146" s="20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09" t="s">
        <v>151</v>
      </c>
      <c r="AT146" s="209" t="s">
        <v>153</v>
      </c>
      <c r="AU146" s="209" t="s">
        <v>86</v>
      </c>
      <c r="AY146" s="19" t="s">
        <v>152</v>
      </c>
      <c r="BE146" s="210">
        <f>IF(N146="základní",J146,0)</f>
        <v>0</v>
      </c>
      <c r="BF146" s="210">
        <f>IF(N146="snížená",J146,0)</f>
        <v>0</v>
      </c>
      <c r="BG146" s="210">
        <f>IF(N146="zákl. přenesená",J146,0)</f>
        <v>0</v>
      </c>
      <c r="BH146" s="210">
        <f>IF(N146="sníž. přenesená",J146,0)</f>
        <v>0</v>
      </c>
      <c r="BI146" s="210">
        <f>IF(N146="nulová",J146,0)</f>
        <v>0</v>
      </c>
      <c r="BJ146" s="19" t="s">
        <v>84</v>
      </c>
      <c r="BK146" s="210">
        <f>ROUND(I146*H146,2)</f>
        <v>0</v>
      </c>
      <c r="BL146" s="19" t="s">
        <v>151</v>
      </c>
      <c r="BM146" s="209" t="s">
        <v>3693</v>
      </c>
    </row>
    <row r="147" s="2" customFormat="1" ht="16.5" customHeight="1">
      <c r="A147" s="40"/>
      <c r="B147" s="41"/>
      <c r="C147" s="198" t="s">
        <v>353</v>
      </c>
      <c r="D147" s="198" t="s">
        <v>153</v>
      </c>
      <c r="E147" s="199" t="s">
        <v>3694</v>
      </c>
      <c r="F147" s="200" t="s">
        <v>3695</v>
      </c>
      <c r="G147" s="201" t="s">
        <v>195</v>
      </c>
      <c r="H147" s="202">
        <v>10</v>
      </c>
      <c r="I147" s="203"/>
      <c r="J147" s="204">
        <f>ROUND(I147*H147,2)</f>
        <v>0</v>
      </c>
      <c r="K147" s="200" t="s">
        <v>157</v>
      </c>
      <c r="L147" s="46"/>
      <c r="M147" s="205" t="s">
        <v>19</v>
      </c>
      <c r="N147" s="206" t="s">
        <v>47</v>
      </c>
      <c r="O147" s="86"/>
      <c r="P147" s="207">
        <f>O147*H147</f>
        <v>0</v>
      </c>
      <c r="Q147" s="207">
        <v>0</v>
      </c>
      <c r="R147" s="207">
        <f>Q147*H147</f>
        <v>0</v>
      </c>
      <c r="S147" s="207">
        <v>0</v>
      </c>
      <c r="T147" s="208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09" t="s">
        <v>151</v>
      </c>
      <c r="AT147" s="209" t="s">
        <v>153</v>
      </c>
      <c r="AU147" s="209" t="s">
        <v>86</v>
      </c>
      <c r="AY147" s="19" t="s">
        <v>152</v>
      </c>
      <c r="BE147" s="210">
        <f>IF(N147="základní",J147,0)</f>
        <v>0</v>
      </c>
      <c r="BF147" s="210">
        <f>IF(N147="snížená",J147,0)</f>
        <v>0</v>
      </c>
      <c r="BG147" s="210">
        <f>IF(N147="zákl. přenesená",J147,0)</f>
        <v>0</v>
      </c>
      <c r="BH147" s="210">
        <f>IF(N147="sníž. přenesená",J147,0)</f>
        <v>0</v>
      </c>
      <c r="BI147" s="210">
        <f>IF(N147="nulová",J147,0)</f>
        <v>0</v>
      </c>
      <c r="BJ147" s="19" t="s">
        <v>84</v>
      </c>
      <c r="BK147" s="210">
        <f>ROUND(I147*H147,2)</f>
        <v>0</v>
      </c>
      <c r="BL147" s="19" t="s">
        <v>151</v>
      </c>
      <c r="BM147" s="209" t="s">
        <v>3696</v>
      </c>
    </row>
    <row r="148" s="2" customFormat="1" ht="16.5" customHeight="1">
      <c r="A148" s="40"/>
      <c r="B148" s="41"/>
      <c r="C148" s="198" t="s">
        <v>357</v>
      </c>
      <c r="D148" s="198" t="s">
        <v>153</v>
      </c>
      <c r="E148" s="199" t="s">
        <v>3697</v>
      </c>
      <c r="F148" s="200" t="s">
        <v>3636</v>
      </c>
      <c r="G148" s="201" t="s">
        <v>877</v>
      </c>
      <c r="H148" s="202">
        <v>1</v>
      </c>
      <c r="I148" s="203"/>
      <c r="J148" s="204">
        <f>ROUND(I148*H148,2)</f>
        <v>0</v>
      </c>
      <c r="K148" s="200" t="s">
        <v>157</v>
      </c>
      <c r="L148" s="46"/>
      <c r="M148" s="205" t="s">
        <v>19</v>
      </c>
      <c r="N148" s="206" t="s">
        <v>47</v>
      </c>
      <c r="O148" s="86"/>
      <c r="P148" s="207">
        <f>O148*H148</f>
        <v>0</v>
      </c>
      <c r="Q148" s="207">
        <v>0</v>
      </c>
      <c r="R148" s="207">
        <f>Q148*H148</f>
        <v>0</v>
      </c>
      <c r="S148" s="207">
        <v>0</v>
      </c>
      <c r="T148" s="20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09" t="s">
        <v>151</v>
      </c>
      <c r="AT148" s="209" t="s">
        <v>153</v>
      </c>
      <c r="AU148" s="209" t="s">
        <v>86</v>
      </c>
      <c r="AY148" s="19" t="s">
        <v>152</v>
      </c>
      <c r="BE148" s="210">
        <f>IF(N148="základní",J148,0)</f>
        <v>0</v>
      </c>
      <c r="BF148" s="210">
        <f>IF(N148="snížená",J148,0)</f>
        <v>0</v>
      </c>
      <c r="BG148" s="210">
        <f>IF(N148="zákl. přenesená",J148,0)</f>
        <v>0</v>
      </c>
      <c r="BH148" s="210">
        <f>IF(N148="sníž. přenesená",J148,0)</f>
        <v>0</v>
      </c>
      <c r="BI148" s="210">
        <f>IF(N148="nulová",J148,0)</f>
        <v>0</v>
      </c>
      <c r="BJ148" s="19" t="s">
        <v>84</v>
      </c>
      <c r="BK148" s="210">
        <f>ROUND(I148*H148,2)</f>
        <v>0</v>
      </c>
      <c r="BL148" s="19" t="s">
        <v>151</v>
      </c>
      <c r="BM148" s="209" t="s">
        <v>3698</v>
      </c>
    </row>
    <row r="149" s="11" customFormat="1" ht="22.8" customHeight="1">
      <c r="A149" s="11"/>
      <c r="B149" s="184"/>
      <c r="C149" s="185"/>
      <c r="D149" s="186" t="s">
        <v>75</v>
      </c>
      <c r="E149" s="227" t="s">
        <v>3699</v>
      </c>
      <c r="F149" s="227" t="s">
        <v>482</v>
      </c>
      <c r="G149" s="185"/>
      <c r="H149" s="185"/>
      <c r="I149" s="188"/>
      <c r="J149" s="228">
        <f>BK149</f>
        <v>0</v>
      </c>
      <c r="K149" s="185"/>
      <c r="L149" s="190"/>
      <c r="M149" s="191"/>
      <c r="N149" s="192"/>
      <c r="O149" s="192"/>
      <c r="P149" s="193">
        <f>SUM(P150:P153)</f>
        <v>0</v>
      </c>
      <c r="Q149" s="192"/>
      <c r="R149" s="193">
        <f>SUM(R150:R153)</f>
        <v>0</v>
      </c>
      <c r="S149" s="192"/>
      <c r="T149" s="194">
        <f>SUM(T150:T153)</f>
        <v>0</v>
      </c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R149" s="195" t="s">
        <v>84</v>
      </c>
      <c r="AT149" s="196" t="s">
        <v>75</v>
      </c>
      <c r="AU149" s="196" t="s">
        <v>84</v>
      </c>
      <c r="AY149" s="195" t="s">
        <v>152</v>
      </c>
      <c r="BK149" s="197">
        <f>SUM(BK150:BK153)</f>
        <v>0</v>
      </c>
    </row>
    <row r="150" s="2" customFormat="1" ht="16.5" customHeight="1">
      <c r="A150" s="40"/>
      <c r="B150" s="41"/>
      <c r="C150" s="198" t="s">
        <v>361</v>
      </c>
      <c r="D150" s="198" t="s">
        <v>153</v>
      </c>
      <c r="E150" s="199" t="s">
        <v>3700</v>
      </c>
      <c r="F150" s="200" t="s">
        <v>3701</v>
      </c>
      <c r="G150" s="201" t="s">
        <v>156</v>
      </c>
      <c r="H150" s="202">
        <v>72</v>
      </c>
      <c r="I150" s="203"/>
      <c r="J150" s="204">
        <f>ROUND(I150*H150,2)</f>
        <v>0</v>
      </c>
      <c r="K150" s="200" t="s">
        <v>157</v>
      </c>
      <c r="L150" s="46"/>
      <c r="M150" s="205" t="s">
        <v>19</v>
      </c>
      <c r="N150" s="206" t="s">
        <v>47</v>
      </c>
      <c r="O150" s="86"/>
      <c r="P150" s="207">
        <f>O150*H150</f>
        <v>0</v>
      </c>
      <c r="Q150" s="207">
        <v>0</v>
      </c>
      <c r="R150" s="207">
        <f>Q150*H150</f>
        <v>0</v>
      </c>
      <c r="S150" s="207">
        <v>0</v>
      </c>
      <c r="T150" s="20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09" t="s">
        <v>151</v>
      </c>
      <c r="AT150" s="209" t="s">
        <v>153</v>
      </c>
      <c r="AU150" s="209" t="s">
        <v>86</v>
      </c>
      <c r="AY150" s="19" t="s">
        <v>152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9" t="s">
        <v>84</v>
      </c>
      <c r="BK150" s="210">
        <f>ROUND(I150*H150,2)</f>
        <v>0</v>
      </c>
      <c r="BL150" s="19" t="s">
        <v>151</v>
      </c>
      <c r="BM150" s="209" t="s">
        <v>3702</v>
      </c>
    </row>
    <row r="151" s="2" customFormat="1" ht="16.5" customHeight="1">
      <c r="A151" s="40"/>
      <c r="B151" s="41"/>
      <c r="C151" s="198" t="s">
        <v>365</v>
      </c>
      <c r="D151" s="198" t="s">
        <v>153</v>
      </c>
      <c r="E151" s="199" t="s">
        <v>3703</v>
      </c>
      <c r="F151" s="200" t="s">
        <v>3704</v>
      </c>
      <c r="G151" s="201" t="s">
        <v>156</v>
      </c>
      <c r="H151" s="202">
        <v>72</v>
      </c>
      <c r="I151" s="203"/>
      <c r="J151" s="204">
        <f>ROUND(I151*H151,2)</f>
        <v>0</v>
      </c>
      <c r="K151" s="200" t="s">
        <v>157</v>
      </c>
      <c r="L151" s="46"/>
      <c r="M151" s="205" t="s">
        <v>19</v>
      </c>
      <c r="N151" s="206" t="s">
        <v>47</v>
      </c>
      <c r="O151" s="86"/>
      <c r="P151" s="207">
        <f>O151*H151</f>
        <v>0</v>
      </c>
      <c r="Q151" s="207">
        <v>0</v>
      </c>
      <c r="R151" s="207">
        <f>Q151*H151</f>
        <v>0</v>
      </c>
      <c r="S151" s="207">
        <v>0</v>
      </c>
      <c r="T151" s="20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09" t="s">
        <v>151</v>
      </c>
      <c r="AT151" s="209" t="s">
        <v>153</v>
      </c>
      <c r="AU151" s="209" t="s">
        <v>86</v>
      </c>
      <c r="AY151" s="19" t="s">
        <v>152</v>
      </c>
      <c r="BE151" s="210">
        <f>IF(N151="základní",J151,0)</f>
        <v>0</v>
      </c>
      <c r="BF151" s="210">
        <f>IF(N151="snížená",J151,0)</f>
        <v>0</v>
      </c>
      <c r="BG151" s="210">
        <f>IF(N151="zákl. přenesená",J151,0)</f>
        <v>0</v>
      </c>
      <c r="BH151" s="210">
        <f>IF(N151="sníž. přenesená",J151,0)</f>
        <v>0</v>
      </c>
      <c r="BI151" s="210">
        <f>IF(N151="nulová",J151,0)</f>
        <v>0</v>
      </c>
      <c r="BJ151" s="19" t="s">
        <v>84</v>
      </c>
      <c r="BK151" s="210">
        <f>ROUND(I151*H151,2)</f>
        <v>0</v>
      </c>
      <c r="BL151" s="19" t="s">
        <v>151</v>
      </c>
      <c r="BM151" s="209" t="s">
        <v>3705</v>
      </c>
    </row>
    <row r="152" s="2" customFormat="1">
      <c r="A152" s="40"/>
      <c r="B152" s="41"/>
      <c r="C152" s="42"/>
      <c r="D152" s="211" t="s">
        <v>394</v>
      </c>
      <c r="E152" s="42"/>
      <c r="F152" s="212" t="s">
        <v>3706</v>
      </c>
      <c r="G152" s="42"/>
      <c r="H152" s="42"/>
      <c r="I152" s="213"/>
      <c r="J152" s="42"/>
      <c r="K152" s="42"/>
      <c r="L152" s="46"/>
      <c r="M152" s="214"/>
      <c r="N152" s="215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394</v>
      </c>
      <c r="AU152" s="19" t="s">
        <v>86</v>
      </c>
    </row>
    <row r="153" s="2" customFormat="1" ht="16.5" customHeight="1">
      <c r="A153" s="40"/>
      <c r="B153" s="41"/>
      <c r="C153" s="198" t="s">
        <v>369</v>
      </c>
      <c r="D153" s="198" t="s">
        <v>153</v>
      </c>
      <c r="E153" s="199" t="s">
        <v>3707</v>
      </c>
      <c r="F153" s="200" t="s">
        <v>3708</v>
      </c>
      <c r="G153" s="201" t="s">
        <v>505</v>
      </c>
      <c r="H153" s="202">
        <v>5.04</v>
      </c>
      <c r="I153" s="203"/>
      <c r="J153" s="204">
        <f>ROUND(I153*H153,2)</f>
        <v>0</v>
      </c>
      <c r="K153" s="200" t="s">
        <v>157</v>
      </c>
      <c r="L153" s="46"/>
      <c r="M153" s="205" t="s">
        <v>19</v>
      </c>
      <c r="N153" s="206" t="s">
        <v>47</v>
      </c>
      <c r="O153" s="86"/>
      <c r="P153" s="207">
        <f>O153*H153</f>
        <v>0</v>
      </c>
      <c r="Q153" s="207">
        <v>0</v>
      </c>
      <c r="R153" s="207">
        <f>Q153*H153</f>
        <v>0</v>
      </c>
      <c r="S153" s="207">
        <v>0</v>
      </c>
      <c r="T153" s="208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09" t="s">
        <v>151</v>
      </c>
      <c r="AT153" s="209" t="s">
        <v>153</v>
      </c>
      <c r="AU153" s="209" t="s">
        <v>86</v>
      </c>
      <c r="AY153" s="19" t="s">
        <v>152</v>
      </c>
      <c r="BE153" s="210">
        <f>IF(N153="základní",J153,0)</f>
        <v>0</v>
      </c>
      <c r="BF153" s="210">
        <f>IF(N153="snížená",J153,0)</f>
        <v>0</v>
      </c>
      <c r="BG153" s="210">
        <f>IF(N153="zákl. přenesená",J153,0)</f>
        <v>0</v>
      </c>
      <c r="BH153" s="210">
        <f>IF(N153="sníž. přenesená",J153,0)</f>
        <v>0</v>
      </c>
      <c r="BI153" s="210">
        <f>IF(N153="nulová",J153,0)</f>
        <v>0</v>
      </c>
      <c r="BJ153" s="19" t="s">
        <v>84</v>
      </c>
      <c r="BK153" s="210">
        <f>ROUND(I153*H153,2)</f>
        <v>0</v>
      </c>
      <c r="BL153" s="19" t="s">
        <v>151</v>
      </c>
      <c r="BM153" s="209" t="s">
        <v>3709</v>
      </c>
    </row>
    <row r="154" s="11" customFormat="1" ht="22.8" customHeight="1">
      <c r="A154" s="11"/>
      <c r="B154" s="184"/>
      <c r="C154" s="185"/>
      <c r="D154" s="186" t="s">
        <v>75</v>
      </c>
      <c r="E154" s="227" t="s">
        <v>3710</v>
      </c>
      <c r="F154" s="227" t="s">
        <v>3711</v>
      </c>
      <c r="G154" s="185"/>
      <c r="H154" s="185"/>
      <c r="I154" s="188"/>
      <c r="J154" s="228">
        <f>BK154</f>
        <v>0</v>
      </c>
      <c r="K154" s="185"/>
      <c r="L154" s="190"/>
      <c r="M154" s="191"/>
      <c r="N154" s="192"/>
      <c r="O154" s="192"/>
      <c r="P154" s="193">
        <f>SUM(P155:P161)</f>
        <v>0</v>
      </c>
      <c r="Q154" s="192"/>
      <c r="R154" s="193">
        <f>SUM(R155:R161)</f>
        <v>0</v>
      </c>
      <c r="S154" s="192"/>
      <c r="T154" s="194">
        <f>SUM(T155:T161)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195" t="s">
        <v>84</v>
      </c>
      <c r="AT154" s="196" t="s">
        <v>75</v>
      </c>
      <c r="AU154" s="196" t="s">
        <v>84</v>
      </c>
      <c r="AY154" s="195" t="s">
        <v>152</v>
      </c>
      <c r="BK154" s="197">
        <f>SUM(BK155:BK161)</f>
        <v>0</v>
      </c>
    </row>
    <row r="155" s="2" customFormat="1" ht="16.5" customHeight="1">
      <c r="A155" s="40"/>
      <c r="B155" s="41"/>
      <c r="C155" s="198" t="s">
        <v>375</v>
      </c>
      <c r="D155" s="198" t="s">
        <v>153</v>
      </c>
      <c r="E155" s="199" t="s">
        <v>3712</v>
      </c>
      <c r="F155" s="200" t="s">
        <v>3713</v>
      </c>
      <c r="G155" s="201" t="s">
        <v>195</v>
      </c>
      <c r="H155" s="202">
        <v>2</v>
      </c>
      <c r="I155" s="203"/>
      <c r="J155" s="204">
        <f>ROUND(I155*H155,2)</f>
        <v>0</v>
      </c>
      <c r="K155" s="200" t="s">
        <v>157</v>
      </c>
      <c r="L155" s="46"/>
      <c r="M155" s="205" t="s">
        <v>19</v>
      </c>
      <c r="N155" s="206" t="s">
        <v>47</v>
      </c>
      <c r="O155" s="86"/>
      <c r="P155" s="207">
        <f>O155*H155</f>
        <v>0</v>
      </c>
      <c r="Q155" s="207">
        <v>0</v>
      </c>
      <c r="R155" s="207">
        <f>Q155*H155</f>
        <v>0</v>
      </c>
      <c r="S155" s="207">
        <v>0</v>
      </c>
      <c r="T155" s="208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09" t="s">
        <v>151</v>
      </c>
      <c r="AT155" s="209" t="s">
        <v>153</v>
      </c>
      <c r="AU155" s="209" t="s">
        <v>86</v>
      </c>
      <c r="AY155" s="19" t="s">
        <v>152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9" t="s">
        <v>84</v>
      </c>
      <c r="BK155" s="210">
        <f>ROUND(I155*H155,2)</f>
        <v>0</v>
      </c>
      <c r="BL155" s="19" t="s">
        <v>151</v>
      </c>
      <c r="BM155" s="209" t="s">
        <v>3714</v>
      </c>
    </row>
    <row r="156" s="2" customFormat="1" ht="16.5" customHeight="1">
      <c r="A156" s="40"/>
      <c r="B156" s="41"/>
      <c r="C156" s="198" t="s">
        <v>379</v>
      </c>
      <c r="D156" s="198" t="s">
        <v>153</v>
      </c>
      <c r="E156" s="199" t="s">
        <v>3715</v>
      </c>
      <c r="F156" s="200" t="s">
        <v>3716</v>
      </c>
      <c r="G156" s="201" t="s">
        <v>156</v>
      </c>
      <c r="H156" s="202">
        <v>40</v>
      </c>
      <c r="I156" s="203"/>
      <c r="J156" s="204">
        <f>ROUND(I156*H156,2)</f>
        <v>0</v>
      </c>
      <c r="K156" s="200" t="s">
        <v>157</v>
      </c>
      <c r="L156" s="46"/>
      <c r="M156" s="205" t="s">
        <v>19</v>
      </c>
      <c r="N156" s="206" t="s">
        <v>47</v>
      </c>
      <c r="O156" s="86"/>
      <c r="P156" s="207">
        <f>O156*H156</f>
        <v>0</v>
      </c>
      <c r="Q156" s="207">
        <v>0</v>
      </c>
      <c r="R156" s="207">
        <f>Q156*H156</f>
        <v>0</v>
      </c>
      <c r="S156" s="207">
        <v>0</v>
      </c>
      <c r="T156" s="20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09" t="s">
        <v>151</v>
      </c>
      <c r="AT156" s="209" t="s">
        <v>153</v>
      </c>
      <c r="AU156" s="209" t="s">
        <v>86</v>
      </c>
      <c r="AY156" s="19" t="s">
        <v>152</v>
      </c>
      <c r="BE156" s="210">
        <f>IF(N156="základní",J156,0)</f>
        <v>0</v>
      </c>
      <c r="BF156" s="210">
        <f>IF(N156="snížená",J156,0)</f>
        <v>0</v>
      </c>
      <c r="BG156" s="210">
        <f>IF(N156="zákl. přenesená",J156,0)</f>
        <v>0</v>
      </c>
      <c r="BH156" s="210">
        <f>IF(N156="sníž. přenesená",J156,0)</f>
        <v>0</v>
      </c>
      <c r="BI156" s="210">
        <f>IF(N156="nulová",J156,0)</f>
        <v>0</v>
      </c>
      <c r="BJ156" s="19" t="s">
        <v>84</v>
      </c>
      <c r="BK156" s="210">
        <f>ROUND(I156*H156,2)</f>
        <v>0</v>
      </c>
      <c r="BL156" s="19" t="s">
        <v>151</v>
      </c>
      <c r="BM156" s="209" t="s">
        <v>3717</v>
      </c>
    </row>
    <row r="157" s="2" customFormat="1" ht="16.5" customHeight="1">
      <c r="A157" s="40"/>
      <c r="B157" s="41"/>
      <c r="C157" s="198" t="s">
        <v>385</v>
      </c>
      <c r="D157" s="198" t="s">
        <v>153</v>
      </c>
      <c r="E157" s="199" t="s">
        <v>3718</v>
      </c>
      <c r="F157" s="200" t="s">
        <v>3719</v>
      </c>
      <c r="G157" s="201" t="s">
        <v>195</v>
      </c>
      <c r="H157" s="202">
        <v>1</v>
      </c>
      <c r="I157" s="203"/>
      <c r="J157" s="204">
        <f>ROUND(I157*H157,2)</f>
        <v>0</v>
      </c>
      <c r="K157" s="200" t="s">
        <v>157</v>
      </c>
      <c r="L157" s="46"/>
      <c r="M157" s="205" t="s">
        <v>19</v>
      </c>
      <c r="N157" s="206" t="s">
        <v>47</v>
      </c>
      <c r="O157" s="86"/>
      <c r="P157" s="207">
        <f>O157*H157</f>
        <v>0</v>
      </c>
      <c r="Q157" s="207">
        <v>0</v>
      </c>
      <c r="R157" s="207">
        <f>Q157*H157</f>
        <v>0</v>
      </c>
      <c r="S157" s="207">
        <v>0</v>
      </c>
      <c r="T157" s="20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09" t="s">
        <v>151</v>
      </c>
      <c r="AT157" s="209" t="s">
        <v>153</v>
      </c>
      <c r="AU157" s="209" t="s">
        <v>86</v>
      </c>
      <c r="AY157" s="19" t="s">
        <v>152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9" t="s">
        <v>84</v>
      </c>
      <c r="BK157" s="210">
        <f>ROUND(I157*H157,2)</f>
        <v>0</v>
      </c>
      <c r="BL157" s="19" t="s">
        <v>151</v>
      </c>
      <c r="BM157" s="209" t="s">
        <v>3720</v>
      </c>
    </row>
    <row r="158" s="2" customFormat="1">
      <c r="A158" s="40"/>
      <c r="B158" s="41"/>
      <c r="C158" s="42"/>
      <c r="D158" s="211" t="s">
        <v>394</v>
      </c>
      <c r="E158" s="42"/>
      <c r="F158" s="212" t="s">
        <v>3721</v>
      </c>
      <c r="G158" s="42"/>
      <c r="H158" s="42"/>
      <c r="I158" s="213"/>
      <c r="J158" s="42"/>
      <c r="K158" s="42"/>
      <c r="L158" s="46"/>
      <c r="M158" s="214"/>
      <c r="N158" s="21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394</v>
      </c>
      <c r="AU158" s="19" t="s">
        <v>86</v>
      </c>
    </row>
    <row r="159" s="2" customFormat="1" ht="16.5" customHeight="1">
      <c r="A159" s="40"/>
      <c r="B159" s="41"/>
      <c r="C159" s="198" t="s">
        <v>390</v>
      </c>
      <c r="D159" s="198" t="s">
        <v>153</v>
      </c>
      <c r="E159" s="199" t="s">
        <v>3722</v>
      </c>
      <c r="F159" s="200" t="s">
        <v>3723</v>
      </c>
      <c r="G159" s="201" t="s">
        <v>156</v>
      </c>
      <c r="H159" s="202">
        <v>105</v>
      </c>
      <c r="I159" s="203"/>
      <c r="J159" s="204">
        <f>ROUND(I159*H159,2)</f>
        <v>0</v>
      </c>
      <c r="K159" s="200" t="s">
        <v>157</v>
      </c>
      <c r="L159" s="46"/>
      <c r="M159" s="205" t="s">
        <v>19</v>
      </c>
      <c r="N159" s="206" t="s">
        <v>47</v>
      </c>
      <c r="O159" s="86"/>
      <c r="P159" s="207">
        <f>O159*H159</f>
        <v>0</v>
      </c>
      <c r="Q159" s="207">
        <v>0</v>
      </c>
      <c r="R159" s="207">
        <f>Q159*H159</f>
        <v>0</v>
      </c>
      <c r="S159" s="207">
        <v>0</v>
      </c>
      <c r="T159" s="208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09" t="s">
        <v>151</v>
      </c>
      <c r="AT159" s="209" t="s">
        <v>153</v>
      </c>
      <c r="AU159" s="209" t="s">
        <v>86</v>
      </c>
      <c r="AY159" s="19" t="s">
        <v>152</v>
      </c>
      <c r="BE159" s="210">
        <f>IF(N159="základní",J159,0)</f>
        <v>0</v>
      </c>
      <c r="BF159" s="210">
        <f>IF(N159="snížená",J159,0)</f>
        <v>0</v>
      </c>
      <c r="BG159" s="210">
        <f>IF(N159="zákl. přenesená",J159,0)</f>
        <v>0</v>
      </c>
      <c r="BH159" s="210">
        <f>IF(N159="sníž. přenesená",J159,0)</f>
        <v>0</v>
      </c>
      <c r="BI159" s="210">
        <f>IF(N159="nulová",J159,0)</f>
        <v>0</v>
      </c>
      <c r="BJ159" s="19" t="s">
        <v>84</v>
      </c>
      <c r="BK159" s="210">
        <f>ROUND(I159*H159,2)</f>
        <v>0</v>
      </c>
      <c r="BL159" s="19" t="s">
        <v>151</v>
      </c>
      <c r="BM159" s="209" t="s">
        <v>3724</v>
      </c>
    </row>
    <row r="160" s="2" customFormat="1">
      <c r="A160" s="40"/>
      <c r="B160" s="41"/>
      <c r="C160" s="42"/>
      <c r="D160" s="211" t="s">
        <v>394</v>
      </c>
      <c r="E160" s="42"/>
      <c r="F160" s="212" t="s">
        <v>3725</v>
      </c>
      <c r="G160" s="42"/>
      <c r="H160" s="42"/>
      <c r="I160" s="213"/>
      <c r="J160" s="42"/>
      <c r="K160" s="42"/>
      <c r="L160" s="46"/>
      <c r="M160" s="214"/>
      <c r="N160" s="215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394</v>
      </c>
      <c r="AU160" s="19" t="s">
        <v>86</v>
      </c>
    </row>
    <row r="161" s="2" customFormat="1" ht="16.5" customHeight="1">
      <c r="A161" s="40"/>
      <c r="B161" s="41"/>
      <c r="C161" s="198" t="s">
        <v>396</v>
      </c>
      <c r="D161" s="198" t="s">
        <v>153</v>
      </c>
      <c r="E161" s="199" t="s">
        <v>3726</v>
      </c>
      <c r="F161" s="200" t="s">
        <v>3727</v>
      </c>
      <c r="G161" s="201" t="s">
        <v>195</v>
      </c>
      <c r="H161" s="202">
        <v>1</v>
      </c>
      <c r="I161" s="203"/>
      <c r="J161" s="204">
        <f>ROUND(I161*H161,2)</f>
        <v>0</v>
      </c>
      <c r="K161" s="200" t="s">
        <v>157</v>
      </c>
      <c r="L161" s="46"/>
      <c r="M161" s="205" t="s">
        <v>19</v>
      </c>
      <c r="N161" s="206" t="s">
        <v>47</v>
      </c>
      <c r="O161" s="86"/>
      <c r="P161" s="207">
        <f>O161*H161</f>
        <v>0</v>
      </c>
      <c r="Q161" s="207">
        <v>0</v>
      </c>
      <c r="R161" s="207">
        <f>Q161*H161</f>
        <v>0</v>
      </c>
      <c r="S161" s="207">
        <v>0</v>
      </c>
      <c r="T161" s="208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09" t="s">
        <v>151</v>
      </c>
      <c r="AT161" s="209" t="s">
        <v>153</v>
      </c>
      <c r="AU161" s="209" t="s">
        <v>86</v>
      </c>
      <c r="AY161" s="19" t="s">
        <v>152</v>
      </c>
      <c r="BE161" s="210">
        <f>IF(N161="základní",J161,0)</f>
        <v>0</v>
      </c>
      <c r="BF161" s="210">
        <f>IF(N161="snížená",J161,0)</f>
        <v>0</v>
      </c>
      <c r="BG161" s="210">
        <f>IF(N161="zákl. přenesená",J161,0)</f>
        <v>0</v>
      </c>
      <c r="BH161" s="210">
        <f>IF(N161="sníž. přenesená",J161,0)</f>
        <v>0</v>
      </c>
      <c r="BI161" s="210">
        <f>IF(N161="nulová",J161,0)</f>
        <v>0</v>
      </c>
      <c r="BJ161" s="19" t="s">
        <v>84</v>
      </c>
      <c r="BK161" s="210">
        <f>ROUND(I161*H161,2)</f>
        <v>0</v>
      </c>
      <c r="BL161" s="19" t="s">
        <v>151</v>
      </c>
      <c r="BM161" s="209" t="s">
        <v>3728</v>
      </c>
    </row>
    <row r="162" s="11" customFormat="1" ht="22.8" customHeight="1">
      <c r="A162" s="11"/>
      <c r="B162" s="184"/>
      <c r="C162" s="185"/>
      <c r="D162" s="186" t="s">
        <v>75</v>
      </c>
      <c r="E162" s="227" t="s">
        <v>3729</v>
      </c>
      <c r="F162" s="227" t="s">
        <v>3730</v>
      </c>
      <c r="G162" s="185"/>
      <c r="H162" s="185"/>
      <c r="I162" s="188"/>
      <c r="J162" s="228">
        <f>BK162</f>
        <v>0</v>
      </c>
      <c r="K162" s="185"/>
      <c r="L162" s="190"/>
      <c r="M162" s="191"/>
      <c r="N162" s="192"/>
      <c r="O162" s="192"/>
      <c r="P162" s="193">
        <f>SUM(P163:P172)</f>
        <v>0</v>
      </c>
      <c r="Q162" s="192"/>
      <c r="R162" s="193">
        <f>SUM(R163:R172)</f>
        <v>0</v>
      </c>
      <c r="S162" s="192"/>
      <c r="T162" s="194">
        <f>SUM(T163:T172)</f>
        <v>0</v>
      </c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R162" s="195" t="s">
        <v>84</v>
      </c>
      <c r="AT162" s="196" t="s">
        <v>75</v>
      </c>
      <c r="AU162" s="196" t="s">
        <v>84</v>
      </c>
      <c r="AY162" s="195" t="s">
        <v>152</v>
      </c>
      <c r="BK162" s="197">
        <f>SUM(BK163:BK172)</f>
        <v>0</v>
      </c>
    </row>
    <row r="163" s="2" customFormat="1" ht="16.5" customHeight="1">
      <c r="A163" s="40"/>
      <c r="B163" s="41"/>
      <c r="C163" s="198" t="s">
        <v>400</v>
      </c>
      <c r="D163" s="198" t="s">
        <v>153</v>
      </c>
      <c r="E163" s="199" t="s">
        <v>3731</v>
      </c>
      <c r="F163" s="200" t="s">
        <v>3732</v>
      </c>
      <c r="G163" s="201" t="s">
        <v>195</v>
      </c>
      <c r="H163" s="202">
        <v>18</v>
      </c>
      <c r="I163" s="203"/>
      <c r="J163" s="204">
        <f>ROUND(I163*H163,2)</f>
        <v>0</v>
      </c>
      <c r="K163" s="200" t="s">
        <v>157</v>
      </c>
      <c r="L163" s="46"/>
      <c r="M163" s="205" t="s">
        <v>19</v>
      </c>
      <c r="N163" s="206" t="s">
        <v>47</v>
      </c>
      <c r="O163" s="86"/>
      <c r="P163" s="207">
        <f>O163*H163</f>
        <v>0</v>
      </c>
      <c r="Q163" s="207">
        <v>0</v>
      </c>
      <c r="R163" s="207">
        <f>Q163*H163</f>
        <v>0</v>
      </c>
      <c r="S163" s="207">
        <v>0</v>
      </c>
      <c r="T163" s="208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09" t="s">
        <v>151</v>
      </c>
      <c r="AT163" s="209" t="s">
        <v>153</v>
      </c>
      <c r="AU163" s="209" t="s">
        <v>86</v>
      </c>
      <c r="AY163" s="19" t="s">
        <v>152</v>
      </c>
      <c r="BE163" s="210">
        <f>IF(N163="základní",J163,0)</f>
        <v>0</v>
      </c>
      <c r="BF163" s="210">
        <f>IF(N163="snížená",J163,0)</f>
        <v>0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19" t="s">
        <v>84</v>
      </c>
      <c r="BK163" s="210">
        <f>ROUND(I163*H163,2)</f>
        <v>0</v>
      </c>
      <c r="BL163" s="19" t="s">
        <v>151</v>
      </c>
      <c r="BM163" s="209" t="s">
        <v>3733</v>
      </c>
    </row>
    <row r="164" s="2" customFormat="1">
      <c r="A164" s="40"/>
      <c r="B164" s="41"/>
      <c r="C164" s="42"/>
      <c r="D164" s="211" t="s">
        <v>394</v>
      </c>
      <c r="E164" s="42"/>
      <c r="F164" s="212" t="s">
        <v>3734</v>
      </c>
      <c r="G164" s="42"/>
      <c r="H164" s="42"/>
      <c r="I164" s="213"/>
      <c r="J164" s="42"/>
      <c r="K164" s="42"/>
      <c r="L164" s="46"/>
      <c r="M164" s="214"/>
      <c r="N164" s="21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394</v>
      </c>
      <c r="AU164" s="19" t="s">
        <v>86</v>
      </c>
    </row>
    <row r="165" s="2" customFormat="1" ht="16.5" customHeight="1">
      <c r="A165" s="40"/>
      <c r="B165" s="41"/>
      <c r="C165" s="198" t="s">
        <v>404</v>
      </c>
      <c r="D165" s="198" t="s">
        <v>153</v>
      </c>
      <c r="E165" s="199" t="s">
        <v>3735</v>
      </c>
      <c r="F165" s="200" t="s">
        <v>3736</v>
      </c>
      <c r="G165" s="201" t="s">
        <v>195</v>
      </c>
      <c r="H165" s="202">
        <v>1</v>
      </c>
      <c r="I165" s="203"/>
      <c r="J165" s="204">
        <f>ROUND(I165*H165,2)</f>
        <v>0</v>
      </c>
      <c r="K165" s="200" t="s">
        <v>157</v>
      </c>
      <c r="L165" s="46"/>
      <c r="M165" s="205" t="s">
        <v>19</v>
      </c>
      <c r="N165" s="206" t="s">
        <v>47</v>
      </c>
      <c r="O165" s="86"/>
      <c r="P165" s="207">
        <f>O165*H165</f>
        <v>0</v>
      </c>
      <c r="Q165" s="207">
        <v>0</v>
      </c>
      <c r="R165" s="207">
        <f>Q165*H165</f>
        <v>0</v>
      </c>
      <c r="S165" s="207">
        <v>0</v>
      </c>
      <c r="T165" s="208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09" t="s">
        <v>151</v>
      </c>
      <c r="AT165" s="209" t="s">
        <v>153</v>
      </c>
      <c r="AU165" s="209" t="s">
        <v>86</v>
      </c>
      <c r="AY165" s="19" t="s">
        <v>152</v>
      </c>
      <c r="BE165" s="210">
        <f>IF(N165="základní",J165,0)</f>
        <v>0</v>
      </c>
      <c r="BF165" s="210">
        <f>IF(N165="snížená",J165,0)</f>
        <v>0</v>
      </c>
      <c r="BG165" s="210">
        <f>IF(N165="zákl. přenesená",J165,0)</f>
        <v>0</v>
      </c>
      <c r="BH165" s="210">
        <f>IF(N165="sníž. přenesená",J165,0)</f>
        <v>0</v>
      </c>
      <c r="BI165" s="210">
        <f>IF(N165="nulová",J165,0)</f>
        <v>0</v>
      </c>
      <c r="BJ165" s="19" t="s">
        <v>84</v>
      </c>
      <c r="BK165" s="210">
        <f>ROUND(I165*H165,2)</f>
        <v>0</v>
      </c>
      <c r="BL165" s="19" t="s">
        <v>151</v>
      </c>
      <c r="BM165" s="209" t="s">
        <v>3737</v>
      </c>
    </row>
    <row r="166" s="2" customFormat="1">
      <c r="A166" s="40"/>
      <c r="B166" s="41"/>
      <c r="C166" s="42"/>
      <c r="D166" s="211" t="s">
        <v>394</v>
      </c>
      <c r="E166" s="42"/>
      <c r="F166" s="212" t="s">
        <v>3738</v>
      </c>
      <c r="G166" s="42"/>
      <c r="H166" s="42"/>
      <c r="I166" s="213"/>
      <c r="J166" s="42"/>
      <c r="K166" s="42"/>
      <c r="L166" s="46"/>
      <c r="M166" s="214"/>
      <c r="N166" s="215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394</v>
      </c>
      <c r="AU166" s="19" t="s">
        <v>86</v>
      </c>
    </row>
    <row r="167" s="2" customFormat="1" ht="16.5" customHeight="1">
      <c r="A167" s="40"/>
      <c r="B167" s="41"/>
      <c r="C167" s="198" t="s">
        <v>408</v>
      </c>
      <c r="D167" s="198" t="s">
        <v>153</v>
      </c>
      <c r="E167" s="199" t="s">
        <v>3739</v>
      </c>
      <c r="F167" s="200" t="s">
        <v>3740</v>
      </c>
      <c r="G167" s="201" t="s">
        <v>195</v>
      </c>
      <c r="H167" s="202">
        <v>1</v>
      </c>
      <c r="I167" s="203"/>
      <c r="J167" s="204">
        <f>ROUND(I167*H167,2)</f>
        <v>0</v>
      </c>
      <c r="K167" s="200" t="s">
        <v>157</v>
      </c>
      <c r="L167" s="46"/>
      <c r="M167" s="205" t="s">
        <v>19</v>
      </c>
      <c r="N167" s="206" t="s">
        <v>47</v>
      </c>
      <c r="O167" s="86"/>
      <c r="P167" s="207">
        <f>O167*H167</f>
        <v>0</v>
      </c>
      <c r="Q167" s="207">
        <v>0</v>
      </c>
      <c r="R167" s="207">
        <f>Q167*H167</f>
        <v>0</v>
      </c>
      <c r="S167" s="207">
        <v>0</v>
      </c>
      <c r="T167" s="208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09" t="s">
        <v>151</v>
      </c>
      <c r="AT167" s="209" t="s">
        <v>153</v>
      </c>
      <c r="AU167" s="209" t="s">
        <v>86</v>
      </c>
      <c r="AY167" s="19" t="s">
        <v>152</v>
      </c>
      <c r="BE167" s="210">
        <f>IF(N167="základní",J167,0)</f>
        <v>0</v>
      </c>
      <c r="BF167" s="210">
        <f>IF(N167="snížená",J167,0)</f>
        <v>0</v>
      </c>
      <c r="BG167" s="210">
        <f>IF(N167="zákl. přenesená",J167,0)</f>
        <v>0</v>
      </c>
      <c r="BH167" s="210">
        <f>IF(N167="sníž. přenesená",J167,0)</f>
        <v>0</v>
      </c>
      <c r="BI167" s="210">
        <f>IF(N167="nulová",J167,0)</f>
        <v>0</v>
      </c>
      <c r="BJ167" s="19" t="s">
        <v>84</v>
      </c>
      <c r="BK167" s="210">
        <f>ROUND(I167*H167,2)</f>
        <v>0</v>
      </c>
      <c r="BL167" s="19" t="s">
        <v>151</v>
      </c>
      <c r="BM167" s="209" t="s">
        <v>3741</v>
      </c>
    </row>
    <row r="168" s="2" customFormat="1">
      <c r="A168" s="40"/>
      <c r="B168" s="41"/>
      <c r="C168" s="42"/>
      <c r="D168" s="211" t="s">
        <v>394</v>
      </c>
      <c r="E168" s="42"/>
      <c r="F168" s="212" t="s">
        <v>3742</v>
      </c>
      <c r="G168" s="42"/>
      <c r="H168" s="42"/>
      <c r="I168" s="213"/>
      <c r="J168" s="42"/>
      <c r="K168" s="42"/>
      <c r="L168" s="46"/>
      <c r="M168" s="214"/>
      <c r="N168" s="215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394</v>
      </c>
      <c r="AU168" s="19" t="s">
        <v>86</v>
      </c>
    </row>
    <row r="169" s="2" customFormat="1" ht="16.5" customHeight="1">
      <c r="A169" s="40"/>
      <c r="B169" s="41"/>
      <c r="C169" s="198" t="s">
        <v>414</v>
      </c>
      <c r="D169" s="198" t="s">
        <v>153</v>
      </c>
      <c r="E169" s="199" t="s">
        <v>3743</v>
      </c>
      <c r="F169" s="200" t="s">
        <v>3744</v>
      </c>
      <c r="G169" s="201" t="s">
        <v>195</v>
      </c>
      <c r="H169" s="202">
        <v>1</v>
      </c>
      <c r="I169" s="203"/>
      <c r="J169" s="204">
        <f>ROUND(I169*H169,2)</f>
        <v>0</v>
      </c>
      <c r="K169" s="200" t="s">
        <v>157</v>
      </c>
      <c r="L169" s="46"/>
      <c r="M169" s="205" t="s">
        <v>19</v>
      </c>
      <c r="N169" s="206" t="s">
        <v>47</v>
      </c>
      <c r="O169" s="86"/>
      <c r="P169" s="207">
        <f>O169*H169</f>
        <v>0</v>
      </c>
      <c r="Q169" s="207">
        <v>0</v>
      </c>
      <c r="R169" s="207">
        <f>Q169*H169</f>
        <v>0</v>
      </c>
      <c r="S169" s="207">
        <v>0</v>
      </c>
      <c r="T169" s="208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09" t="s">
        <v>151</v>
      </c>
      <c r="AT169" s="209" t="s">
        <v>153</v>
      </c>
      <c r="AU169" s="209" t="s">
        <v>86</v>
      </c>
      <c r="AY169" s="19" t="s">
        <v>152</v>
      </c>
      <c r="BE169" s="210">
        <f>IF(N169="základní",J169,0)</f>
        <v>0</v>
      </c>
      <c r="BF169" s="210">
        <f>IF(N169="snížená",J169,0)</f>
        <v>0</v>
      </c>
      <c r="BG169" s="210">
        <f>IF(N169="zákl. přenesená",J169,0)</f>
        <v>0</v>
      </c>
      <c r="BH169" s="210">
        <f>IF(N169="sníž. přenesená",J169,0)</f>
        <v>0</v>
      </c>
      <c r="BI169" s="210">
        <f>IF(N169="nulová",J169,0)</f>
        <v>0</v>
      </c>
      <c r="BJ169" s="19" t="s">
        <v>84</v>
      </c>
      <c r="BK169" s="210">
        <f>ROUND(I169*H169,2)</f>
        <v>0</v>
      </c>
      <c r="BL169" s="19" t="s">
        <v>151</v>
      </c>
      <c r="BM169" s="209" t="s">
        <v>3745</v>
      </c>
    </row>
    <row r="170" s="2" customFormat="1">
      <c r="A170" s="40"/>
      <c r="B170" s="41"/>
      <c r="C170" s="42"/>
      <c r="D170" s="211" t="s">
        <v>394</v>
      </c>
      <c r="E170" s="42"/>
      <c r="F170" s="212" t="s">
        <v>3746</v>
      </c>
      <c r="G170" s="42"/>
      <c r="H170" s="42"/>
      <c r="I170" s="213"/>
      <c r="J170" s="42"/>
      <c r="K170" s="42"/>
      <c r="L170" s="46"/>
      <c r="M170" s="214"/>
      <c r="N170" s="21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394</v>
      </c>
      <c r="AU170" s="19" t="s">
        <v>86</v>
      </c>
    </row>
    <row r="171" s="2" customFormat="1" ht="16.5" customHeight="1">
      <c r="A171" s="40"/>
      <c r="B171" s="41"/>
      <c r="C171" s="198" t="s">
        <v>419</v>
      </c>
      <c r="D171" s="198" t="s">
        <v>153</v>
      </c>
      <c r="E171" s="199" t="s">
        <v>3747</v>
      </c>
      <c r="F171" s="200" t="s">
        <v>3748</v>
      </c>
      <c r="G171" s="201" t="s">
        <v>195</v>
      </c>
      <c r="H171" s="202">
        <v>1</v>
      </c>
      <c r="I171" s="203"/>
      <c r="J171" s="204">
        <f>ROUND(I171*H171,2)</f>
        <v>0</v>
      </c>
      <c r="K171" s="200" t="s">
        <v>157</v>
      </c>
      <c r="L171" s="46"/>
      <c r="M171" s="205" t="s">
        <v>19</v>
      </c>
      <c r="N171" s="206" t="s">
        <v>47</v>
      </c>
      <c r="O171" s="86"/>
      <c r="P171" s="207">
        <f>O171*H171</f>
        <v>0</v>
      </c>
      <c r="Q171" s="207">
        <v>0</v>
      </c>
      <c r="R171" s="207">
        <f>Q171*H171</f>
        <v>0</v>
      </c>
      <c r="S171" s="207">
        <v>0</v>
      </c>
      <c r="T171" s="208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09" t="s">
        <v>151</v>
      </c>
      <c r="AT171" s="209" t="s">
        <v>153</v>
      </c>
      <c r="AU171" s="209" t="s">
        <v>86</v>
      </c>
      <c r="AY171" s="19" t="s">
        <v>152</v>
      </c>
      <c r="BE171" s="210">
        <f>IF(N171="základní",J171,0)</f>
        <v>0</v>
      </c>
      <c r="BF171" s="210">
        <f>IF(N171="snížená",J171,0)</f>
        <v>0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19" t="s">
        <v>84</v>
      </c>
      <c r="BK171" s="210">
        <f>ROUND(I171*H171,2)</f>
        <v>0</v>
      </c>
      <c r="BL171" s="19" t="s">
        <v>151</v>
      </c>
      <c r="BM171" s="209" t="s">
        <v>3749</v>
      </c>
    </row>
    <row r="172" s="2" customFormat="1">
      <c r="A172" s="40"/>
      <c r="B172" s="41"/>
      <c r="C172" s="42"/>
      <c r="D172" s="211" t="s">
        <v>394</v>
      </c>
      <c r="E172" s="42"/>
      <c r="F172" s="212" t="s">
        <v>3750</v>
      </c>
      <c r="G172" s="42"/>
      <c r="H172" s="42"/>
      <c r="I172" s="213"/>
      <c r="J172" s="42"/>
      <c r="K172" s="42"/>
      <c r="L172" s="46"/>
      <c r="M172" s="214"/>
      <c r="N172" s="215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394</v>
      </c>
      <c r="AU172" s="19" t="s">
        <v>86</v>
      </c>
    </row>
    <row r="173" s="11" customFormat="1" ht="22.8" customHeight="1">
      <c r="A173" s="11"/>
      <c r="B173" s="184"/>
      <c r="C173" s="185"/>
      <c r="D173" s="186" t="s">
        <v>75</v>
      </c>
      <c r="E173" s="227" t="s">
        <v>3751</v>
      </c>
      <c r="F173" s="227" t="s">
        <v>3752</v>
      </c>
      <c r="G173" s="185"/>
      <c r="H173" s="185"/>
      <c r="I173" s="188"/>
      <c r="J173" s="228">
        <f>BK173</f>
        <v>0</v>
      </c>
      <c r="K173" s="185"/>
      <c r="L173" s="190"/>
      <c r="M173" s="191"/>
      <c r="N173" s="192"/>
      <c r="O173" s="192"/>
      <c r="P173" s="193">
        <f>P174</f>
        <v>0</v>
      </c>
      <c r="Q173" s="192"/>
      <c r="R173" s="193">
        <f>R174</f>
        <v>0</v>
      </c>
      <c r="S173" s="192"/>
      <c r="T173" s="194">
        <f>T174</f>
        <v>0</v>
      </c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R173" s="195" t="s">
        <v>84</v>
      </c>
      <c r="AT173" s="196" t="s">
        <v>75</v>
      </c>
      <c r="AU173" s="196" t="s">
        <v>84</v>
      </c>
      <c r="AY173" s="195" t="s">
        <v>152</v>
      </c>
      <c r="BK173" s="197">
        <f>BK174</f>
        <v>0</v>
      </c>
    </row>
    <row r="174" s="2" customFormat="1" ht="16.5" customHeight="1">
      <c r="A174" s="40"/>
      <c r="B174" s="41"/>
      <c r="C174" s="198" t="s">
        <v>424</v>
      </c>
      <c r="D174" s="198" t="s">
        <v>153</v>
      </c>
      <c r="E174" s="199" t="s">
        <v>3753</v>
      </c>
      <c r="F174" s="200" t="s">
        <v>3754</v>
      </c>
      <c r="G174" s="201" t="s">
        <v>388</v>
      </c>
      <c r="H174" s="202">
        <v>1</v>
      </c>
      <c r="I174" s="203"/>
      <c r="J174" s="204">
        <f>ROUND(I174*H174,2)</f>
        <v>0</v>
      </c>
      <c r="K174" s="200" t="s">
        <v>157</v>
      </c>
      <c r="L174" s="46"/>
      <c r="M174" s="216" t="s">
        <v>19</v>
      </c>
      <c r="N174" s="217" t="s">
        <v>47</v>
      </c>
      <c r="O174" s="218"/>
      <c r="P174" s="219">
        <f>O174*H174</f>
        <v>0</v>
      </c>
      <c r="Q174" s="219">
        <v>0</v>
      </c>
      <c r="R174" s="219">
        <f>Q174*H174</f>
        <v>0</v>
      </c>
      <c r="S174" s="219">
        <v>0</v>
      </c>
      <c r="T174" s="22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09" t="s">
        <v>151</v>
      </c>
      <c r="AT174" s="209" t="s">
        <v>153</v>
      </c>
      <c r="AU174" s="209" t="s">
        <v>86</v>
      </c>
      <c r="AY174" s="19" t="s">
        <v>152</v>
      </c>
      <c r="BE174" s="210">
        <f>IF(N174="základní",J174,0)</f>
        <v>0</v>
      </c>
      <c r="BF174" s="210">
        <f>IF(N174="snížená",J174,0)</f>
        <v>0</v>
      </c>
      <c r="BG174" s="210">
        <f>IF(N174="zákl. přenesená",J174,0)</f>
        <v>0</v>
      </c>
      <c r="BH174" s="210">
        <f>IF(N174="sníž. přenesená",J174,0)</f>
        <v>0</v>
      </c>
      <c r="BI174" s="210">
        <f>IF(N174="nulová",J174,0)</f>
        <v>0</v>
      </c>
      <c r="BJ174" s="19" t="s">
        <v>84</v>
      </c>
      <c r="BK174" s="210">
        <f>ROUND(I174*H174,2)</f>
        <v>0</v>
      </c>
      <c r="BL174" s="19" t="s">
        <v>151</v>
      </c>
      <c r="BM174" s="209" t="s">
        <v>3755</v>
      </c>
    </row>
    <row r="175" s="2" customFormat="1" ht="6.96" customHeight="1">
      <c r="A175" s="40"/>
      <c r="B175" s="61"/>
      <c r="C175" s="62"/>
      <c r="D175" s="62"/>
      <c r="E175" s="62"/>
      <c r="F175" s="62"/>
      <c r="G175" s="62"/>
      <c r="H175" s="62"/>
      <c r="I175" s="62"/>
      <c r="J175" s="62"/>
      <c r="K175" s="62"/>
      <c r="L175" s="46"/>
      <c r="M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</row>
  </sheetData>
  <sheetProtection sheet="1" autoFilter="0" formatColumns="0" formatRows="0" objects="1" scenarios="1" spinCount="100000" saltValue="KQe9a5W0A8TtTbopIEQGiJ/MXd8yP0roPWSgKjUqlvOkIvoml+BtJwoabEQat+J+acUjvA3/jNog905TeLRJIQ==" hashValue="0qopicmq/5ys6HHB1pUzVpLi6fDNCkt0NP/E0etqn0+yrfBH6QrSvflYGZttJGQIKwr4IgHOopocV/FPdqFG+g==" algorithmName="SHA-512" password="C71F"/>
  <autoFilter ref="C85:K174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3756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112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ROUND(J86,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ROUND((SUM(BE86:BE120)),  2)</f>
        <v>0</v>
      </c>
      <c r="G33" s="40"/>
      <c r="H33" s="40"/>
      <c r="I33" s="150">
        <v>0.20999999999999999</v>
      </c>
      <c r="J33" s="149">
        <f>ROUND(((SUM(BE86:BE120))*I33),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ROUND((SUM(BF86:BF120)),  2)</f>
        <v>0</v>
      </c>
      <c r="G34" s="40"/>
      <c r="H34" s="40"/>
      <c r="I34" s="150">
        <v>0.14999999999999999</v>
      </c>
      <c r="J34" s="149">
        <f>ROUND(((SUM(BF86:BF120))*I34),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ROUND((SUM(BG86:BG120)),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ROUND((SUM(BH86:BH120)),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ROUND((SUM(BI86:BI120)),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08 - Přípojka nn pro VDJ 5000m3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J86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3530</v>
      </c>
      <c r="E60" s="170"/>
      <c r="F60" s="170"/>
      <c r="G60" s="170"/>
      <c r="H60" s="170"/>
      <c r="I60" s="170"/>
      <c r="J60" s="171">
        <f>J87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3757</v>
      </c>
      <c r="E61" s="224"/>
      <c r="F61" s="224"/>
      <c r="G61" s="224"/>
      <c r="H61" s="224"/>
      <c r="I61" s="224"/>
      <c r="J61" s="225">
        <f>J88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3531</v>
      </c>
      <c r="E62" s="224"/>
      <c r="F62" s="224"/>
      <c r="G62" s="224"/>
      <c r="H62" s="224"/>
      <c r="I62" s="224"/>
      <c r="J62" s="225">
        <f>J91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3758</v>
      </c>
      <c r="E63" s="224"/>
      <c r="F63" s="224"/>
      <c r="G63" s="224"/>
      <c r="H63" s="224"/>
      <c r="I63" s="224"/>
      <c r="J63" s="225">
        <f>J101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3533</v>
      </c>
      <c r="E64" s="224"/>
      <c r="F64" s="224"/>
      <c r="G64" s="224"/>
      <c r="H64" s="224"/>
      <c r="I64" s="224"/>
      <c r="J64" s="225">
        <f>J104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12" customFormat="1" ht="19.92" customHeight="1">
      <c r="A65" s="12"/>
      <c r="B65" s="221"/>
      <c r="C65" s="222"/>
      <c r="D65" s="223" t="s">
        <v>3759</v>
      </c>
      <c r="E65" s="224"/>
      <c r="F65" s="224"/>
      <c r="G65" s="224"/>
      <c r="H65" s="224"/>
      <c r="I65" s="224"/>
      <c r="J65" s="225">
        <f>J113</f>
        <v>0</v>
      </c>
      <c r="K65" s="222"/>
      <c r="L65" s="22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="12" customFormat="1" ht="19.92" customHeight="1">
      <c r="A66" s="12"/>
      <c r="B66" s="221"/>
      <c r="C66" s="222"/>
      <c r="D66" s="223" t="s">
        <v>3536</v>
      </c>
      <c r="E66" s="224"/>
      <c r="F66" s="224"/>
      <c r="G66" s="224"/>
      <c r="H66" s="224"/>
      <c r="I66" s="224"/>
      <c r="J66" s="225">
        <f>J118</f>
        <v>0</v>
      </c>
      <c r="K66" s="222"/>
      <c r="L66" s="22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6.25" customHeight="1">
      <c r="A76" s="40"/>
      <c r="B76" s="41"/>
      <c r="C76" s="42"/>
      <c r="D76" s="42"/>
      <c r="E76" s="162" t="str">
        <f>E7</f>
        <v>BRNO, VDJ Palackého vrch 2 x 17 500 m³, VDJ Palackého vrch 5000 m³- rekonstrukce stavební části a technologie</v>
      </c>
      <c r="F76" s="34"/>
      <c r="G76" s="34"/>
      <c r="H76" s="34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123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E9</f>
        <v>SO 08 - Přípojka nn pro VDJ 5000m3</v>
      </c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F12</f>
        <v xml:space="preserve"> k.ú. Královo Pole, k.ú. Žabovřesky</v>
      </c>
      <c r="G80" s="42"/>
      <c r="H80" s="42"/>
      <c r="I80" s="34" t="s">
        <v>23</v>
      </c>
      <c r="J80" s="74" t="str">
        <f>IF(J12="","",J12)</f>
        <v>13. 1. 2023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5.65" customHeight="1">
      <c r="A82" s="40"/>
      <c r="B82" s="41"/>
      <c r="C82" s="34" t="s">
        <v>25</v>
      </c>
      <c r="D82" s="42"/>
      <c r="E82" s="42"/>
      <c r="F82" s="29" t="str">
        <f>E15</f>
        <v>Statutární město Brno</v>
      </c>
      <c r="G82" s="42"/>
      <c r="H82" s="42"/>
      <c r="I82" s="34" t="s">
        <v>33</v>
      </c>
      <c r="J82" s="38" t="str">
        <f>E21</f>
        <v>AQUA PROCON s.r.o.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31</v>
      </c>
      <c r="D83" s="42"/>
      <c r="E83" s="42"/>
      <c r="F83" s="29" t="str">
        <f>IF(E18="","",E18)</f>
        <v>Vyplň údaj</v>
      </c>
      <c r="G83" s="42"/>
      <c r="H83" s="42"/>
      <c r="I83" s="34" t="s">
        <v>38</v>
      </c>
      <c r="J83" s="38" t="str">
        <f>E24</f>
        <v xml:space="preserve"> 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0" customFormat="1" ht="29.28" customHeight="1">
      <c r="A85" s="173"/>
      <c r="B85" s="174"/>
      <c r="C85" s="175" t="s">
        <v>137</v>
      </c>
      <c r="D85" s="176" t="s">
        <v>61</v>
      </c>
      <c r="E85" s="176" t="s">
        <v>57</v>
      </c>
      <c r="F85" s="176" t="s">
        <v>58</v>
      </c>
      <c r="G85" s="176" t="s">
        <v>138</v>
      </c>
      <c r="H85" s="176" t="s">
        <v>139</v>
      </c>
      <c r="I85" s="176" t="s">
        <v>140</v>
      </c>
      <c r="J85" s="176" t="s">
        <v>127</v>
      </c>
      <c r="K85" s="177" t="s">
        <v>141</v>
      </c>
      <c r="L85" s="178"/>
      <c r="M85" s="94" t="s">
        <v>19</v>
      </c>
      <c r="N85" s="95" t="s">
        <v>46</v>
      </c>
      <c r="O85" s="95" t="s">
        <v>142</v>
      </c>
      <c r="P85" s="95" t="s">
        <v>143</v>
      </c>
      <c r="Q85" s="95" t="s">
        <v>144</v>
      </c>
      <c r="R85" s="95" t="s">
        <v>145</v>
      </c>
      <c r="S85" s="95" t="s">
        <v>146</v>
      </c>
      <c r="T85" s="96" t="s">
        <v>147</v>
      </c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</row>
    <row r="86" s="2" customFormat="1" ht="22.8" customHeight="1">
      <c r="A86" s="40"/>
      <c r="B86" s="41"/>
      <c r="C86" s="101" t="s">
        <v>148</v>
      </c>
      <c r="D86" s="42"/>
      <c r="E86" s="42"/>
      <c r="F86" s="42"/>
      <c r="G86" s="42"/>
      <c r="H86" s="42"/>
      <c r="I86" s="42"/>
      <c r="J86" s="179">
        <f>BK86</f>
        <v>0</v>
      </c>
      <c r="K86" s="42"/>
      <c r="L86" s="46"/>
      <c r="M86" s="97"/>
      <c r="N86" s="180"/>
      <c r="O86" s="98"/>
      <c r="P86" s="181">
        <f>P87</f>
        <v>0</v>
      </c>
      <c r="Q86" s="98"/>
      <c r="R86" s="181">
        <f>R87</f>
        <v>0</v>
      </c>
      <c r="S86" s="98"/>
      <c r="T86" s="182">
        <f>T87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75</v>
      </c>
      <c r="AU86" s="19" t="s">
        <v>128</v>
      </c>
      <c r="BK86" s="183">
        <f>BK87</f>
        <v>0</v>
      </c>
    </row>
    <row r="87" s="11" customFormat="1" ht="25.92" customHeight="1">
      <c r="A87" s="11"/>
      <c r="B87" s="184"/>
      <c r="C87" s="185"/>
      <c r="D87" s="186" t="s">
        <v>75</v>
      </c>
      <c r="E87" s="187" t="s">
        <v>674</v>
      </c>
      <c r="F87" s="187" t="s">
        <v>3537</v>
      </c>
      <c r="G87" s="185"/>
      <c r="H87" s="185"/>
      <c r="I87" s="188"/>
      <c r="J87" s="189">
        <f>BK87</f>
        <v>0</v>
      </c>
      <c r="K87" s="185"/>
      <c r="L87" s="190"/>
      <c r="M87" s="191"/>
      <c r="N87" s="192"/>
      <c r="O87" s="192"/>
      <c r="P87" s="193">
        <f>P88+P91+P101+P104+P113+P118</f>
        <v>0</v>
      </c>
      <c r="Q87" s="192"/>
      <c r="R87" s="193">
        <f>R88+R91+R101+R104+R113+R118</f>
        <v>0</v>
      </c>
      <c r="S87" s="192"/>
      <c r="T87" s="194">
        <f>T88+T91+T101+T104+T113+T118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195" t="s">
        <v>163</v>
      </c>
      <c r="AT87" s="196" t="s">
        <v>75</v>
      </c>
      <c r="AU87" s="196" t="s">
        <v>76</v>
      </c>
      <c r="AY87" s="195" t="s">
        <v>152</v>
      </c>
      <c r="BK87" s="197">
        <f>BK88+BK91+BK101+BK104+BK113+BK118</f>
        <v>0</v>
      </c>
    </row>
    <row r="88" s="11" customFormat="1" ht="22.8" customHeight="1">
      <c r="A88" s="11"/>
      <c r="B88" s="184"/>
      <c r="C88" s="185"/>
      <c r="D88" s="186" t="s">
        <v>75</v>
      </c>
      <c r="E88" s="227" t="s">
        <v>3760</v>
      </c>
      <c r="F88" s="227" t="s">
        <v>3761</v>
      </c>
      <c r="G88" s="185"/>
      <c r="H88" s="185"/>
      <c r="I88" s="188"/>
      <c r="J88" s="228">
        <f>BK88</f>
        <v>0</v>
      </c>
      <c r="K88" s="185"/>
      <c r="L88" s="190"/>
      <c r="M88" s="191"/>
      <c r="N88" s="192"/>
      <c r="O88" s="192"/>
      <c r="P88" s="193">
        <f>SUM(P89:P90)</f>
        <v>0</v>
      </c>
      <c r="Q88" s="192"/>
      <c r="R88" s="193">
        <f>SUM(R89:R90)</f>
        <v>0</v>
      </c>
      <c r="S88" s="192"/>
      <c r="T88" s="194">
        <f>SUM(T89:T90)</f>
        <v>0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R88" s="195" t="s">
        <v>84</v>
      </c>
      <c r="AT88" s="196" t="s">
        <v>75</v>
      </c>
      <c r="AU88" s="196" t="s">
        <v>84</v>
      </c>
      <c r="AY88" s="195" t="s">
        <v>152</v>
      </c>
      <c r="BK88" s="197">
        <f>SUM(BK89:BK90)</f>
        <v>0</v>
      </c>
    </row>
    <row r="89" s="2" customFormat="1" ht="16.5" customHeight="1">
      <c r="A89" s="40"/>
      <c r="B89" s="41"/>
      <c r="C89" s="198" t="s">
        <v>84</v>
      </c>
      <c r="D89" s="198" t="s">
        <v>153</v>
      </c>
      <c r="E89" s="199" t="s">
        <v>3762</v>
      </c>
      <c r="F89" s="200" t="s">
        <v>3763</v>
      </c>
      <c r="G89" s="201" t="s">
        <v>195</v>
      </c>
      <c r="H89" s="202">
        <v>1</v>
      </c>
      <c r="I89" s="203"/>
      <c r="J89" s="204">
        <f>ROUND(I89*H89,2)</f>
        <v>0</v>
      </c>
      <c r="K89" s="200" t="s">
        <v>157</v>
      </c>
      <c r="L89" s="46"/>
      <c r="M89" s="205" t="s">
        <v>19</v>
      </c>
      <c r="N89" s="206" t="s">
        <v>47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151</v>
      </c>
      <c r="AT89" s="209" t="s">
        <v>153</v>
      </c>
      <c r="AU89" s="209" t="s">
        <v>86</v>
      </c>
      <c r="AY89" s="19" t="s">
        <v>152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84</v>
      </c>
      <c r="BK89" s="210">
        <f>ROUND(I89*H89,2)</f>
        <v>0</v>
      </c>
      <c r="BL89" s="19" t="s">
        <v>151</v>
      </c>
      <c r="BM89" s="209" t="s">
        <v>86</v>
      </c>
    </row>
    <row r="90" s="2" customFormat="1">
      <c r="A90" s="40"/>
      <c r="B90" s="41"/>
      <c r="C90" s="42"/>
      <c r="D90" s="211" t="s">
        <v>394</v>
      </c>
      <c r="E90" s="42"/>
      <c r="F90" s="212" t="s">
        <v>3764</v>
      </c>
      <c r="G90" s="42"/>
      <c r="H90" s="42"/>
      <c r="I90" s="213"/>
      <c r="J90" s="42"/>
      <c r="K90" s="42"/>
      <c r="L90" s="46"/>
      <c r="M90" s="214"/>
      <c r="N90" s="21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394</v>
      </c>
      <c r="AU90" s="19" t="s">
        <v>86</v>
      </c>
    </row>
    <row r="91" s="11" customFormat="1" ht="22.8" customHeight="1">
      <c r="A91" s="11"/>
      <c r="B91" s="184"/>
      <c r="C91" s="185"/>
      <c r="D91" s="186" t="s">
        <v>75</v>
      </c>
      <c r="E91" s="227" t="s">
        <v>3538</v>
      </c>
      <c r="F91" s="227" t="s">
        <v>3539</v>
      </c>
      <c r="G91" s="185"/>
      <c r="H91" s="185"/>
      <c r="I91" s="188"/>
      <c r="J91" s="228">
        <f>BK91</f>
        <v>0</v>
      </c>
      <c r="K91" s="185"/>
      <c r="L91" s="190"/>
      <c r="M91" s="191"/>
      <c r="N91" s="192"/>
      <c r="O91" s="192"/>
      <c r="P91" s="193">
        <f>SUM(P92:P100)</f>
        <v>0</v>
      </c>
      <c r="Q91" s="192"/>
      <c r="R91" s="193">
        <f>SUM(R92:R100)</f>
        <v>0</v>
      </c>
      <c r="S91" s="192"/>
      <c r="T91" s="194">
        <f>SUM(T92:T100)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195" t="s">
        <v>84</v>
      </c>
      <c r="AT91" s="196" t="s">
        <v>75</v>
      </c>
      <c r="AU91" s="196" t="s">
        <v>84</v>
      </c>
      <c r="AY91" s="195" t="s">
        <v>152</v>
      </c>
      <c r="BK91" s="197">
        <f>SUM(BK92:BK100)</f>
        <v>0</v>
      </c>
    </row>
    <row r="92" s="2" customFormat="1" ht="16.5" customHeight="1">
      <c r="A92" s="40"/>
      <c r="B92" s="41"/>
      <c r="C92" s="198" t="s">
        <v>86</v>
      </c>
      <c r="D92" s="198" t="s">
        <v>153</v>
      </c>
      <c r="E92" s="199" t="s">
        <v>3540</v>
      </c>
      <c r="F92" s="200" t="s">
        <v>3765</v>
      </c>
      <c r="G92" s="201" t="s">
        <v>156</v>
      </c>
      <c r="H92" s="202">
        <v>8</v>
      </c>
      <c r="I92" s="203"/>
      <c r="J92" s="204">
        <f>ROUND(I92*H92,2)</f>
        <v>0</v>
      </c>
      <c r="K92" s="200" t="s">
        <v>157</v>
      </c>
      <c r="L92" s="46"/>
      <c r="M92" s="205" t="s">
        <v>19</v>
      </c>
      <c r="N92" s="206" t="s">
        <v>47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151</v>
      </c>
      <c r="AT92" s="209" t="s">
        <v>153</v>
      </c>
      <c r="AU92" s="209" t="s">
        <v>86</v>
      </c>
      <c r="AY92" s="19" t="s">
        <v>152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84</v>
      </c>
      <c r="BK92" s="210">
        <f>ROUND(I92*H92,2)</f>
        <v>0</v>
      </c>
      <c r="BL92" s="19" t="s">
        <v>151</v>
      </c>
      <c r="BM92" s="209" t="s">
        <v>151</v>
      </c>
    </row>
    <row r="93" s="2" customFormat="1" ht="16.5" customHeight="1">
      <c r="A93" s="40"/>
      <c r="B93" s="41"/>
      <c r="C93" s="198" t="s">
        <v>163</v>
      </c>
      <c r="D93" s="198" t="s">
        <v>153</v>
      </c>
      <c r="E93" s="199" t="s">
        <v>3543</v>
      </c>
      <c r="F93" s="200" t="s">
        <v>3766</v>
      </c>
      <c r="G93" s="201" t="s">
        <v>156</v>
      </c>
      <c r="H93" s="202">
        <v>25</v>
      </c>
      <c r="I93" s="203"/>
      <c r="J93" s="204">
        <f>ROUND(I93*H93,2)</f>
        <v>0</v>
      </c>
      <c r="K93" s="200" t="s">
        <v>157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151</v>
      </c>
      <c r="AT93" s="209" t="s">
        <v>153</v>
      </c>
      <c r="AU93" s="209" t="s">
        <v>86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151</v>
      </c>
      <c r="BM93" s="209" t="s">
        <v>174</v>
      </c>
    </row>
    <row r="94" s="2" customFormat="1" ht="16.5" customHeight="1">
      <c r="A94" s="40"/>
      <c r="B94" s="41"/>
      <c r="C94" s="198" t="s">
        <v>151</v>
      </c>
      <c r="D94" s="198" t="s">
        <v>153</v>
      </c>
      <c r="E94" s="199" t="s">
        <v>3546</v>
      </c>
      <c r="F94" s="200" t="s">
        <v>3767</v>
      </c>
      <c r="G94" s="201" t="s">
        <v>156</v>
      </c>
      <c r="H94" s="202">
        <v>12</v>
      </c>
      <c r="I94" s="203"/>
      <c r="J94" s="204">
        <f>ROUND(I94*H94,2)</f>
        <v>0</v>
      </c>
      <c r="K94" s="200" t="s">
        <v>157</v>
      </c>
      <c r="L94" s="46"/>
      <c r="M94" s="205" t="s">
        <v>19</v>
      </c>
      <c r="N94" s="206" t="s">
        <v>47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151</v>
      </c>
      <c r="AT94" s="209" t="s">
        <v>153</v>
      </c>
      <c r="AU94" s="209" t="s">
        <v>86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151</v>
      </c>
      <c r="BM94" s="209" t="s">
        <v>182</v>
      </c>
    </row>
    <row r="95" s="2" customFormat="1" ht="16.5" customHeight="1">
      <c r="A95" s="40"/>
      <c r="B95" s="41"/>
      <c r="C95" s="198" t="s">
        <v>170</v>
      </c>
      <c r="D95" s="198" t="s">
        <v>153</v>
      </c>
      <c r="E95" s="199" t="s">
        <v>3549</v>
      </c>
      <c r="F95" s="200" t="s">
        <v>3768</v>
      </c>
      <c r="G95" s="201" t="s">
        <v>195</v>
      </c>
      <c r="H95" s="202">
        <v>3</v>
      </c>
      <c r="I95" s="203"/>
      <c r="J95" s="204">
        <f>ROUND(I95*H95,2)</f>
        <v>0</v>
      </c>
      <c r="K95" s="200" t="s">
        <v>157</v>
      </c>
      <c r="L95" s="46"/>
      <c r="M95" s="205" t="s">
        <v>19</v>
      </c>
      <c r="N95" s="206" t="s">
        <v>47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151</v>
      </c>
      <c r="AT95" s="209" t="s">
        <v>153</v>
      </c>
      <c r="AU95" s="209" t="s">
        <v>86</v>
      </c>
      <c r="AY95" s="19" t="s">
        <v>152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84</v>
      </c>
      <c r="BK95" s="210">
        <f>ROUND(I95*H95,2)</f>
        <v>0</v>
      </c>
      <c r="BL95" s="19" t="s">
        <v>151</v>
      </c>
      <c r="BM95" s="209" t="s">
        <v>192</v>
      </c>
    </row>
    <row r="96" s="2" customFormat="1" ht="16.5" customHeight="1">
      <c r="A96" s="40"/>
      <c r="B96" s="41"/>
      <c r="C96" s="198" t="s">
        <v>174</v>
      </c>
      <c r="D96" s="198" t="s">
        <v>153</v>
      </c>
      <c r="E96" s="199" t="s">
        <v>3552</v>
      </c>
      <c r="F96" s="200" t="s">
        <v>3769</v>
      </c>
      <c r="G96" s="201" t="s">
        <v>195</v>
      </c>
      <c r="H96" s="202">
        <v>2</v>
      </c>
      <c r="I96" s="203"/>
      <c r="J96" s="204">
        <f>ROUND(I96*H96,2)</f>
        <v>0</v>
      </c>
      <c r="K96" s="200" t="s">
        <v>157</v>
      </c>
      <c r="L96" s="46"/>
      <c r="M96" s="205" t="s">
        <v>19</v>
      </c>
      <c r="N96" s="206" t="s">
        <v>47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151</v>
      </c>
      <c r="AT96" s="209" t="s">
        <v>153</v>
      </c>
      <c r="AU96" s="209" t="s">
        <v>86</v>
      </c>
      <c r="AY96" s="19" t="s">
        <v>152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84</v>
      </c>
      <c r="BK96" s="210">
        <f>ROUND(I96*H96,2)</f>
        <v>0</v>
      </c>
      <c r="BL96" s="19" t="s">
        <v>151</v>
      </c>
      <c r="BM96" s="209" t="s">
        <v>201</v>
      </c>
    </row>
    <row r="97" s="2" customFormat="1" ht="16.5" customHeight="1">
      <c r="A97" s="40"/>
      <c r="B97" s="41"/>
      <c r="C97" s="198" t="s">
        <v>178</v>
      </c>
      <c r="D97" s="198" t="s">
        <v>153</v>
      </c>
      <c r="E97" s="199" t="s">
        <v>3555</v>
      </c>
      <c r="F97" s="200" t="s">
        <v>3770</v>
      </c>
      <c r="G97" s="201" t="s">
        <v>195</v>
      </c>
      <c r="H97" s="202">
        <v>2</v>
      </c>
      <c r="I97" s="203"/>
      <c r="J97" s="204">
        <f>ROUND(I97*H97,2)</f>
        <v>0</v>
      </c>
      <c r="K97" s="200" t="s">
        <v>157</v>
      </c>
      <c r="L97" s="46"/>
      <c r="M97" s="205" t="s">
        <v>19</v>
      </c>
      <c r="N97" s="206" t="s">
        <v>47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151</v>
      </c>
      <c r="AT97" s="209" t="s">
        <v>153</v>
      </c>
      <c r="AU97" s="209" t="s">
        <v>86</v>
      </c>
      <c r="AY97" s="19" t="s">
        <v>152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84</v>
      </c>
      <c r="BK97" s="210">
        <f>ROUND(I97*H97,2)</f>
        <v>0</v>
      </c>
      <c r="BL97" s="19" t="s">
        <v>151</v>
      </c>
      <c r="BM97" s="209" t="s">
        <v>209</v>
      </c>
    </row>
    <row r="98" s="2" customFormat="1" ht="16.5" customHeight="1">
      <c r="A98" s="40"/>
      <c r="B98" s="41"/>
      <c r="C98" s="198" t="s">
        <v>182</v>
      </c>
      <c r="D98" s="198" t="s">
        <v>153</v>
      </c>
      <c r="E98" s="199" t="s">
        <v>3558</v>
      </c>
      <c r="F98" s="200" t="s">
        <v>3630</v>
      </c>
      <c r="G98" s="201" t="s">
        <v>388</v>
      </c>
      <c r="H98" s="202">
        <v>1</v>
      </c>
      <c r="I98" s="203"/>
      <c r="J98" s="204">
        <f>ROUND(I98*H98,2)</f>
        <v>0</v>
      </c>
      <c r="K98" s="200" t="s">
        <v>157</v>
      </c>
      <c r="L98" s="46"/>
      <c r="M98" s="205" t="s">
        <v>19</v>
      </c>
      <c r="N98" s="206" t="s">
        <v>47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151</v>
      </c>
      <c r="AT98" s="209" t="s">
        <v>153</v>
      </c>
      <c r="AU98" s="209" t="s">
        <v>86</v>
      </c>
      <c r="AY98" s="19" t="s">
        <v>152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84</v>
      </c>
      <c r="BK98" s="210">
        <f>ROUND(I98*H98,2)</f>
        <v>0</v>
      </c>
      <c r="BL98" s="19" t="s">
        <v>151</v>
      </c>
      <c r="BM98" s="209" t="s">
        <v>216</v>
      </c>
    </row>
    <row r="99" s="2" customFormat="1" ht="16.5" customHeight="1">
      <c r="A99" s="40"/>
      <c r="B99" s="41"/>
      <c r="C99" s="198" t="s">
        <v>186</v>
      </c>
      <c r="D99" s="198" t="s">
        <v>153</v>
      </c>
      <c r="E99" s="199" t="s">
        <v>3562</v>
      </c>
      <c r="F99" s="200" t="s">
        <v>3771</v>
      </c>
      <c r="G99" s="201" t="s">
        <v>195</v>
      </c>
      <c r="H99" s="202">
        <v>1</v>
      </c>
      <c r="I99" s="203"/>
      <c r="J99" s="204">
        <f>ROUND(I99*H99,2)</f>
        <v>0</v>
      </c>
      <c r="K99" s="200" t="s">
        <v>157</v>
      </c>
      <c r="L99" s="46"/>
      <c r="M99" s="205" t="s">
        <v>19</v>
      </c>
      <c r="N99" s="206" t="s">
        <v>47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151</v>
      </c>
      <c r="AT99" s="209" t="s">
        <v>153</v>
      </c>
      <c r="AU99" s="209" t="s">
        <v>86</v>
      </c>
      <c r="AY99" s="19" t="s">
        <v>152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84</v>
      </c>
      <c r="BK99" s="210">
        <f>ROUND(I99*H99,2)</f>
        <v>0</v>
      </c>
      <c r="BL99" s="19" t="s">
        <v>151</v>
      </c>
      <c r="BM99" s="209" t="s">
        <v>224</v>
      </c>
    </row>
    <row r="100" s="2" customFormat="1" ht="16.5" customHeight="1">
      <c r="A100" s="40"/>
      <c r="B100" s="41"/>
      <c r="C100" s="198" t="s">
        <v>192</v>
      </c>
      <c r="D100" s="198" t="s">
        <v>153</v>
      </c>
      <c r="E100" s="199" t="s">
        <v>3565</v>
      </c>
      <c r="F100" s="200" t="s">
        <v>3636</v>
      </c>
      <c r="G100" s="201" t="s">
        <v>388</v>
      </c>
      <c r="H100" s="202">
        <v>1</v>
      </c>
      <c r="I100" s="203"/>
      <c r="J100" s="204">
        <f>ROUND(I100*H100,2)</f>
        <v>0</v>
      </c>
      <c r="K100" s="200" t="s">
        <v>157</v>
      </c>
      <c r="L100" s="46"/>
      <c r="M100" s="205" t="s">
        <v>19</v>
      </c>
      <c r="N100" s="206" t="s">
        <v>47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151</v>
      </c>
      <c r="AT100" s="209" t="s">
        <v>153</v>
      </c>
      <c r="AU100" s="209" t="s">
        <v>86</v>
      </c>
      <c r="AY100" s="19" t="s">
        <v>152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84</v>
      </c>
      <c r="BK100" s="210">
        <f>ROUND(I100*H100,2)</f>
        <v>0</v>
      </c>
      <c r="BL100" s="19" t="s">
        <v>151</v>
      </c>
      <c r="BM100" s="209" t="s">
        <v>232</v>
      </c>
    </row>
    <row r="101" s="11" customFormat="1" ht="22.8" customHeight="1">
      <c r="A101" s="11"/>
      <c r="B101" s="184"/>
      <c r="C101" s="185"/>
      <c r="D101" s="186" t="s">
        <v>75</v>
      </c>
      <c r="E101" s="227" t="s">
        <v>3638</v>
      </c>
      <c r="F101" s="227" t="s">
        <v>3772</v>
      </c>
      <c r="G101" s="185"/>
      <c r="H101" s="185"/>
      <c r="I101" s="188"/>
      <c r="J101" s="228">
        <f>BK101</f>
        <v>0</v>
      </c>
      <c r="K101" s="185"/>
      <c r="L101" s="190"/>
      <c r="M101" s="191"/>
      <c r="N101" s="192"/>
      <c r="O101" s="192"/>
      <c r="P101" s="193">
        <f>SUM(P102:P103)</f>
        <v>0</v>
      </c>
      <c r="Q101" s="192"/>
      <c r="R101" s="193">
        <f>SUM(R102:R103)</f>
        <v>0</v>
      </c>
      <c r="S101" s="192"/>
      <c r="T101" s="194">
        <f>SUM(T102:T103)</f>
        <v>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R101" s="195" t="s">
        <v>84</v>
      </c>
      <c r="AT101" s="196" t="s">
        <v>75</v>
      </c>
      <c r="AU101" s="196" t="s">
        <v>84</v>
      </c>
      <c r="AY101" s="195" t="s">
        <v>152</v>
      </c>
      <c r="BK101" s="197">
        <f>SUM(BK102:BK103)</f>
        <v>0</v>
      </c>
    </row>
    <row r="102" s="2" customFormat="1" ht="16.5" customHeight="1">
      <c r="A102" s="40"/>
      <c r="B102" s="41"/>
      <c r="C102" s="198" t="s">
        <v>197</v>
      </c>
      <c r="D102" s="198" t="s">
        <v>153</v>
      </c>
      <c r="E102" s="199" t="s">
        <v>3640</v>
      </c>
      <c r="F102" s="200" t="s">
        <v>3773</v>
      </c>
      <c r="G102" s="201" t="s">
        <v>156</v>
      </c>
      <c r="H102" s="202">
        <v>20</v>
      </c>
      <c r="I102" s="203"/>
      <c r="J102" s="204">
        <f>ROUND(I102*H102,2)</f>
        <v>0</v>
      </c>
      <c r="K102" s="200" t="s">
        <v>157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151</v>
      </c>
      <c r="AT102" s="209" t="s">
        <v>153</v>
      </c>
      <c r="AU102" s="209" t="s">
        <v>86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151</v>
      </c>
      <c r="BM102" s="209" t="s">
        <v>239</v>
      </c>
    </row>
    <row r="103" s="2" customFormat="1" ht="16.5" customHeight="1">
      <c r="A103" s="40"/>
      <c r="B103" s="41"/>
      <c r="C103" s="198" t="s">
        <v>201</v>
      </c>
      <c r="D103" s="198" t="s">
        <v>153</v>
      </c>
      <c r="E103" s="199" t="s">
        <v>3643</v>
      </c>
      <c r="F103" s="200" t="s">
        <v>3636</v>
      </c>
      <c r="G103" s="201" t="s">
        <v>388</v>
      </c>
      <c r="H103" s="202">
        <v>1</v>
      </c>
      <c r="I103" s="203"/>
      <c r="J103" s="204">
        <f>ROUND(I103*H103,2)</f>
        <v>0</v>
      </c>
      <c r="K103" s="200" t="s">
        <v>157</v>
      </c>
      <c r="L103" s="46"/>
      <c r="M103" s="205" t="s">
        <v>19</v>
      </c>
      <c r="N103" s="206" t="s">
        <v>47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151</v>
      </c>
      <c r="AT103" s="209" t="s">
        <v>153</v>
      </c>
      <c r="AU103" s="209" t="s">
        <v>86</v>
      </c>
      <c r="AY103" s="19" t="s">
        <v>152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84</v>
      </c>
      <c r="BK103" s="210">
        <f>ROUND(I103*H103,2)</f>
        <v>0</v>
      </c>
      <c r="BL103" s="19" t="s">
        <v>151</v>
      </c>
      <c r="BM103" s="209" t="s">
        <v>247</v>
      </c>
    </row>
    <row r="104" s="11" customFormat="1" ht="22.8" customHeight="1">
      <c r="A104" s="11"/>
      <c r="B104" s="184"/>
      <c r="C104" s="185"/>
      <c r="D104" s="186" t="s">
        <v>75</v>
      </c>
      <c r="E104" s="227" t="s">
        <v>3699</v>
      </c>
      <c r="F104" s="227" t="s">
        <v>482</v>
      </c>
      <c r="G104" s="185"/>
      <c r="H104" s="185"/>
      <c r="I104" s="188"/>
      <c r="J104" s="228">
        <f>BK104</f>
        <v>0</v>
      </c>
      <c r="K104" s="185"/>
      <c r="L104" s="190"/>
      <c r="M104" s="191"/>
      <c r="N104" s="192"/>
      <c r="O104" s="192"/>
      <c r="P104" s="193">
        <f>SUM(P105:P112)</f>
        <v>0</v>
      </c>
      <c r="Q104" s="192"/>
      <c r="R104" s="193">
        <f>SUM(R105:R112)</f>
        <v>0</v>
      </c>
      <c r="S104" s="192"/>
      <c r="T104" s="194">
        <f>SUM(T105:T112)</f>
        <v>0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R104" s="195" t="s">
        <v>84</v>
      </c>
      <c r="AT104" s="196" t="s">
        <v>75</v>
      </c>
      <c r="AU104" s="196" t="s">
        <v>84</v>
      </c>
      <c r="AY104" s="195" t="s">
        <v>152</v>
      </c>
      <c r="BK104" s="197">
        <f>SUM(BK105:BK112)</f>
        <v>0</v>
      </c>
    </row>
    <row r="105" s="2" customFormat="1" ht="16.5" customHeight="1">
      <c r="A105" s="40"/>
      <c r="B105" s="41"/>
      <c r="C105" s="198" t="s">
        <v>205</v>
      </c>
      <c r="D105" s="198" t="s">
        <v>153</v>
      </c>
      <c r="E105" s="199" t="s">
        <v>3700</v>
      </c>
      <c r="F105" s="200" t="s">
        <v>3701</v>
      </c>
      <c r="G105" s="201" t="s">
        <v>156</v>
      </c>
      <c r="H105" s="202">
        <v>9</v>
      </c>
      <c r="I105" s="203"/>
      <c r="J105" s="204">
        <f>ROUND(I105*H105,2)</f>
        <v>0</v>
      </c>
      <c r="K105" s="200" t="s">
        <v>157</v>
      </c>
      <c r="L105" s="46"/>
      <c r="M105" s="205" t="s">
        <v>19</v>
      </c>
      <c r="N105" s="206" t="s">
        <v>47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151</v>
      </c>
      <c r="AT105" s="209" t="s">
        <v>153</v>
      </c>
      <c r="AU105" s="209" t="s">
        <v>86</v>
      </c>
      <c r="AY105" s="19" t="s">
        <v>152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84</v>
      </c>
      <c r="BK105" s="210">
        <f>ROUND(I105*H105,2)</f>
        <v>0</v>
      </c>
      <c r="BL105" s="19" t="s">
        <v>151</v>
      </c>
      <c r="BM105" s="209" t="s">
        <v>255</v>
      </c>
    </row>
    <row r="106" s="2" customFormat="1" ht="16.5" customHeight="1">
      <c r="A106" s="40"/>
      <c r="B106" s="41"/>
      <c r="C106" s="198" t="s">
        <v>209</v>
      </c>
      <c r="D106" s="198" t="s">
        <v>153</v>
      </c>
      <c r="E106" s="199" t="s">
        <v>3703</v>
      </c>
      <c r="F106" s="200" t="s">
        <v>3774</v>
      </c>
      <c r="G106" s="201" t="s">
        <v>156</v>
      </c>
      <c r="H106" s="202">
        <v>2</v>
      </c>
      <c r="I106" s="203"/>
      <c r="J106" s="204">
        <f>ROUND(I106*H106,2)</f>
        <v>0</v>
      </c>
      <c r="K106" s="200" t="s">
        <v>157</v>
      </c>
      <c r="L106" s="46"/>
      <c r="M106" s="205" t="s">
        <v>19</v>
      </c>
      <c r="N106" s="206" t="s">
        <v>47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151</v>
      </c>
      <c r="AT106" s="209" t="s">
        <v>153</v>
      </c>
      <c r="AU106" s="209" t="s">
        <v>86</v>
      </c>
      <c r="AY106" s="19" t="s">
        <v>152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9" t="s">
        <v>84</v>
      </c>
      <c r="BK106" s="210">
        <f>ROUND(I106*H106,2)</f>
        <v>0</v>
      </c>
      <c r="BL106" s="19" t="s">
        <v>151</v>
      </c>
      <c r="BM106" s="209" t="s">
        <v>263</v>
      </c>
    </row>
    <row r="107" s="2" customFormat="1">
      <c r="A107" s="40"/>
      <c r="B107" s="41"/>
      <c r="C107" s="42"/>
      <c r="D107" s="211" t="s">
        <v>394</v>
      </c>
      <c r="E107" s="42"/>
      <c r="F107" s="212" t="s">
        <v>3775</v>
      </c>
      <c r="G107" s="42"/>
      <c r="H107" s="42"/>
      <c r="I107" s="213"/>
      <c r="J107" s="42"/>
      <c r="K107" s="42"/>
      <c r="L107" s="46"/>
      <c r="M107" s="214"/>
      <c r="N107" s="21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394</v>
      </c>
      <c r="AU107" s="19" t="s">
        <v>86</v>
      </c>
    </row>
    <row r="108" s="2" customFormat="1" ht="16.5" customHeight="1">
      <c r="A108" s="40"/>
      <c r="B108" s="41"/>
      <c r="C108" s="198" t="s">
        <v>8</v>
      </c>
      <c r="D108" s="198" t="s">
        <v>153</v>
      </c>
      <c r="E108" s="199" t="s">
        <v>3707</v>
      </c>
      <c r="F108" s="200" t="s">
        <v>3776</v>
      </c>
      <c r="G108" s="201" t="s">
        <v>156</v>
      </c>
      <c r="H108" s="202">
        <v>9</v>
      </c>
      <c r="I108" s="203"/>
      <c r="J108" s="204">
        <f>ROUND(I108*H108,2)</f>
        <v>0</v>
      </c>
      <c r="K108" s="200" t="s">
        <v>157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271</v>
      </c>
    </row>
    <row r="109" s="2" customFormat="1">
      <c r="A109" s="40"/>
      <c r="B109" s="41"/>
      <c r="C109" s="42"/>
      <c r="D109" s="211" t="s">
        <v>394</v>
      </c>
      <c r="E109" s="42"/>
      <c r="F109" s="212" t="s">
        <v>3777</v>
      </c>
      <c r="G109" s="42"/>
      <c r="H109" s="42"/>
      <c r="I109" s="213"/>
      <c r="J109" s="42"/>
      <c r="K109" s="42"/>
      <c r="L109" s="46"/>
      <c r="M109" s="214"/>
      <c r="N109" s="21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394</v>
      </c>
      <c r="AU109" s="19" t="s">
        <v>86</v>
      </c>
    </row>
    <row r="110" s="2" customFormat="1" ht="16.5" customHeight="1">
      <c r="A110" s="40"/>
      <c r="B110" s="41"/>
      <c r="C110" s="198" t="s">
        <v>216</v>
      </c>
      <c r="D110" s="198" t="s">
        <v>153</v>
      </c>
      <c r="E110" s="199" t="s">
        <v>3778</v>
      </c>
      <c r="F110" s="200" t="s">
        <v>3708</v>
      </c>
      <c r="G110" s="201" t="s">
        <v>505</v>
      </c>
      <c r="H110" s="202">
        <v>1.5900000000000001</v>
      </c>
      <c r="I110" s="203"/>
      <c r="J110" s="204">
        <f>ROUND(I110*H110,2)</f>
        <v>0</v>
      </c>
      <c r="K110" s="200" t="s">
        <v>157</v>
      </c>
      <c r="L110" s="46"/>
      <c r="M110" s="205" t="s">
        <v>19</v>
      </c>
      <c r="N110" s="206" t="s">
        <v>47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151</v>
      </c>
      <c r="AT110" s="209" t="s">
        <v>153</v>
      </c>
      <c r="AU110" s="209" t="s">
        <v>86</v>
      </c>
      <c r="AY110" s="19" t="s">
        <v>152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84</v>
      </c>
      <c r="BK110" s="210">
        <f>ROUND(I110*H110,2)</f>
        <v>0</v>
      </c>
      <c r="BL110" s="19" t="s">
        <v>151</v>
      </c>
      <c r="BM110" s="209" t="s">
        <v>279</v>
      </c>
    </row>
    <row r="111" s="2" customFormat="1" ht="16.5" customHeight="1">
      <c r="A111" s="40"/>
      <c r="B111" s="41"/>
      <c r="C111" s="198" t="s">
        <v>220</v>
      </c>
      <c r="D111" s="198" t="s">
        <v>153</v>
      </c>
      <c r="E111" s="199" t="s">
        <v>3779</v>
      </c>
      <c r="F111" s="200" t="s">
        <v>3780</v>
      </c>
      <c r="G111" s="201" t="s">
        <v>388</v>
      </c>
      <c r="H111" s="202">
        <v>1</v>
      </c>
      <c r="I111" s="203"/>
      <c r="J111" s="204">
        <f>ROUND(I111*H111,2)</f>
        <v>0</v>
      </c>
      <c r="K111" s="200" t="s">
        <v>157</v>
      </c>
      <c r="L111" s="46"/>
      <c r="M111" s="205" t="s">
        <v>19</v>
      </c>
      <c r="N111" s="206" t="s">
        <v>47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151</v>
      </c>
      <c r="AT111" s="209" t="s">
        <v>153</v>
      </c>
      <c r="AU111" s="209" t="s">
        <v>86</v>
      </c>
      <c r="AY111" s="19" t="s">
        <v>152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84</v>
      </c>
      <c r="BK111" s="210">
        <f>ROUND(I111*H111,2)</f>
        <v>0</v>
      </c>
      <c r="BL111" s="19" t="s">
        <v>151</v>
      </c>
      <c r="BM111" s="209" t="s">
        <v>289</v>
      </c>
    </row>
    <row r="112" s="2" customFormat="1" ht="16.5" customHeight="1">
      <c r="A112" s="40"/>
      <c r="B112" s="41"/>
      <c r="C112" s="198" t="s">
        <v>224</v>
      </c>
      <c r="D112" s="198" t="s">
        <v>153</v>
      </c>
      <c r="E112" s="199" t="s">
        <v>3781</v>
      </c>
      <c r="F112" s="200" t="s">
        <v>3782</v>
      </c>
      <c r="G112" s="201" t="s">
        <v>388</v>
      </c>
      <c r="H112" s="202">
        <v>1</v>
      </c>
      <c r="I112" s="203"/>
      <c r="J112" s="204">
        <f>ROUND(I112*H112,2)</f>
        <v>0</v>
      </c>
      <c r="K112" s="200" t="s">
        <v>157</v>
      </c>
      <c r="L112" s="46"/>
      <c r="M112" s="205" t="s">
        <v>19</v>
      </c>
      <c r="N112" s="206" t="s">
        <v>47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151</v>
      </c>
      <c r="AT112" s="209" t="s">
        <v>153</v>
      </c>
      <c r="AU112" s="209" t="s">
        <v>86</v>
      </c>
      <c r="AY112" s="19" t="s">
        <v>152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84</v>
      </c>
      <c r="BK112" s="210">
        <f>ROUND(I112*H112,2)</f>
        <v>0</v>
      </c>
      <c r="BL112" s="19" t="s">
        <v>151</v>
      </c>
      <c r="BM112" s="209" t="s">
        <v>297</v>
      </c>
    </row>
    <row r="113" s="11" customFormat="1" ht="22.8" customHeight="1">
      <c r="A113" s="11"/>
      <c r="B113" s="184"/>
      <c r="C113" s="185"/>
      <c r="D113" s="186" t="s">
        <v>75</v>
      </c>
      <c r="E113" s="227" t="s">
        <v>3710</v>
      </c>
      <c r="F113" s="227" t="s">
        <v>3783</v>
      </c>
      <c r="G113" s="185"/>
      <c r="H113" s="185"/>
      <c r="I113" s="188"/>
      <c r="J113" s="228">
        <f>BK113</f>
        <v>0</v>
      </c>
      <c r="K113" s="185"/>
      <c r="L113" s="190"/>
      <c r="M113" s="191"/>
      <c r="N113" s="192"/>
      <c r="O113" s="192"/>
      <c r="P113" s="193">
        <f>SUM(P114:P117)</f>
        <v>0</v>
      </c>
      <c r="Q113" s="192"/>
      <c r="R113" s="193">
        <f>SUM(R114:R117)</f>
        <v>0</v>
      </c>
      <c r="S113" s="192"/>
      <c r="T113" s="194">
        <f>SUM(T114:T117)</f>
        <v>0</v>
      </c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R113" s="195" t="s">
        <v>84</v>
      </c>
      <c r="AT113" s="196" t="s">
        <v>75</v>
      </c>
      <c r="AU113" s="196" t="s">
        <v>84</v>
      </c>
      <c r="AY113" s="195" t="s">
        <v>152</v>
      </c>
      <c r="BK113" s="197">
        <f>SUM(BK114:BK117)</f>
        <v>0</v>
      </c>
    </row>
    <row r="114" s="2" customFormat="1" ht="16.5" customHeight="1">
      <c r="A114" s="40"/>
      <c r="B114" s="41"/>
      <c r="C114" s="198" t="s">
        <v>228</v>
      </c>
      <c r="D114" s="198" t="s">
        <v>153</v>
      </c>
      <c r="E114" s="199" t="s">
        <v>3712</v>
      </c>
      <c r="F114" s="200" t="s">
        <v>3784</v>
      </c>
      <c r="G114" s="201" t="s">
        <v>195</v>
      </c>
      <c r="H114" s="202">
        <v>1</v>
      </c>
      <c r="I114" s="203"/>
      <c r="J114" s="204">
        <f>ROUND(I114*H114,2)</f>
        <v>0</v>
      </c>
      <c r="K114" s="200" t="s">
        <v>157</v>
      </c>
      <c r="L114" s="46"/>
      <c r="M114" s="205" t="s">
        <v>19</v>
      </c>
      <c r="N114" s="206" t="s">
        <v>47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151</v>
      </c>
      <c r="AT114" s="209" t="s">
        <v>153</v>
      </c>
      <c r="AU114" s="209" t="s">
        <v>86</v>
      </c>
      <c r="AY114" s="19" t="s">
        <v>152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84</v>
      </c>
      <c r="BK114" s="210">
        <f>ROUND(I114*H114,2)</f>
        <v>0</v>
      </c>
      <c r="BL114" s="19" t="s">
        <v>151</v>
      </c>
      <c r="BM114" s="209" t="s">
        <v>305</v>
      </c>
    </row>
    <row r="115" s="2" customFormat="1" ht="16.5" customHeight="1">
      <c r="A115" s="40"/>
      <c r="B115" s="41"/>
      <c r="C115" s="198" t="s">
        <v>232</v>
      </c>
      <c r="D115" s="198" t="s">
        <v>153</v>
      </c>
      <c r="E115" s="199" t="s">
        <v>3715</v>
      </c>
      <c r="F115" s="200" t="s">
        <v>3785</v>
      </c>
      <c r="G115" s="201" t="s">
        <v>195</v>
      </c>
      <c r="H115" s="202">
        <v>1</v>
      </c>
      <c r="I115" s="203"/>
      <c r="J115" s="204">
        <f>ROUND(I115*H115,2)</f>
        <v>0</v>
      </c>
      <c r="K115" s="200" t="s">
        <v>157</v>
      </c>
      <c r="L115" s="46"/>
      <c r="M115" s="205" t="s">
        <v>19</v>
      </c>
      <c r="N115" s="206" t="s">
        <v>47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151</v>
      </c>
      <c r="AT115" s="209" t="s">
        <v>153</v>
      </c>
      <c r="AU115" s="209" t="s">
        <v>86</v>
      </c>
      <c r="AY115" s="19" t="s">
        <v>152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84</v>
      </c>
      <c r="BK115" s="210">
        <f>ROUND(I115*H115,2)</f>
        <v>0</v>
      </c>
      <c r="BL115" s="19" t="s">
        <v>151</v>
      </c>
      <c r="BM115" s="209" t="s">
        <v>313</v>
      </c>
    </row>
    <row r="116" s="2" customFormat="1" ht="16.5" customHeight="1">
      <c r="A116" s="40"/>
      <c r="B116" s="41"/>
      <c r="C116" s="198" t="s">
        <v>7</v>
      </c>
      <c r="D116" s="198" t="s">
        <v>153</v>
      </c>
      <c r="E116" s="199" t="s">
        <v>3718</v>
      </c>
      <c r="F116" s="200" t="s">
        <v>3786</v>
      </c>
      <c r="G116" s="201" t="s">
        <v>195</v>
      </c>
      <c r="H116" s="202">
        <v>1</v>
      </c>
      <c r="I116" s="203"/>
      <c r="J116" s="204">
        <f>ROUND(I116*H116,2)</f>
        <v>0</v>
      </c>
      <c r="K116" s="200" t="s">
        <v>157</v>
      </c>
      <c r="L116" s="46"/>
      <c r="M116" s="205" t="s">
        <v>19</v>
      </c>
      <c r="N116" s="206" t="s">
        <v>47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151</v>
      </c>
      <c r="AT116" s="209" t="s">
        <v>153</v>
      </c>
      <c r="AU116" s="209" t="s">
        <v>86</v>
      </c>
      <c r="AY116" s="19" t="s">
        <v>152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84</v>
      </c>
      <c r="BK116" s="210">
        <f>ROUND(I116*H116,2)</f>
        <v>0</v>
      </c>
      <c r="BL116" s="19" t="s">
        <v>151</v>
      </c>
      <c r="BM116" s="209" t="s">
        <v>321</v>
      </c>
    </row>
    <row r="117" s="2" customFormat="1" ht="16.5" customHeight="1">
      <c r="A117" s="40"/>
      <c r="B117" s="41"/>
      <c r="C117" s="198" t="s">
        <v>239</v>
      </c>
      <c r="D117" s="198" t="s">
        <v>153</v>
      </c>
      <c r="E117" s="199" t="s">
        <v>3722</v>
      </c>
      <c r="F117" s="200" t="s">
        <v>3787</v>
      </c>
      <c r="G117" s="201" t="s">
        <v>195</v>
      </c>
      <c r="H117" s="202">
        <v>1</v>
      </c>
      <c r="I117" s="203"/>
      <c r="J117" s="204">
        <f>ROUND(I117*H117,2)</f>
        <v>0</v>
      </c>
      <c r="K117" s="200" t="s">
        <v>157</v>
      </c>
      <c r="L117" s="46"/>
      <c r="M117" s="205" t="s">
        <v>19</v>
      </c>
      <c r="N117" s="206" t="s">
        <v>47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151</v>
      </c>
      <c r="AT117" s="209" t="s">
        <v>153</v>
      </c>
      <c r="AU117" s="209" t="s">
        <v>86</v>
      </c>
      <c r="AY117" s="19" t="s">
        <v>152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84</v>
      </c>
      <c r="BK117" s="210">
        <f>ROUND(I117*H117,2)</f>
        <v>0</v>
      </c>
      <c r="BL117" s="19" t="s">
        <v>151</v>
      </c>
      <c r="BM117" s="209" t="s">
        <v>329</v>
      </c>
    </row>
    <row r="118" s="11" customFormat="1" ht="22.8" customHeight="1">
      <c r="A118" s="11"/>
      <c r="B118" s="184"/>
      <c r="C118" s="185"/>
      <c r="D118" s="186" t="s">
        <v>75</v>
      </c>
      <c r="E118" s="227" t="s">
        <v>3751</v>
      </c>
      <c r="F118" s="227" t="s">
        <v>3752</v>
      </c>
      <c r="G118" s="185"/>
      <c r="H118" s="185"/>
      <c r="I118" s="188"/>
      <c r="J118" s="228">
        <f>BK118</f>
        <v>0</v>
      </c>
      <c r="K118" s="185"/>
      <c r="L118" s="190"/>
      <c r="M118" s="191"/>
      <c r="N118" s="192"/>
      <c r="O118" s="192"/>
      <c r="P118" s="193">
        <f>SUM(P119:P120)</f>
        <v>0</v>
      </c>
      <c r="Q118" s="192"/>
      <c r="R118" s="193">
        <f>SUM(R119:R120)</f>
        <v>0</v>
      </c>
      <c r="S118" s="192"/>
      <c r="T118" s="194">
        <f>SUM(T119:T120)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195" t="s">
        <v>84</v>
      </c>
      <c r="AT118" s="196" t="s">
        <v>75</v>
      </c>
      <c r="AU118" s="196" t="s">
        <v>84</v>
      </c>
      <c r="AY118" s="195" t="s">
        <v>152</v>
      </c>
      <c r="BK118" s="197">
        <f>SUM(BK119:BK120)</f>
        <v>0</v>
      </c>
    </row>
    <row r="119" s="2" customFormat="1" ht="16.5" customHeight="1">
      <c r="A119" s="40"/>
      <c r="B119" s="41"/>
      <c r="C119" s="198" t="s">
        <v>243</v>
      </c>
      <c r="D119" s="198" t="s">
        <v>153</v>
      </c>
      <c r="E119" s="199" t="s">
        <v>3753</v>
      </c>
      <c r="F119" s="200" t="s">
        <v>3788</v>
      </c>
      <c r="G119" s="201" t="s">
        <v>388</v>
      </c>
      <c r="H119" s="202">
        <v>1</v>
      </c>
      <c r="I119" s="203"/>
      <c r="J119" s="204">
        <f>ROUND(I119*H119,2)</f>
        <v>0</v>
      </c>
      <c r="K119" s="200" t="s">
        <v>157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151</v>
      </c>
      <c r="AT119" s="209" t="s">
        <v>153</v>
      </c>
      <c r="AU119" s="209" t="s">
        <v>86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151</v>
      </c>
      <c r="BM119" s="209" t="s">
        <v>339</v>
      </c>
    </row>
    <row r="120" s="2" customFormat="1">
      <c r="A120" s="40"/>
      <c r="B120" s="41"/>
      <c r="C120" s="42"/>
      <c r="D120" s="211" t="s">
        <v>394</v>
      </c>
      <c r="E120" s="42"/>
      <c r="F120" s="212" t="s">
        <v>3789</v>
      </c>
      <c r="G120" s="42"/>
      <c r="H120" s="42"/>
      <c r="I120" s="213"/>
      <c r="J120" s="42"/>
      <c r="K120" s="42"/>
      <c r="L120" s="46"/>
      <c r="M120" s="290"/>
      <c r="N120" s="291"/>
      <c r="O120" s="218"/>
      <c r="P120" s="218"/>
      <c r="Q120" s="218"/>
      <c r="R120" s="218"/>
      <c r="S120" s="218"/>
      <c r="T120" s="292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394</v>
      </c>
      <c r="AU120" s="19" t="s">
        <v>86</v>
      </c>
    </row>
    <row r="121" s="2" customFormat="1" ht="6.96" customHeight="1">
      <c r="A121" s="40"/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46"/>
      <c r="M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</sheetData>
  <sheetProtection sheet="1" autoFilter="0" formatColumns="0" formatRows="0" objects="1" scenarios="1" spinCount="100000" saltValue="xMcdD5ZCtOwHLUrLSI1++psJnqd8tv6Kz78qqNjnn0azzbs1Ju9G6xRqkvIHrpwiK6hktvo+EMba4/eUvSQWBA==" hashValue="b1Hg6HEV0dCXT/eBvQEiB3Hv2BjhfZ675GfW3qaV20BnPMAEx1P1uKgN8LehJ5TzJw0evwjWgAsjLAWn1hz9ug==" algorithmName="SHA-512" password="C71F"/>
  <autoFilter ref="C85:K12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3790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112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ROUND((SUM(BE84:BE121)),  2)</f>
        <v>0</v>
      </c>
      <c r="G33" s="40"/>
      <c r="H33" s="40"/>
      <c r="I33" s="150">
        <v>0.20999999999999999</v>
      </c>
      <c r="J33" s="149">
        <f>ROUND(((SUM(BE84:BE121))*I33),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ROUND((SUM(BF84:BF121)),  2)</f>
        <v>0</v>
      </c>
      <c r="G34" s="40"/>
      <c r="H34" s="40"/>
      <c r="I34" s="150">
        <v>0.14999999999999999</v>
      </c>
      <c r="J34" s="149">
        <f>ROUND(((SUM(BF84:BF121))*I34),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ROUND((SUM(BG84:BG121)),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ROUND((SUM(BH84:BH121)),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ROUND((SUM(BI84:BI121)),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09 - Dokumentace PZTS - VDJ 2x 17 500 m3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3530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3791</v>
      </c>
      <c r="E61" s="224"/>
      <c r="F61" s="224"/>
      <c r="G61" s="224"/>
      <c r="H61" s="224"/>
      <c r="I61" s="224"/>
      <c r="J61" s="225">
        <f>J86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3792</v>
      </c>
      <c r="E62" s="224"/>
      <c r="F62" s="224"/>
      <c r="G62" s="224"/>
      <c r="H62" s="224"/>
      <c r="I62" s="224"/>
      <c r="J62" s="225">
        <f>J101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3793</v>
      </c>
      <c r="E63" s="224"/>
      <c r="F63" s="224"/>
      <c r="G63" s="224"/>
      <c r="H63" s="224"/>
      <c r="I63" s="224"/>
      <c r="J63" s="225">
        <f>J112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12" customFormat="1" ht="19.92" customHeight="1">
      <c r="A64" s="12"/>
      <c r="B64" s="221"/>
      <c r="C64" s="222"/>
      <c r="D64" s="223" t="s">
        <v>3536</v>
      </c>
      <c r="E64" s="224"/>
      <c r="F64" s="224"/>
      <c r="G64" s="224"/>
      <c r="H64" s="224"/>
      <c r="I64" s="224"/>
      <c r="J64" s="225">
        <f>J117</f>
        <v>0</v>
      </c>
      <c r="K64" s="222"/>
      <c r="L64" s="226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136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6.25" customHeight="1">
      <c r="A74" s="40"/>
      <c r="B74" s="41"/>
      <c r="C74" s="42"/>
      <c r="D74" s="42"/>
      <c r="E74" s="162" t="str">
        <f>E7</f>
        <v>BRNO, VDJ Palackého vrch 2 x 17 500 m³, VDJ Palackého vrch 5000 m³- rekonstrukce stavební části a technologie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123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SO 09 - Dokumentace PZTS - VDJ 2x 17 500 m3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 xml:space="preserve"> k.ú. Královo Pole, k.ú. Žabovřesky</v>
      </c>
      <c r="G78" s="42"/>
      <c r="H78" s="42"/>
      <c r="I78" s="34" t="s">
        <v>23</v>
      </c>
      <c r="J78" s="74" t="str">
        <f>IF(J12="","",J12)</f>
        <v>13. 1. 2023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5.65" customHeight="1">
      <c r="A80" s="40"/>
      <c r="B80" s="41"/>
      <c r="C80" s="34" t="s">
        <v>25</v>
      </c>
      <c r="D80" s="42"/>
      <c r="E80" s="42"/>
      <c r="F80" s="29" t="str">
        <f>E15</f>
        <v>Statutární město Brno</v>
      </c>
      <c r="G80" s="42"/>
      <c r="H80" s="42"/>
      <c r="I80" s="34" t="s">
        <v>33</v>
      </c>
      <c r="J80" s="38" t="str">
        <f>E21</f>
        <v>AQUA PROCON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4" t="s">
        <v>31</v>
      </c>
      <c r="D81" s="42"/>
      <c r="E81" s="42"/>
      <c r="F81" s="29" t="str">
        <f>IF(E18="","",E18)</f>
        <v>Vyplň údaj</v>
      </c>
      <c r="G81" s="42"/>
      <c r="H81" s="42"/>
      <c r="I81" s="34" t="s">
        <v>38</v>
      </c>
      <c r="J81" s="38" t="str">
        <f>E24</f>
        <v xml:space="preserve"> 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0" customFormat="1" ht="29.28" customHeight="1">
      <c r="A83" s="173"/>
      <c r="B83" s="174"/>
      <c r="C83" s="175" t="s">
        <v>137</v>
      </c>
      <c r="D83" s="176" t="s">
        <v>61</v>
      </c>
      <c r="E83" s="176" t="s">
        <v>57</v>
      </c>
      <c r="F83" s="176" t="s">
        <v>58</v>
      </c>
      <c r="G83" s="176" t="s">
        <v>138</v>
      </c>
      <c r="H83" s="176" t="s">
        <v>139</v>
      </c>
      <c r="I83" s="176" t="s">
        <v>140</v>
      </c>
      <c r="J83" s="176" t="s">
        <v>127</v>
      </c>
      <c r="K83" s="177" t="s">
        <v>141</v>
      </c>
      <c r="L83" s="178"/>
      <c r="M83" s="94" t="s">
        <v>19</v>
      </c>
      <c r="N83" s="95" t="s">
        <v>46</v>
      </c>
      <c r="O83" s="95" t="s">
        <v>142</v>
      </c>
      <c r="P83" s="95" t="s">
        <v>143</v>
      </c>
      <c r="Q83" s="95" t="s">
        <v>144</v>
      </c>
      <c r="R83" s="95" t="s">
        <v>145</v>
      </c>
      <c r="S83" s="95" t="s">
        <v>146</v>
      </c>
      <c r="T83" s="96" t="s">
        <v>147</v>
      </c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</row>
    <row r="84" s="2" customFormat="1" ht="22.8" customHeight="1">
      <c r="A84" s="40"/>
      <c r="B84" s="41"/>
      <c r="C84" s="101" t="s">
        <v>148</v>
      </c>
      <c r="D84" s="42"/>
      <c r="E84" s="42"/>
      <c r="F84" s="42"/>
      <c r="G84" s="42"/>
      <c r="H84" s="42"/>
      <c r="I84" s="42"/>
      <c r="J84" s="179">
        <f>BK84</f>
        <v>0</v>
      </c>
      <c r="K84" s="42"/>
      <c r="L84" s="46"/>
      <c r="M84" s="97"/>
      <c r="N84" s="180"/>
      <c r="O84" s="98"/>
      <c r="P84" s="181">
        <f>P85</f>
        <v>0</v>
      </c>
      <c r="Q84" s="98"/>
      <c r="R84" s="181">
        <f>R85</f>
        <v>0</v>
      </c>
      <c r="S84" s="98"/>
      <c r="T84" s="182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75</v>
      </c>
      <c r="AU84" s="19" t="s">
        <v>128</v>
      </c>
      <c r="BK84" s="183">
        <f>BK85</f>
        <v>0</v>
      </c>
    </row>
    <row r="85" s="11" customFormat="1" ht="25.92" customHeight="1">
      <c r="A85" s="11"/>
      <c r="B85" s="184"/>
      <c r="C85" s="185"/>
      <c r="D85" s="186" t="s">
        <v>75</v>
      </c>
      <c r="E85" s="187" t="s">
        <v>674</v>
      </c>
      <c r="F85" s="187" t="s">
        <v>3537</v>
      </c>
      <c r="G85" s="185"/>
      <c r="H85" s="185"/>
      <c r="I85" s="188"/>
      <c r="J85" s="189">
        <f>BK85</f>
        <v>0</v>
      </c>
      <c r="K85" s="185"/>
      <c r="L85" s="190"/>
      <c r="M85" s="191"/>
      <c r="N85" s="192"/>
      <c r="O85" s="192"/>
      <c r="P85" s="193">
        <f>P86+P101+P112+P117</f>
        <v>0</v>
      </c>
      <c r="Q85" s="192"/>
      <c r="R85" s="193">
        <f>R86+R101+R112+R117</f>
        <v>0</v>
      </c>
      <c r="S85" s="192"/>
      <c r="T85" s="194">
        <f>T86+T101+T112+T117</f>
        <v>0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R85" s="195" t="s">
        <v>163</v>
      </c>
      <c r="AT85" s="196" t="s">
        <v>75</v>
      </c>
      <c r="AU85" s="196" t="s">
        <v>76</v>
      </c>
      <c r="AY85" s="195" t="s">
        <v>152</v>
      </c>
      <c r="BK85" s="197">
        <f>BK86+BK101+BK112+BK117</f>
        <v>0</v>
      </c>
    </row>
    <row r="86" s="11" customFormat="1" ht="22.8" customHeight="1">
      <c r="A86" s="11"/>
      <c r="B86" s="184"/>
      <c r="C86" s="185"/>
      <c r="D86" s="186" t="s">
        <v>75</v>
      </c>
      <c r="E86" s="227" t="s">
        <v>3794</v>
      </c>
      <c r="F86" s="227" t="s">
        <v>3795</v>
      </c>
      <c r="G86" s="185"/>
      <c r="H86" s="185"/>
      <c r="I86" s="188"/>
      <c r="J86" s="228">
        <f>BK86</f>
        <v>0</v>
      </c>
      <c r="K86" s="185"/>
      <c r="L86" s="190"/>
      <c r="M86" s="191"/>
      <c r="N86" s="192"/>
      <c r="O86" s="192"/>
      <c r="P86" s="193">
        <f>SUM(P87:P100)</f>
        <v>0</v>
      </c>
      <c r="Q86" s="192"/>
      <c r="R86" s="193">
        <f>SUM(R87:R100)</f>
        <v>0</v>
      </c>
      <c r="S86" s="192"/>
      <c r="T86" s="194">
        <f>SUM(T87:T100)</f>
        <v>0</v>
      </c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R86" s="195" t="s">
        <v>84</v>
      </c>
      <c r="AT86" s="196" t="s">
        <v>75</v>
      </c>
      <c r="AU86" s="196" t="s">
        <v>84</v>
      </c>
      <c r="AY86" s="195" t="s">
        <v>152</v>
      </c>
      <c r="BK86" s="197">
        <f>SUM(BK87:BK100)</f>
        <v>0</v>
      </c>
    </row>
    <row r="87" s="2" customFormat="1" ht="16.5" customHeight="1">
      <c r="A87" s="40"/>
      <c r="B87" s="41"/>
      <c r="C87" s="198" t="s">
        <v>84</v>
      </c>
      <c r="D87" s="198" t="s">
        <v>153</v>
      </c>
      <c r="E87" s="199" t="s">
        <v>3796</v>
      </c>
      <c r="F87" s="200" t="s">
        <v>3797</v>
      </c>
      <c r="G87" s="201" t="s">
        <v>195</v>
      </c>
      <c r="H87" s="202">
        <v>11</v>
      </c>
      <c r="I87" s="203"/>
      <c r="J87" s="204">
        <f>ROUND(I87*H87,2)</f>
        <v>0</v>
      </c>
      <c r="K87" s="200" t="s">
        <v>157</v>
      </c>
      <c r="L87" s="46"/>
      <c r="M87" s="205" t="s">
        <v>19</v>
      </c>
      <c r="N87" s="206" t="s">
        <v>47</v>
      </c>
      <c r="O87" s="86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09" t="s">
        <v>151</v>
      </c>
      <c r="AT87" s="209" t="s">
        <v>153</v>
      </c>
      <c r="AU87" s="209" t="s">
        <v>86</v>
      </c>
      <c r="AY87" s="19" t="s">
        <v>152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9" t="s">
        <v>84</v>
      </c>
      <c r="BK87" s="210">
        <f>ROUND(I87*H87,2)</f>
        <v>0</v>
      </c>
      <c r="BL87" s="19" t="s">
        <v>151</v>
      </c>
      <c r="BM87" s="209" t="s">
        <v>86</v>
      </c>
    </row>
    <row r="88" s="2" customFormat="1" ht="16.5" customHeight="1">
      <c r="A88" s="40"/>
      <c r="B88" s="41"/>
      <c r="C88" s="198" t="s">
        <v>86</v>
      </c>
      <c r="D88" s="198" t="s">
        <v>153</v>
      </c>
      <c r="E88" s="199" t="s">
        <v>3798</v>
      </c>
      <c r="F88" s="200" t="s">
        <v>3799</v>
      </c>
      <c r="G88" s="201" t="s">
        <v>156</v>
      </c>
      <c r="H88" s="202">
        <v>30</v>
      </c>
      <c r="I88" s="203"/>
      <c r="J88" s="204">
        <f>ROUND(I88*H88,2)</f>
        <v>0</v>
      </c>
      <c r="K88" s="200" t="s">
        <v>157</v>
      </c>
      <c r="L88" s="46"/>
      <c r="M88" s="205" t="s">
        <v>19</v>
      </c>
      <c r="N88" s="206" t="s">
        <v>47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151</v>
      </c>
      <c r="AT88" s="209" t="s">
        <v>153</v>
      </c>
      <c r="AU88" s="209" t="s">
        <v>86</v>
      </c>
      <c r="AY88" s="19" t="s">
        <v>152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84</v>
      </c>
      <c r="BK88" s="210">
        <f>ROUND(I88*H88,2)</f>
        <v>0</v>
      </c>
      <c r="BL88" s="19" t="s">
        <v>151</v>
      </c>
      <c r="BM88" s="209" t="s">
        <v>151</v>
      </c>
    </row>
    <row r="89" s="2" customFormat="1" ht="16.5" customHeight="1">
      <c r="A89" s="40"/>
      <c r="B89" s="41"/>
      <c r="C89" s="198" t="s">
        <v>163</v>
      </c>
      <c r="D89" s="198" t="s">
        <v>153</v>
      </c>
      <c r="E89" s="199" t="s">
        <v>3800</v>
      </c>
      <c r="F89" s="200" t="s">
        <v>3801</v>
      </c>
      <c r="G89" s="201" t="s">
        <v>156</v>
      </c>
      <c r="H89" s="202">
        <v>14</v>
      </c>
      <c r="I89" s="203"/>
      <c r="J89" s="204">
        <f>ROUND(I89*H89,2)</f>
        <v>0</v>
      </c>
      <c r="K89" s="200" t="s">
        <v>157</v>
      </c>
      <c r="L89" s="46"/>
      <c r="M89" s="205" t="s">
        <v>19</v>
      </c>
      <c r="N89" s="206" t="s">
        <v>47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151</v>
      </c>
      <c r="AT89" s="209" t="s">
        <v>153</v>
      </c>
      <c r="AU89" s="209" t="s">
        <v>86</v>
      </c>
      <c r="AY89" s="19" t="s">
        <v>152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84</v>
      </c>
      <c r="BK89" s="210">
        <f>ROUND(I89*H89,2)</f>
        <v>0</v>
      </c>
      <c r="BL89" s="19" t="s">
        <v>151</v>
      </c>
      <c r="BM89" s="209" t="s">
        <v>174</v>
      </c>
    </row>
    <row r="90" s="2" customFormat="1">
      <c r="A90" s="40"/>
      <c r="B90" s="41"/>
      <c r="C90" s="42"/>
      <c r="D90" s="211" t="s">
        <v>394</v>
      </c>
      <c r="E90" s="42"/>
      <c r="F90" s="212" t="s">
        <v>3802</v>
      </c>
      <c r="G90" s="42"/>
      <c r="H90" s="42"/>
      <c r="I90" s="213"/>
      <c r="J90" s="42"/>
      <c r="K90" s="42"/>
      <c r="L90" s="46"/>
      <c r="M90" s="214"/>
      <c r="N90" s="21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394</v>
      </c>
      <c r="AU90" s="19" t="s">
        <v>86</v>
      </c>
    </row>
    <row r="91" s="2" customFormat="1" ht="16.5" customHeight="1">
      <c r="A91" s="40"/>
      <c r="B91" s="41"/>
      <c r="C91" s="198" t="s">
        <v>151</v>
      </c>
      <c r="D91" s="198" t="s">
        <v>153</v>
      </c>
      <c r="E91" s="199" t="s">
        <v>3803</v>
      </c>
      <c r="F91" s="200" t="s">
        <v>3804</v>
      </c>
      <c r="G91" s="201" t="s">
        <v>3805</v>
      </c>
      <c r="H91" s="202">
        <v>8</v>
      </c>
      <c r="I91" s="203"/>
      <c r="J91" s="204">
        <f>ROUND(I91*H91,2)</f>
        <v>0</v>
      </c>
      <c r="K91" s="200" t="s">
        <v>157</v>
      </c>
      <c r="L91" s="46"/>
      <c r="M91" s="205" t="s">
        <v>19</v>
      </c>
      <c r="N91" s="206" t="s">
        <v>47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151</v>
      </c>
      <c r="AT91" s="209" t="s">
        <v>153</v>
      </c>
      <c r="AU91" s="209" t="s">
        <v>86</v>
      </c>
      <c r="AY91" s="19" t="s">
        <v>152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84</v>
      </c>
      <c r="BK91" s="210">
        <f>ROUND(I91*H91,2)</f>
        <v>0</v>
      </c>
      <c r="BL91" s="19" t="s">
        <v>151</v>
      </c>
      <c r="BM91" s="209" t="s">
        <v>182</v>
      </c>
    </row>
    <row r="92" s="2" customFormat="1" ht="16.5" customHeight="1">
      <c r="A92" s="40"/>
      <c r="B92" s="41"/>
      <c r="C92" s="198" t="s">
        <v>170</v>
      </c>
      <c r="D92" s="198" t="s">
        <v>153</v>
      </c>
      <c r="E92" s="199" t="s">
        <v>3806</v>
      </c>
      <c r="F92" s="200" t="s">
        <v>3807</v>
      </c>
      <c r="G92" s="201" t="s">
        <v>3805</v>
      </c>
      <c r="H92" s="202">
        <v>8</v>
      </c>
      <c r="I92" s="203"/>
      <c r="J92" s="204">
        <f>ROUND(I92*H92,2)</f>
        <v>0</v>
      </c>
      <c r="K92" s="200" t="s">
        <v>157</v>
      </c>
      <c r="L92" s="46"/>
      <c r="M92" s="205" t="s">
        <v>19</v>
      </c>
      <c r="N92" s="206" t="s">
        <v>47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151</v>
      </c>
      <c r="AT92" s="209" t="s">
        <v>153</v>
      </c>
      <c r="AU92" s="209" t="s">
        <v>86</v>
      </c>
      <c r="AY92" s="19" t="s">
        <v>152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84</v>
      </c>
      <c r="BK92" s="210">
        <f>ROUND(I92*H92,2)</f>
        <v>0</v>
      </c>
      <c r="BL92" s="19" t="s">
        <v>151</v>
      </c>
      <c r="BM92" s="209" t="s">
        <v>192</v>
      </c>
    </row>
    <row r="93" s="2" customFormat="1" ht="16.5" customHeight="1">
      <c r="A93" s="40"/>
      <c r="B93" s="41"/>
      <c r="C93" s="198" t="s">
        <v>174</v>
      </c>
      <c r="D93" s="198" t="s">
        <v>153</v>
      </c>
      <c r="E93" s="199" t="s">
        <v>3808</v>
      </c>
      <c r="F93" s="200" t="s">
        <v>3809</v>
      </c>
      <c r="G93" s="201" t="s">
        <v>156</v>
      </c>
      <c r="H93" s="202">
        <v>14</v>
      </c>
      <c r="I93" s="203"/>
      <c r="J93" s="204">
        <f>ROUND(I93*H93,2)</f>
        <v>0</v>
      </c>
      <c r="K93" s="200" t="s">
        <v>157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151</v>
      </c>
      <c r="AT93" s="209" t="s">
        <v>153</v>
      </c>
      <c r="AU93" s="209" t="s">
        <v>86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151</v>
      </c>
      <c r="BM93" s="209" t="s">
        <v>201</v>
      </c>
    </row>
    <row r="94" s="2" customFormat="1" ht="16.5" customHeight="1">
      <c r="A94" s="40"/>
      <c r="B94" s="41"/>
      <c r="C94" s="198" t="s">
        <v>178</v>
      </c>
      <c r="D94" s="198" t="s">
        <v>153</v>
      </c>
      <c r="E94" s="199" t="s">
        <v>3810</v>
      </c>
      <c r="F94" s="200" t="s">
        <v>3811</v>
      </c>
      <c r="G94" s="201" t="s">
        <v>3805</v>
      </c>
      <c r="H94" s="202">
        <v>16</v>
      </c>
      <c r="I94" s="203"/>
      <c r="J94" s="204">
        <f>ROUND(I94*H94,2)</f>
        <v>0</v>
      </c>
      <c r="K94" s="200" t="s">
        <v>157</v>
      </c>
      <c r="L94" s="46"/>
      <c r="M94" s="205" t="s">
        <v>19</v>
      </c>
      <c r="N94" s="206" t="s">
        <v>47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151</v>
      </c>
      <c r="AT94" s="209" t="s">
        <v>153</v>
      </c>
      <c r="AU94" s="209" t="s">
        <v>86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151</v>
      </c>
      <c r="BM94" s="209" t="s">
        <v>209</v>
      </c>
    </row>
    <row r="95" s="2" customFormat="1" ht="16.5" customHeight="1">
      <c r="A95" s="40"/>
      <c r="B95" s="41"/>
      <c r="C95" s="198" t="s">
        <v>182</v>
      </c>
      <c r="D95" s="198" t="s">
        <v>153</v>
      </c>
      <c r="E95" s="199" t="s">
        <v>3812</v>
      </c>
      <c r="F95" s="200" t="s">
        <v>3813</v>
      </c>
      <c r="G95" s="201" t="s">
        <v>3805</v>
      </c>
      <c r="H95" s="202">
        <v>11</v>
      </c>
      <c r="I95" s="203"/>
      <c r="J95" s="204">
        <f>ROUND(I95*H95,2)</f>
        <v>0</v>
      </c>
      <c r="K95" s="200" t="s">
        <v>157</v>
      </c>
      <c r="L95" s="46"/>
      <c r="M95" s="205" t="s">
        <v>19</v>
      </c>
      <c r="N95" s="206" t="s">
        <v>47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151</v>
      </c>
      <c r="AT95" s="209" t="s">
        <v>153</v>
      </c>
      <c r="AU95" s="209" t="s">
        <v>86</v>
      </c>
      <c r="AY95" s="19" t="s">
        <v>152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84</v>
      </c>
      <c r="BK95" s="210">
        <f>ROUND(I95*H95,2)</f>
        <v>0</v>
      </c>
      <c r="BL95" s="19" t="s">
        <v>151</v>
      </c>
      <c r="BM95" s="209" t="s">
        <v>216</v>
      </c>
    </row>
    <row r="96" s="2" customFormat="1" ht="16.5" customHeight="1">
      <c r="A96" s="40"/>
      <c r="B96" s="41"/>
      <c r="C96" s="198" t="s">
        <v>186</v>
      </c>
      <c r="D96" s="198" t="s">
        <v>153</v>
      </c>
      <c r="E96" s="199" t="s">
        <v>3814</v>
      </c>
      <c r="F96" s="200" t="s">
        <v>3815</v>
      </c>
      <c r="G96" s="201" t="s">
        <v>195</v>
      </c>
      <c r="H96" s="202">
        <v>11</v>
      </c>
      <c r="I96" s="203"/>
      <c r="J96" s="204">
        <f>ROUND(I96*H96,2)</f>
        <v>0</v>
      </c>
      <c r="K96" s="200" t="s">
        <v>157</v>
      </c>
      <c r="L96" s="46"/>
      <c r="M96" s="205" t="s">
        <v>19</v>
      </c>
      <c r="N96" s="206" t="s">
        <v>47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151</v>
      </c>
      <c r="AT96" s="209" t="s">
        <v>153</v>
      </c>
      <c r="AU96" s="209" t="s">
        <v>86</v>
      </c>
      <c r="AY96" s="19" t="s">
        <v>152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84</v>
      </c>
      <c r="BK96" s="210">
        <f>ROUND(I96*H96,2)</f>
        <v>0</v>
      </c>
      <c r="BL96" s="19" t="s">
        <v>151</v>
      </c>
      <c r="BM96" s="209" t="s">
        <v>224</v>
      </c>
    </row>
    <row r="97" s="2" customFormat="1" ht="16.5" customHeight="1">
      <c r="A97" s="40"/>
      <c r="B97" s="41"/>
      <c r="C97" s="198" t="s">
        <v>192</v>
      </c>
      <c r="D97" s="198" t="s">
        <v>153</v>
      </c>
      <c r="E97" s="199" t="s">
        <v>3816</v>
      </c>
      <c r="F97" s="200" t="s">
        <v>3817</v>
      </c>
      <c r="G97" s="201" t="s">
        <v>195</v>
      </c>
      <c r="H97" s="202">
        <v>9</v>
      </c>
      <c r="I97" s="203"/>
      <c r="J97" s="204">
        <f>ROUND(I97*H97,2)</f>
        <v>0</v>
      </c>
      <c r="K97" s="200" t="s">
        <v>157</v>
      </c>
      <c r="L97" s="46"/>
      <c r="M97" s="205" t="s">
        <v>19</v>
      </c>
      <c r="N97" s="206" t="s">
        <v>47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151</v>
      </c>
      <c r="AT97" s="209" t="s">
        <v>153</v>
      </c>
      <c r="AU97" s="209" t="s">
        <v>86</v>
      </c>
      <c r="AY97" s="19" t="s">
        <v>152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84</v>
      </c>
      <c r="BK97" s="210">
        <f>ROUND(I97*H97,2)</f>
        <v>0</v>
      </c>
      <c r="BL97" s="19" t="s">
        <v>151</v>
      </c>
      <c r="BM97" s="209" t="s">
        <v>232</v>
      </c>
    </row>
    <row r="98" s="2" customFormat="1" ht="16.5" customHeight="1">
      <c r="A98" s="40"/>
      <c r="B98" s="41"/>
      <c r="C98" s="198" t="s">
        <v>197</v>
      </c>
      <c r="D98" s="198" t="s">
        <v>153</v>
      </c>
      <c r="E98" s="199" t="s">
        <v>3818</v>
      </c>
      <c r="F98" s="200" t="s">
        <v>3819</v>
      </c>
      <c r="G98" s="201" t="s">
        <v>195</v>
      </c>
      <c r="H98" s="202">
        <v>18</v>
      </c>
      <c r="I98" s="203"/>
      <c r="J98" s="204">
        <f>ROUND(I98*H98,2)</f>
        <v>0</v>
      </c>
      <c r="K98" s="200" t="s">
        <v>157</v>
      </c>
      <c r="L98" s="46"/>
      <c r="M98" s="205" t="s">
        <v>19</v>
      </c>
      <c r="N98" s="206" t="s">
        <v>47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151</v>
      </c>
      <c r="AT98" s="209" t="s">
        <v>153</v>
      </c>
      <c r="AU98" s="209" t="s">
        <v>86</v>
      </c>
      <c r="AY98" s="19" t="s">
        <v>152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84</v>
      </c>
      <c r="BK98" s="210">
        <f>ROUND(I98*H98,2)</f>
        <v>0</v>
      </c>
      <c r="BL98" s="19" t="s">
        <v>151</v>
      </c>
      <c r="BM98" s="209" t="s">
        <v>239</v>
      </c>
    </row>
    <row r="99" s="2" customFormat="1" ht="16.5" customHeight="1">
      <c r="A99" s="40"/>
      <c r="B99" s="41"/>
      <c r="C99" s="198" t="s">
        <v>201</v>
      </c>
      <c r="D99" s="198" t="s">
        <v>153</v>
      </c>
      <c r="E99" s="199" t="s">
        <v>3820</v>
      </c>
      <c r="F99" s="200" t="s">
        <v>3821</v>
      </c>
      <c r="G99" s="201" t="s">
        <v>195</v>
      </c>
      <c r="H99" s="202">
        <v>11</v>
      </c>
      <c r="I99" s="203"/>
      <c r="J99" s="204">
        <f>ROUND(I99*H99,2)</f>
        <v>0</v>
      </c>
      <c r="K99" s="200" t="s">
        <v>157</v>
      </c>
      <c r="L99" s="46"/>
      <c r="M99" s="205" t="s">
        <v>19</v>
      </c>
      <c r="N99" s="206" t="s">
        <v>47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151</v>
      </c>
      <c r="AT99" s="209" t="s">
        <v>153</v>
      </c>
      <c r="AU99" s="209" t="s">
        <v>86</v>
      </c>
      <c r="AY99" s="19" t="s">
        <v>152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84</v>
      </c>
      <c r="BK99" s="210">
        <f>ROUND(I99*H99,2)</f>
        <v>0</v>
      </c>
      <c r="BL99" s="19" t="s">
        <v>151</v>
      </c>
      <c r="BM99" s="209" t="s">
        <v>247</v>
      </c>
    </row>
    <row r="100" s="2" customFormat="1" ht="16.5" customHeight="1">
      <c r="A100" s="40"/>
      <c r="B100" s="41"/>
      <c r="C100" s="198" t="s">
        <v>205</v>
      </c>
      <c r="D100" s="198" t="s">
        <v>153</v>
      </c>
      <c r="E100" s="199" t="s">
        <v>3822</v>
      </c>
      <c r="F100" s="200" t="s">
        <v>3823</v>
      </c>
      <c r="G100" s="201" t="s">
        <v>195</v>
      </c>
      <c r="H100" s="202">
        <v>1</v>
      </c>
      <c r="I100" s="203"/>
      <c r="J100" s="204">
        <f>ROUND(I100*H100,2)</f>
        <v>0</v>
      </c>
      <c r="K100" s="200" t="s">
        <v>157</v>
      </c>
      <c r="L100" s="46"/>
      <c r="M100" s="205" t="s">
        <v>19</v>
      </c>
      <c r="N100" s="206" t="s">
        <v>47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151</v>
      </c>
      <c r="AT100" s="209" t="s">
        <v>153</v>
      </c>
      <c r="AU100" s="209" t="s">
        <v>86</v>
      </c>
      <c r="AY100" s="19" t="s">
        <v>152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84</v>
      </c>
      <c r="BK100" s="210">
        <f>ROUND(I100*H100,2)</f>
        <v>0</v>
      </c>
      <c r="BL100" s="19" t="s">
        <v>151</v>
      </c>
      <c r="BM100" s="209" t="s">
        <v>255</v>
      </c>
    </row>
    <row r="101" s="11" customFormat="1" ht="22.8" customHeight="1">
      <c r="A101" s="11"/>
      <c r="B101" s="184"/>
      <c r="C101" s="185"/>
      <c r="D101" s="186" t="s">
        <v>75</v>
      </c>
      <c r="E101" s="227" t="s">
        <v>3824</v>
      </c>
      <c r="F101" s="227" t="s">
        <v>3825</v>
      </c>
      <c r="G101" s="185"/>
      <c r="H101" s="185"/>
      <c r="I101" s="188"/>
      <c r="J101" s="228">
        <f>BK101</f>
        <v>0</v>
      </c>
      <c r="K101" s="185"/>
      <c r="L101" s="190"/>
      <c r="M101" s="191"/>
      <c r="N101" s="192"/>
      <c r="O101" s="192"/>
      <c r="P101" s="193">
        <f>SUM(P102:P111)</f>
        <v>0</v>
      </c>
      <c r="Q101" s="192"/>
      <c r="R101" s="193">
        <f>SUM(R102:R111)</f>
        <v>0</v>
      </c>
      <c r="S101" s="192"/>
      <c r="T101" s="194">
        <f>SUM(T102:T111)</f>
        <v>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R101" s="195" t="s">
        <v>84</v>
      </c>
      <c r="AT101" s="196" t="s">
        <v>75</v>
      </c>
      <c r="AU101" s="196" t="s">
        <v>84</v>
      </c>
      <c r="AY101" s="195" t="s">
        <v>152</v>
      </c>
      <c r="BK101" s="197">
        <f>SUM(BK102:BK111)</f>
        <v>0</v>
      </c>
    </row>
    <row r="102" s="2" customFormat="1" ht="16.5" customHeight="1">
      <c r="A102" s="40"/>
      <c r="B102" s="41"/>
      <c r="C102" s="198" t="s">
        <v>209</v>
      </c>
      <c r="D102" s="198" t="s">
        <v>153</v>
      </c>
      <c r="E102" s="199" t="s">
        <v>3826</v>
      </c>
      <c r="F102" s="200" t="s">
        <v>3827</v>
      </c>
      <c r="G102" s="201" t="s">
        <v>156</v>
      </c>
      <c r="H102" s="202">
        <v>60</v>
      </c>
      <c r="I102" s="203"/>
      <c r="J102" s="204">
        <f>ROUND(I102*H102,2)</f>
        <v>0</v>
      </c>
      <c r="K102" s="200" t="s">
        <v>157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151</v>
      </c>
      <c r="AT102" s="209" t="s">
        <v>153</v>
      </c>
      <c r="AU102" s="209" t="s">
        <v>86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151</v>
      </c>
      <c r="BM102" s="209" t="s">
        <v>263</v>
      </c>
    </row>
    <row r="103" s="2" customFormat="1" ht="16.5" customHeight="1">
      <c r="A103" s="40"/>
      <c r="B103" s="41"/>
      <c r="C103" s="198" t="s">
        <v>8</v>
      </c>
      <c r="D103" s="198" t="s">
        <v>153</v>
      </c>
      <c r="E103" s="199" t="s">
        <v>3828</v>
      </c>
      <c r="F103" s="200" t="s">
        <v>3829</v>
      </c>
      <c r="G103" s="201" t="s">
        <v>195</v>
      </c>
      <c r="H103" s="202">
        <v>11</v>
      </c>
      <c r="I103" s="203"/>
      <c r="J103" s="204">
        <f>ROUND(I103*H103,2)</f>
        <v>0</v>
      </c>
      <c r="K103" s="200" t="s">
        <v>157</v>
      </c>
      <c r="L103" s="46"/>
      <c r="M103" s="205" t="s">
        <v>19</v>
      </c>
      <c r="N103" s="206" t="s">
        <v>47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151</v>
      </c>
      <c r="AT103" s="209" t="s">
        <v>153</v>
      </c>
      <c r="AU103" s="209" t="s">
        <v>86</v>
      </c>
      <c r="AY103" s="19" t="s">
        <v>152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84</v>
      </c>
      <c r="BK103" s="210">
        <f>ROUND(I103*H103,2)</f>
        <v>0</v>
      </c>
      <c r="BL103" s="19" t="s">
        <v>151</v>
      </c>
      <c r="BM103" s="209" t="s">
        <v>271</v>
      </c>
    </row>
    <row r="104" s="2" customFormat="1" ht="16.5" customHeight="1">
      <c r="A104" s="40"/>
      <c r="B104" s="41"/>
      <c r="C104" s="198" t="s">
        <v>216</v>
      </c>
      <c r="D104" s="198" t="s">
        <v>153</v>
      </c>
      <c r="E104" s="199" t="s">
        <v>3830</v>
      </c>
      <c r="F104" s="200" t="s">
        <v>3831</v>
      </c>
      <c r="G104" s="201" t="s">
        <v>3805</v>
      </c>
      <c r="H104" s="202">
        <v>8</v>
      </c>
      <c r="I104" s="203"/>
      <c r="J104" s="204">
        <f>ROUND(I104*H104,2)</f>
        <v>0</v>
      </c>
      <c r="K104" s="200" t="s">
        <v>157</v>
      </c>
      <c r="L104" s="46"/>
      <c r="M104" s="205" t="s">
        <v>19</v>
      </c>
      <c r="N104" s="206" t="s">
        <v>47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151</v>
      </c>
      <c r="AT104" s="209" t="s">
        <v>153</v>
      </c>
      <c r="AU104" s="209" t="s">
        <v>86</v>
      </c>
      <c r="AY104" s="19" t="s">
        <v>152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84</v>
      </c>
      <c r="BK104" s="210">
        <f>ROUND(I104*H104,2)</f>
        <v>0</v>
      </c>
      <c r="BL104" s="19" t="s">
        <v>151</v>
      </c>
      <c r="BM104" s="209" t="s">
        <v>279</v>
      </c>
    </row>
    <row r="105" s="2" customFormat="1" ht="16.5" customHeight="1">
      <c r="A105" s="40"/>
      <c r="B105" s="41"/>
      <c r="C105" s="198" t="s">
        <v>220</v>
      </c>
      <c r="D105" s="198" t="s">
        <v>153</v>
      </c>
      <c r="E105" s="199" t="s">
        <v>3832</v>
      </c>
      <c r="F105" s="200" t="s">
        <v>3833</v>
      </c>
      <c r="G105" s="201" t="s">
        <v>3805</v>
      </c>
      <c r="H105" s="202">
        <v>16</v>
      </c>
      <c r="I105" s="203"/>
      <c r="J105" s="204">
        <f>ROUND(I105*H105,2)</f>
        <v>0</v>
      </c>
      <c r="K105" s="200" t="s">
        <v>157</v>
      </c>
      <c r="L105" s="46"/>
      <c r="M105" s="205" t="s">
        <v>19</v>
      </c>
      <c r="N105" s="206" t="s">
        <v>47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151</v>
      </c>
      <c r="AT105" s="209" t="s">
        <v>153</v>
      </c>
      <c r="AU105" s="209" t="s">
        <v>86</v>
      </c>
      <c r="AY105" s="19" t="s">
        <v>152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84</v>
      </c>
      <c r="BK105" s="210">
        <f>ROUND(I105*H105,2)</f>
        <v>0</v>
      </c>
      <c r="BL105" s="19" t="s">
        <v>151</v>
      </c>
      <c r="BM105" s="209" t="s">
        <v>289</v>
      </c>
    </row>
    <row r="106" s="2" customFormat="1" ht="16.5" customHeight="1">
      <c r="A106" s="40"/>
      <c r="B106" s="41"/>
      <c r="C106" s="198" t="s">
        <v>224</v>
      </c>
      <c r="D106" s="198" t="s">
        <v>153</v>
      </c>
      <c r="E106" s="199" t="s">
        <v>3834</v>
      </c>
      <c r="F106" s="200" t="s">
        <v>3811</v>
      </c>
      <c r="G106" s="201" t="s">
        <v>3805</v>
      </c>
      <c r="H106" s="202">
        <v>24</v>
      </c>
      <c r="I106" s="203"/>
      <c r="J106" s="204">
        <f>ROUND(I106*H106,2)</f>
        <v>0</v>
      </c>
      <c r="K106" s="200" t="s">
        <v>157</v>
      </c>
      <c r="L106" s="46"/>
      <c r="M106" s="205" t="s">
        <v>19</v>
      </c>
      <c r="N106" s="206" t="s">
        <v>47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151</v>
      </c>
      <c r="AT106" s="209" t="s">
        <v>153</v>
      </c>
      <c r="AU106" s="209" t="s">
        <v>86</v>
      </c>
      <c r="AY106" s="19" t="s">
        <v>152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9" t="s">
        <v>84</v>
      </c>
      <c r="BK106" s="210">
        <f>ROUND(I106*H106,2)</f>
        <v>0</v>
      </c>
      <c r="BL106" s="19" t="s">
        <v>151</v>
      </c>
      <c r="BM106" s="209" t="s">
        <v>297</v>
      </c>
    </row>
    <row r="107" s="2" customFormat="1" ht="16.5" customHeight="1">
      <c r="A107" s="40"/>
      <c r="B107" s="41"/>
      <c r="C107" s="198" t="s">
        <v>228</v>
      </c>
      <c r="D107" s="198" t="s">
        <v>153</v>
      </c>
      <c r="E107" s="199" t="s">
        <v>3835</v>
      </c>
      <c r="F107" s="200" t="s">
        <v>3836</v>
      </c>
      <c r="G107" s="201" t="s">
        <v>195</v>
      </c>
      <c r="H107" s="202">
        <v>11</v>
      </c>
      <c r="I107" s="203"/>
      <c r="J107" s="204">
        <f>ROUND(I107*H107,2)</f>
        <v>0</v>
      </c>
      <c r="K107" s="200" t="s">
        <v>157</v>
      </c>
      <c r="L107" s="46"/>
      <c r="M107" s="205" t="s">
        <v>19</v>
      </c>
      <c r="N107" s="206" t="s">
        <v>47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151</v>
      </c>
      <c r="AT107" s="209" t="s">
        <v>153</v>
      </c>
      <c r="AU107" s="209" t="s">
        <v>86</v>
      </c>
      <c r="AY107" s="19" t="s">
        <v>152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84</v>
      </c>
      <c r="BK107" s="210">
        <f>ROUND(I107*H107,2)</f>
        <v>0</v>
      </c>
      <c r="BL107" s="19" t="s">
        <v>151</v>
      </c>
      <c r="BM107" s="209" t="s">
        <v>305</v>
      </c>
    </row>
    <row r="108" s="2" customFormat="1" ht="16.5" customHeight="1">
      <c r="A108" s="40"/>
      <c r="B108" s="41"/>
      <c r="C108" s="198" t="s">
        <v>232</v>
      </c>
      <c r="D108" s="198" t="s">
        <v>153</v>
      </c>
      <c r="E108" s="199" t="s">
        <v>3837</v>
      </c>
      <c r="F108" s="200" t="s">
        <v>3838</v>
      </c>
      <c r="G108" s="201" t="s">
        <v>195</v>
      </c>
      <c r="H108" s="202">
        <v>11</v>
      </c>
      <c r="I108" s="203"/>
      <c r="J108" s="204">
        <f>ROUND(I108*H108,2)</f>
        <v>0</v>
      </c>
      <c r="K108" s="200" t="s">
        <v>157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313</v>
      </c>
    </row>
    <row r="109" s="2" customFormat="1" ht="16.5" customHeight="1">
      <c r="A109" s="40"/>
      <c r="B109" s="41"/>
      <c r="C109" s="198" t="s">
        <v>7</v>
      </c>
      <c r="D109" s="198" t="s">
        <v>153</v>
      </c>
      <c r="E109" s="199" t="s">
        <v>3839</v>
      </c>
      <c r="F109" s="200" t="s">
        <v>3840</v>
      </c>
      <c r="G109" s="201" t="s">
        <v>195</v>
      </c>
      <c r="H109" s="202">
        <v>11</v>
      </c>
      <c r="I109" s="203"/>
      <c r="J109" s="204">
        <f>ROUND(I109*H109,2)</f>
        <v>0</v>
      </c>
      <c r="K109" s="200" t="s">
        <v>157</v>
      </c>
      <c r="L109" s="46"/>
      <c r="M109" s="205" t="s">
        <v>19</v>
      </c>
      <c r="N109" s="206" t="s">
        <v>47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151</v>
      </c>
      <c r="AT109" s="209" t="s">
        <v>153</v>
      </c>
      <c r="AU109" s="209" t="s">
        <v>86</v>
      </c>
      <c r="AY109" s="19" t="s">
        <v>152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84</v>
      </c>
      <c r="BK109" s="210">
        <f>ROUND(I109*H109,2)</f>
        <v>0</v>
      </c>
      <c r="BL109" s="19" t="s">
        <v>151</v>
      </c>
      <c r="BM109" s="209" t="s">
        <v>321</v>
      </c>
    </row>
    <row r="110" s="2" customFormat="1" ht="16.5" customHeight="1">
      <c r="A110" s="40"/>
      <c r="B110" s="41"/>
      <c r="C110" s="198" t="s">
        <v>239</v>
      </c>
      <c r="D110" s="198" t="s">
        <v>153</v>
      </c>
      <c r="E110" s="199" t="s">
        <v>3841</v>
      </c>
      <c r="F110" s="200" t="s">
        <v>3842</v>
      </c>
      <c r="G110" s="201" t="s">
        <v>195</v>
      </c>
      <c r="H110" s="202">
        <v>11</v>
      </c>
      <c r="I110" s="203"/>
      <c r="J110" s="204">
        <f>ROUND(I110*H110,2)</f>
        <v>0</v>
      </c>
      <c r="K110" s="200" t="s">
        <v>157</v>
      </c>
      <c r="L110" s="46"/>
      <c r="M110" s="205" t="s">
        <v>19</v>
      </c>
      <c r="N110" s="206" t="s">
        <v>47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151</v>
      </c>
      <c r="AT110" s="209" t="s">
        <v>153</v>
      </c>
      <c r="AU110" s="209" t="s">
        <v>86</v>
      </c>
      <c r="AY110" s="19" t="s">
        <v>152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84</v>
      </c>
      <c r="BK110" s="210">
        <f>ROUND(I110*H110,2)</f>
        <v>0</v>
      </c>
      <c r="BL110" s="19" t="s">
        <v>151</v>
      </c>
      <c r="BM110" s="209" t="s">
        <v>329</v>
      </c>
    </row>
    <row r="111" s="2" customFormat="1" ht="16.5" customHeight="1">
      <c r="A111" s="40"/>
      <c r="B111" s="41"/>
      <c r="C111" s="198" t="s">
        <v>243</v>
      </c>
      <c r="D111" s="198" t="s">
        <v>153</v>
      </c>
      <c r="E111" s="199" t="s">
        <v>3843</v>
      </c>
      <c r="F111" s="200" t="s">
        <v>3844</v>
      </c>
      <c r="G111" s="201" t="s">
        <v>195</v>
      </c>
      <c r="H111" s="202">
        <v>1</v>
      </c>
      <c r="I111" s="203"/>
      <c r="J111" s="204">
        <f>ROUND(I111*H111,2)</f>
        <v>0</v>
      </c>
      <c r="K111" s="200" t="s">
        <v>157</v>
      </c>
      <c r="L111" s="46"/>
      <c r="M111" s="205" t="s">
        <v>19</v>
      </c>
      <c r="N111" s="206" t="s">
        <v>47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151</v>
      </c>
      <c r="AT111" s="209" t="s">
        <v>153</v>
      </c>
      <c r="AU111" s="209" t="s">
        <v>86</v>
      </c>
      <c r="AY111" s="19" t="s">
        <v>152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84</v>
      </c>
      <c r="BK111" s="210">
        <f>ROUND(I111*H111,2)</f>
        <v>0</v>
      </c>
      <c r="BL111" s="19" t="s">
        <v>151</v>
      </c>
      <c r="BM111" s="209" t="s">
        <v>339</v>
      </c>
    </row>
    <row r="112" s="11" customFormat="1" ht="22.8" customHeight="1">
      <c r="A112" s="11"/>
      <c r="B112" s="184"/>
      <c r="C112" s="185"/>
      <c r="D112" s="186" t="s">
        <v>75</v>
      </c>
      <c r="E112" s="227" t="s">
        <v>3845</v>
      </c>
      <c r="F112" s="227" t="s">
        <v>3846</v>
      </c>
      <c r="G112" s="185"/>
      <c r="H112" s="185"/>
      <c r="I112" s="188"/>
      <c r="J112" s="228">
        <f>BK112</f>
        <v>0</v>
      </c>
      <c r="K112" s="185"/>
      <c r="L112" s="190"/>
      <c r="M112" s="191"/>
      <c r="N112" s="192"/>
      <c r="O112" s="192"/>
      <c r="P112" s="193">
        <f>SUM(P113:P116)</f>
        <v>0</v>
      </c>
      <c r="Q112" s="192"/>
      <c r="R112" s="193">
        <f>SUM(R113:R116)</f>
        <v>0</v>
      </c>
      <c r="S112" s="192"/>
      <c r="T112" s="194">
        <f>SUM(T113:T116)</f>
        <v>0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R112" s="195" t="s">
        <v>84</v>
      </c>
      <c r="AT112" s="196" t="s">
        <v>75</v>
      </c>
      <c r="AU112" s="196" t="s">
        <v>84</v>
      </c>
      <c r="AY112" s="195" t="s">
        <v>152</v>
      </c>
      <c r="BK112" s="197">
        <f>SUM(BK113:BK116)</f>
        <v>0</v>
      </c>
    </row>
    <row r="113" s="2" customFormat="1" ht="16.5" customHeight="1">
      <c r="A113" s="40"/>
      <c r="B113" s="41"/>
      <c r="C113" s="198" t="s">
        <v>247</v>
      </c>
      <c r="D113" s="198" t="s">
        <v>153</v>
      </c>
      <c r="E113" s="199" t="s">
        <v>3847</v>
      </c>
      <c r="F113" s="200" t="s">
        <v>3848</v>
      </c>
      <c r="G113" s="201" t="s">
        <v>3805</v>
      </c>
      <c r="H113" s="202">
        <v>16</v>
      </c>
      <c r="I113" s="203"/>
      <c r="J113" s="204">
        <f>ROUND(I113*H113,2)</f>
        <v>0</v>
      </c>
      <c r="K113" s="200" t="s">
        <v>157</v>
      </c>
      <c r="L113" s="46"/>
      <c r="M113" s="205" t="s">
        <v>19</v>
      </c>
      <c r="N113" s="206" t="s">
        <v>47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151</v>
      </c>
      <c r="AT113" s="209" t="s">
        <v>153</v>
      </c>
      <c r="AU113" s="209" t="s">
        <v>86</v>
      </c>
      <c r="AY113" s="19" t="s">
        <v>152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84</v>
      </c>
      <c r="BK113" s="210">
        <f>ROUND(I113*H113,2)</f>
        <v>0</v>
      </c>
      <c r="BL113" s="19" t="s">
        <v>151</v>
      </c>
      <c r="BM113" s="209" t="s">
        <v>347</v>
      </c>
    </row>
    <row r="114" s="2" customFormat="1" ht="16.5" customHeight="1">
      <c r="A114" s="40"/>
      <c r="B114" s="41"/>
      <c r="C114" s="198" t="s">
        <v>251</v>
      </c>
      <c r="D114" s="198" t="s">
        <v>153</v>
      </c>
      <c r="E114" s="199" t="s">
        <v>3849</v>
      </c>
      <c r="F114" s="200" t="s">
        <v>3850</v>
      </c>
      <c r="G114" s="201" t="s">
        <v>195</v>
      </c>
      <c r="H114" s="202">
        <v>19</v>
      </c>
      <c r="I114" s="203"/>
      <c r="J114" s="204">
        <f>ROUND(I114*H114,2)</f>
        <v>0</v>
      </c>
      <c r="K114" s="200" t="s">
        <v>157</v>
      </c>
      <c r="L114" s="46"/>
      <c r="M114" s="205" t="s">
        <v>19</v>
      </c>
      <c r="N114" s="206" t="s">
        <v>47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151</v>
      </c>
      <c r="AT114" s="209" t="s">
        <v>153</v>
      </c>
      <c r="AU114" s="209" t="s">
        <v>86</v>
      </c>
      <c r="AY114" s="19" t="s">
        <v>152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84</v>
      </c>
      <c r="BK114" s="210">
        <f>ROUND(I114*H114,2)</f>
        <v>0</v>
      </c>
      <c r="BL114" s="19" t="s">
        <v>151</v>
      </c>
      <c r="BM114" s="209" t="s">
        <v>357</v>
      </c>
    </row>
    <row r="115" s="2" customFormat="1" ht="16.5" customHeight="1">
      <c r="A115" s="40"/>
      <c r="B115" s="41"/>
      <c r="C115" s="198" t="s">
        <v>255</v>
      </c>
      <c r="D115" s="198" t="s">
        <v>153</v>
      </c>
      <c r="E115" s="199" t="s">
        <v>3851</v>
      </c>
      <c r="F115" s="200" t="s">
        <v>3852</v>
      </c>
      <c r="G115" s="201" t="s">
        <v>195</v>
      </c>
      <c r="H115" s="202">
        <v>80</v>
      </c>
      <c r="I115" s="203"/>
      <c r="J115" s="204">
        <f>ROUND(I115*H115,2)</f>
        <v>0</v>
      </c>
      <c r="K115" s="200" t="s">
        <v>157</v>
      </c>
      <c r="L115" s="46"/>
      <c r="M115" s="205" t="s">
        <v>19</v>
      </c>
      <c r="N115" s="206" t="s">
        <v>47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151</v>
      </c>
      <c r="AT115" s="209" t="s">
        <v>153</v>
      </c>
      <c r="AU115" s="209" t="s">
        <v>86</v>
      </c>
      <c r="AY115" s="19" t="s">
        <v>152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84</v>
      </c>
      <c r="BK115" s="210">
        <f>ROUND(I115*H115,2)</f>
        <v>0</v>
      </c>
      <c r="BL115" s="19" t="s">
        <v>151</v>
      </c>
      <c r="BM115" s="209" t="s">
        <v>365</v>
      </c>
    </row>
    <row r="116" s="2" customFormat="1" ht="16.5" customHeight="1">
      <c r="A116" s="40"/>
      <c r="B116" s="41"/>
      <c r="C116" s="198" t="s">
        <v>259</v>
      </c>
      <c r="D116" s="198" t="s">
        <v>153</v>
      </c>
      <c r="E116" s="199" t="s">
        <v>3853</v>
      </c>
      <c r="F116" s="200" t="s">
        <v>3854</v>
      </c>
      <c r="G116" s="201" t="s">
        <v>195</v>
      </c>
      <c r="H116" s="202">
        <v>1</v>
      </c>
      <c r="I116" s="203"/>
      <c r="J116" s="204">
        <f>ROUND(I116*H116,2)</f>
        <v>0</v>
      </c>
      <c r="K116" s="200" t="s">
        <v>157</v>
      </c>
      <c r="L116" s="46"/>
      <c r="M116" s="205" t="s">
        <v>19</v>
      </c>
      <c r="N116" s="206" t="s">
        <v>47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151</v>
      </c>
      <c r="AT116" s="209" t="s">
        <v>153</v>
      </c>
      <c r="AU116" s="209" t="s">
        <v>86</v>
      </c>
      <c r="AY116" s="19" t="s">
        <v>152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84</v>
      </c>
      <c r="BK116" s="210">
        <f>ROUND(I116*H116,2)</f>
        <v>0</v>
      </c>
      <c r="BL116" s="19" t="s">
        <v>151</v>
      </c>
      <c r="BM116" s="209" t="s">
        <v>375</v>
      </c>
    </row>
    <row r="117" s="11" customFormat="1" ht="22.8" customHeight="1">
      <c r="A117" s="11"/>
      <c r="B117" s="184"/>
      <c r="C117" s="185"/>
      <c r="D117" s="186" t="s">
        <v>75</v>
      </c>
      <c r="E117" s="227" t="s">
        <v>3751</v>
      </c>
      <c r="F117" s="227" t="s">
        <v>3752</v>
      </c>
      <c r="G117" s="185"/>
      <c r="H117" s="185"/>
      <c r="I117" s="188"/>
      <c r="J117" s="228">
        <f>BK117</f>
        <v>0</v>
      </c>
      <c r="K117" s="185"/>
      <c r="L117" s="190"/>
      <c r="M117" s="191"/>
      <c r="N117" s="192"/>
      <c r="O117" s="192"/>
      <c r="P117" s="193">
        <f>SUM(P118:P121)</f>
        <v>0</v>
      </c>
      <c r="Q117" s="192"/>
      <c r="R117" s="193">
        <f>SUM(R118:R121)</f>
        <v>0</v>
      </c>
      <c r="S117" s="192"/>
      <c r="T117" s="194">
        <f>SUM(T118:T121)</f>
        <v>0</v>
      </c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R117" s="195" t="s">
        <v>84</v>
      </c>
      <c r="AT117" s="196" t="s">
        <v>75</v>
      </c>
      <c r="AU117" s="196" t="s">
        <v>84</v>
      </c>
      <c r="AY117" s="195" t="s">
        <v>152</v>
      </c>
      <c r="BK117" s="197">
        <f>SUM(BK118:BK121)</f>
        <v>0</v>
      </c>
    </row>
    <row r="118" s="2" customFormat="1" ht="16.5" customHeight="1">
      <c r="A118" s="40"/>
      <c r="B118" s="41"/>
      <c r="C118" s="198" t="s">
        <v>263</v>
      </c>
      <c r="D118" s="198" t="s">
        <v>153</v>
      </c>
      <c r="E118" s="199" t="s">
        <v>3753</v>
      </c>
      <c r="F118" s="200" t="s">
        <v>3855</v>
      </c>
      <c r="G118" s="201" t="s">
        <v>388</v>
      </c>
      <c r="H118" s="202">
        <v>1</v>
      </c>
      <c r="I118" s="203"/>
      <c r="J118" s="204">
        <f>ROUND(I118*H118,2)</f>
        <v>0</v>
      </c>
      <c r="K118" s="200" t="s">
        <v>157</v>
      </c>
      <c r="L118" s="46"/>
      <c r="M118" s="205" t="s">
        <v>19</v>
      </c>
      <c r="N118" s="206" t="s">
        <v>47</v>
      </c>
      <c r="O118" s="86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151</v>
      </c>
      <c r="AT118" s="209" t="s">
        <v>153</v>
      </c>
      <c r="AU118" s="209" t="s">
        <v>86</v>
      </c>
      <c r="AY118" s="19" t="s">
        <v>152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84</v>
      </c>
      <c r="BK118" s="210">
        <f>ROUND(I118*H118,2)</f>
        <v>0</v>
      </c>
      <c r="BL118" s="19" t="s">
        <v>151</v>
      </c>
      <c r="BM118" s="209" t="s">
        <v>385</v>
      </c>
    </row>
    <row r="119" s="2" customFormat="1" ht="16.5" customHeight="1">
      <c r="A119" s="40"/>
      <c r="B119" s="41"/>
      <c r="C119" s="198" t="s">
        <v>267</v>
      </c>
      <c r="D119" s="198" t="s">
        <v>153</v>
      </c>
      <c r="E119" s="199" t="s">
        <v>3856</v>
      </c>
      <c r="F119" s="200" t="s">
        <v>3857</v>
      </c>
      <c r="G119" s="201" t="s">
        <v>388</v>
      </c>
      <c r="H119" s="202">
        <v>1</v>
      </c>
      <c r="I119" s="203"/>
      <c r="J119" s="204">
        <f>ROUND(I119*H119,2)</f>
        <v>0</v>
      </c>
      <c r="K119" s="200" t="s">
        <v>157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151</v>
      </c>
      <c r="AT119" s="209" t="s">
        <v>153</v>
      </c>
      <c r="AU119" s="209" t="s">
        <v>86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151</v>
      </c>
      <c r="BM119" s="209" t="s">
        <v>396</v>
      </c>
    </row>
    <row r="120" s="2" customFormat="1" ht="16.5" customHeight="1">
      <c r="A120" s="40"/>
      <c r="B120" s="41"/>
      <c r="C120" s="198" t="s">
        <v>271</v>
      </c>
      <c r="D120" s="198" t="s">
        <v>153</v>
      </c>
      <c r="E120" s="199" t="s">
        <v>3858</v>
      </c>
      <c r="F120" s="200" t="s">
        <v>3859</v>
      </c>
      <c r="G120" s="201" t="s">
        <v>388</v>
      </c>
      <c r="H120" s="202">
        <v>1</v>
      </c>
      <c r="I120" s="203"/>
      <c r="J120" s="204">
        <f>ROUND(I120*H120,2)</f>
        <v>0</v>
      </c>
      <c r="K120" s="200" t="s">
        <v>157</v>
      </c>
      <c r="L120" s="46"/>
      <c r="M120" s="205" t="s">
        <v>19</v>
      </c>
      <c r="N120" s="206" t="s">
        <v>47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151</v>
      </c>
      <c r="AT120" s="209" t="s">
        <v>153</v>
      </c>
      <c r="AU120" s="209" t="s">
        <v>86</v>
      </c>
      <c r="AY120" s="19" t="s">
        <v>152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84</v>
      </c>
      <c r="BK120" s="210">
        <f>ROUND(I120*H120,2)</f>
        <v>0</v>
      </c>
      <c r="BL120" s="19" t="s">
        <v>151</v>
      </c>
      <c r="BM120" s="209" t="s">
        <v>404</v>
      </c>
    </row>
    <row r="121" s="2" customFormat="1">
      <c r="A121" s="40"/>
      <c r="B121" s="41"/>
      <c r="C121" s="42"/>
      <c r="D121" s="211" t="s">
        <v>394</v>
      </c>
      <c r="E121" s="42"/>
      <c r="F121" s="212" t="s">
        <v>3860</v>
      </c>
      <c r="G121" s="42"/>
      <c r="H121" s="42"/>
      <c r="I121" s="213"/>
      <c r="J121" s="42"/>
      <c r="K121" s="42"/>
      <c r="L121" s="46"/>
      <c r="M121" s="290"/>
      <c r="N121" s="291"/>
      <c r="O121" s="218"/>
      <c r="P121" s="218"/>
      <c r="Q121" s="218"/>
      <c r="R121" s="218"/>
      <c r="S121" s="218"/>
      <c r="T121" s="292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394</v>
      </c>
      <c r="AU121" s="19" t="s">
        <v>86</v>
      </c>
    </row>
    <row r="122" s="2" customFormat="1" ht="6.96" customHeight="1">
      <c r="A122" s="40"/>
      <c r="B122" s="61"/>
      <c r="C122" s="62"/>
      <c r="D122" s="62"/>
      <c r="E122" s="62"/>
      <c r="F122" s="62"/>
      <c r="G122" s="62"/>
      <c r="H122" s="62"/>
      <c r="I122" s="62"/>
      <c r="J122" s="62"/>
      <c r="K122" s="62"/>
      <c r="L122" s="46"/>
      <c r="M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</sheetData>
  <sheetProtection sheet="1" autoFilter="0" formatColumns="0" formatRows="0" objects="1" scenarios="1" spinCount="100000" saltValue="xYvoUtOX6q39F+VHqX8OCKW8wCRN7J2NxY0jJnha5G/bPGb20+6msP7f/cr1y2j/60AmG+bSslqRvVX+8qk2SA==" hashValue="tDMV8ne2PKWrD9Nf/PKjgvwNyOe7p/RJzHBlFIY6tnhLjBPzDhROntlgKc/dNkdEwGWcS7v9N70r3s+ngtSYLw==" algorithmName="SHA-512" password="C71F"/>
  <autoFilter ref="C83:K121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3861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112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ROUND((SUM(BE83:BE142)),  2)</f>
        <v>0</v>
      </c>
      <c r="G33" s="40"/>
      <c r="H33" s="40"/>
      <c r="I33" s="150">
        <v>0.20999999999999999</v>
      </c>
      <c r="J33" s="149">
        <f>ROUND(((SUM(BE83:BE142))*I33),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ROUND((SUM(BF83:BF142)),  2)</f>
        <v>0</v>
      </c>
      <c r="G34" s="40"/>
      <c r="H34" s="40"/>
      <c r="I34" s="150">
        <v>0.14999999999999999</v>
      </c>
      <c r="J34" s="149">
        <f>ROUND(((SUM(BF83:BF142))*I34),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ROUND((SUM(BG83:BG142)),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ROUND((SUM(BH83:BH142)),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ROUND((SUM(BI83:BI142)),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10 - Dokumentace PZTS - VDJ 5000 m3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3530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2" customFormat="1" ht="19.92" customHeight="1">
      <c r="A61" s="12"/>
      <c r="B61" s="221"/>
      <c r="C61" s="222"/>
      <c r="D61" s="223" t="s">
        <v>3791</v>
      </c>
      <c r="E61" s="224"/>
      <c r="F61" s="224"/>
      <c r="G61" s="224"/>
      <c r="H61" s="224"/>
      <c r="I61" s="224"/>
      <c r="J61" s="225">
        <f>J85</f>
        <v>0</v>
      </c>
      <c r="K61" s="222"/>
      <c r="L61" s="22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="12" customFormat="1" ht="19.92" customHeight="1">
      <c r="A62" s="12"/>
      <c r="B62" s="221"/>
      <c r="C62" s="222"/>
      <c r="D62" s="223" t="s">
        <v>3862</v>
      </c>
      <c r="E62" s="224"/>
      <c r="F62" s="224"/>
      <c r="G62" s="224"/>
      <c r="H62" s="224"/>
      <c r="I62" s="224"/>
      <c r="J62" s="225">
        <f>J137</f>
        <v>0</v>
      </c>
      <c r="K62" s="222"/>
      <c r="L62" s="22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="12" customFormat="1" ht="19.92" customHeight="1">
      <c r="A63" s="12"/>
      <c r="B63" s="221"/>
      <c r="C63" s="222"/>
      <c r="D63" s="223" t="s">
        <v>3536</v>
      </c>
      <c r="E63" s="224"/>
      <c r="F63" s="224"/>
      <c r="G63" s="224"/>
      <c r="H63" s="224"/>
      <c r="I63" s="224"/>
      <c r="J63" s="225">
        <f>J139</f>
        <v>0</v>
      </c>
      <c r="K63" s="222"/>
      <c r="L63" s="22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136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6.25" customHeight="1">
      <c r="A73" s="40"/>
      <c r="B73" s="41"/>
      <c r="C73" s="42"/>
      <c r="D73" s="42"/>
      <c r="E73" s="162" t="str">
        <f>E7</f>
        <v>BRNO, VDJ Palackého vrch 2 x 17 500 m³, VDJ Palackého vrch 5000 m³- rekonstrukce stavební části a technologie</v>
      </c>
      <c r="F73" s="34"/>
      <c r="G73" s="34"/>
      <c r="H73" s="34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123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SO 10 - Dokumentace PZTS - VDJ 5000 m3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 xml:space="preserve"> k.ú. Královo Pole, k.ú. Žabovřesky</v>
      </c>
      <c r="G77" s="42"/>
      <c r="H77" s="42"/>
      <c r="I77" s="34" t="s">
        <v>23</v>
      </c>
      <c r="J77" s="74" t="str">
        <f>IF(J12="","",J12)</f>
        <v>13. 1. 2023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5.65" customHeight="1">
      <c r="A79" s="40"/>
      <c r="B79" s="41"/>
      <c r="C79" s="34" t="s">
        <v>25</v>
      </c>
      <c r="D79" s="42"/>
      <c r="E79" s="42"/>
      <c r="F79" s="29" t="str">
        <f>E15</f>
        <v>Statutární město Brno</v>
      </c>
      <c r="G79" s="42"/>
      <c r="H79" s="42"/>
      <c r="I79" s="34" t="s">
        <v>33</v>
      </c>
      <c r="J79" s="38" t="str">
        <f>E21</f>
        <v>AQUA PROCON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31</v>
      </c>
      <c r="D80" s="42"/>
      <c r="E80" s="42"/>
      <c r="F80" s="29" t="str">
        <f>IF(E18="","",E18)</f>
        <v>Vyplň údaj</v>
      </c>
      <c r="G80" s="42"/>
      <c r="H80" s="42"/>
      <c r="I80" s="34" t="s">
        <v>38</v>
      </c>
      <c r="J80" s="38" t="str">
        <f>E24</f>
        <v xml:space="preserve"> 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0" customFormat="1" ht="29.28" customHeight="1">
      <c r="A82" s="173"/>
      <c r="B82" s="174"/>
      <c r="C82" s="175" t="s">
        <v>137</v>
      </c>
      <c r="D82" s="176" t="s">
        <v>61</v>
      </c>
      <c r="E82" s="176" t="s">
        <v>57</v>
      </c>
      <c r="F82" s="176" t="s">
        <v>58</v>
      </c>
      <c r="G82" s="176" t="s">
        <v>138</v>
      </c>
      <c r="H82" s="176" t="s">
        <v>139</v>
      </c>
      <c r="I82" s="176" t="s">
        <v>140</v>
      </c>
      <c r="J82" s="176" t="s">
        <v>127</v>
      </c>
      <c r="K82" s="177" t="s">
        <v>141</v>
      </c>
      <c r="L82" s="178"/>
      <c r="M82" s="94" t="s">
        <v>19</v>
      </c>
      <c r="N82" s="95" t="s">
        <v>46</v>
      </c>
      <c r="O82" s="95" t="s">
        <v>142</v>
      </c>
      <c r="P82" s="95" t="s">
        <v>143</v>
      </c>
      <c r="Q82" s="95" t="s">
        <v>144</v>
      </c>
      <c r="R82" s="95" t="s">
        <v>145</v>
      </c>
      <c r="S82" s="95" t="s">
        <v>146</v>
      </c>
      <c r="T82" s="96" t="s">
        <v>147</v>
      </c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</row>
    <row r="83" s="2" customFormat="1" ht="22.8" customHeight="1">
      <c r="A83" s="40"/>
      <c r="B83" s="41"/>
      <c r="C83" s="101" t="s">
        <v>148</v>
      </c>
      <c r="D83" s="42"/>
      <c r="E83" s="42"/>
      <c r="F83" s="42"/>
      <c r="G83" s="42"/>
      <c r="H83" s="42"/>
      <c r="I83" s="42"/>
      <c r="J83" s="179">
        <f>BK83</f>
        <v>0</v>
      </c>
      <c r="K83" s="42"/>
      <c r="L83" s="46"/>
      <c r="M83" s="97"/>
      <c r="N83" s="180"/>
      <c r="O83" s="98"/>
      <c r="P83" s="181">
        <f>P84</f>
        <v>0</v>
      </c>
      <c r="Q83" s="98"/>
      <c r="R83" s="181">
        <f>R84</f>
        <v>0</v>
      </c>
      <c r="S83" s="98"/>
      <c r="T83" s="182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75</v>
      </c>
      <c r="AU83" s="19" t="s">
        <v>128</v>
      </c>
      <c r="BK83" s="183">
        <f>BK84</f>
        <v>0</v>
      </c>
    </row>
    <row r="84" s="11" customFormat="1" ht="25.92" customHeight="1">
      <c r="A84" s="11"/>
      <c r="B84" s="184"/>
      <c r="C84" s="185"/>
      <c r="D84" s="186" t="s">
        <v>75</v>
      </c>
      <c r="E84" s="187" t="s">
        <v>674</v>
      </c>
      <c r="F84" s="187" t="s">
        <v>3537</v>
      </c>
      <c r="G84" s="185"/>
      <c r="H84" s="185"/>
      <c r="I84" s="188"/>
      <c r="J84" s="189">
        <f>BK84</f>
        <v>0</v>
      </c>
      <c r="K84" s="185"/>
      <c r="L84" s="190"/>
      <c r="M84" s="191"/>
      <c r="N84" s="192"/>
      <c r="O84" s="192"/>
      <c r="P84" s="193">
        <f>P85+P137+P139</f>
        <v>0</v>
      </c>
      <c r="Q84" s="192"/>
      <c r="R84" s="193">
        <f>R85+R137+R139</f>
        <v>0</v>
      </c>
      <c r="S84" s="192"/>
      <c r="T84" s="194">
        <f>T85+T137+T139</f>
        <v>0</v>
      </c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R84" s="195" t="s">
        <v>163</v>
      </c>
      <c r="AT84" s="196" t="s">
        <v>75</v>
      </c>
      <c r="AU84" s="196" t="s">
        <v>76</v>
      </c>
      <c r="AY84" s="195" t="s">
        <v>152</v>
      </c>
      <c r="BK84" s="197">
        <f>BK85+BK137+BK139</f>
        <v>0</v>
      </c>
    </row>
    <row r="85" s="11" customFormat="1" ht="22.8" customHeight="1">
      <c r="A85" s="11"/>
      <c r="B85" s="184"/>
      <c r="C85" s="185"/>
      <c r="D85" s="186" t="s">
        <v>75</v>
      </c>
      <c r="E85" s="227" t="s">
        <v>3794</v>
      </c>
      <c r="F85" s="227" t="s">
        <v>3795</v>
      </c>
      <c r="G85" s="185"/>
      <c r="H85" s="185"/>
      <c r="I85" s="188"/>
      <c r="J85" s="228">
        <f>BK85</f>
        <v>0</v>
      </c>
      <c r="K85" s="185"/>
      <c r="L85" s="190"/>
      <c r="M85" s="191"/>
      <c r="N85" s="192"/>
      <c r="O85" s="192"/>
      <c r="P85" s="193">
        <f>SUM(P86:P136)</f>
        <v>0</v>
      </c>
      <c r="Q85" s="192"/>
      <c r="R85" s="193">
        <f>SUM(R86:R136)</f>
        <v>0</v>
      </c>
      <c r="S85" s="192"/>
      <c r="T85" s="194">
        <f>SUM(T86:T136)</f>
        <v>0</v>
      </c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R85" s="195" t="s">
        <v>84</v>
      </c>
      <c r="AT85" s="196" t="s">
        <v>75</v>
      </c>
      <c r="AU85" s="196" t="s">
        <v>84</v>
      </c>
      <c r="AY85" s="195" t="s">
        <v>152</v>
      </c>
      <c r="BK85" s="197">
        <f>SUM(BK86:BK136)</f>
        <v>0</v>
      </c>
    </row>
    <row r="86" s="2" customFormat="1" ht="16.5" customHeight="1">
      <c r="A86" s="40"/>
      <c r="B86" s="41"/>
      <c r="C86" s="198" t="s">
        <v>84</v>
      </c>
      <c r="D86" s="198" t="s">
        <v>153</v>
      </c>
      <c r="E86" s="199" t="s">
        <v>3796</v>
      </c>
      <c r="F86" s="200" t="s">
        <v>3863</v>
      </c>
      <c r="G86" s="201" t="s">
        <v>195</v>
      </c>
      <c r="H86" s="202">
        <v>1</v>
      </c>
      <c r="I86" s="203"/>
      <c r="J86" s="204">
        <f>ROUND(I86*H86,2)</f>
        <v>0</v>
      </c>
      <c r="K86" s="200" t="s">
        <v>157</v>
      </c>
      <c r="L86" s="46"/>
      <c r="M86" s="205" t="s">
        <v>19</v>
      </c>
      <c r="N86" s="206" t="s">
        <v>47</v>
      </c>
      <c r="O86" s="86"/>
      <c r="P86" s="207">
        <f>O86*H86</f>
        <v>0</v>
      </c>
      <c r="Q86" s="207">
        <v>0</v>
      </c>
      <c r="R86" s="207">
        <f>Q86*H86</f>
        <v>0</v>
      </c>
      <c r="S86" s="207">
        <v>0</v>
      </c>
      <c r="T86" s="20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09" t="s">
        <v>151</v>
      </c>
      <c r="AT86" s="209" t="s">
        <v>153</v>
      </c>
      <c r="AU86" s="209" t="s">
        <v>86</v>
      </c>
      <c r="AY86" s="19" t="s">
        <v>152</v>
      </c>
      <c r="BE86" s="210">
        <f>IF(N86="základní",J86,0)</f>
        <v>0</v>
      </c>
      <c r="BF86" s="210">
        <f>IF(N86="snížená",J86,0)</f>
        <v>0</v>
      </c>
      <c r="BG86" s="210">
        <f>IF(N86="zákl. přenesená",J86,0)</f>
        <v>0</v>
      </c>
      <c r="BH86" s="210">
        <f>IF(N86="sníž. přenesená",J86,0)</f>
        <v>0</v>
      </c>
      <c r="BI86" s="210">
        <f>IF(N86="nulová",J86,0)</f>
        <v>0</v>
      </c>
      <c r="BJ86" s="19" t="s">
        <v>84</v>
      </c>
      <c r="BK86" s="210">
        <f>ROUND(I86*H86,2)</f>
        <v>0</v>
      </c>
      <c r="BL86" s="19" t="s">
        <v>151</v>
      </c>
      <c r="BM86" s="209" t="s">
        <v>86</v>
      </c>
    </row>
    <row r="87" s="2" customFormat="1" ht="16.5" customHeight="1">
      <c r="A87" s="40"/>
      <c r="B87" s="41"/>
      <c r="C87" s="198" t="s">
        <v>86</v>
      </c>
      <c r="D87" s="198" t="s">
        <v>153</v>
      </c>
      <c r="E87" s="199" t="s">
        <v>3798</v>
      </c>
      <c r="F87" s="200" t="s">
        <v>3864</v>
      </c>
      <c r="G87" s="201" t="s">
        <v>195</v>
      </c>
      <c r="H87" s="202">
        <v>1</v>
      </c>
      <c r="I87" s="203"/>
      <c r="J87" s="204">
        <f>ROUND(I87*H87,2)</f>
        <v>0</v>
      </c>
      <c r="K87" s="200" t="s">
        <v>157</v>
      </c>
      <c r="L87" s="46"/>
      <c r="M87" s="205" t="s">
        <v>19</v>
      </c>
      <c r="N87" s="206" t="s">
        <v>47</v>
      </c>
      <c r="O87" s="86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09" t="s">
        <v>151</v>
      </c>
      <c r="AT87" s="209" t="s">
        <v>153</v>
      </c>
      <c r="AU87" s="209" t="s">
        <v>86</v>
      </c>
      <c r="AY87" s="19" t="s">
        <v>152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9" t="s">
        <v>84</v>
      </c>
      <c r="BK87" s="210">
        <f>ROUND(I87*H87,2)</f>
        <v>0</v>
      </c>
      <c r="BL87" s="19" t="s">
        <v>151</v>
      </c>
      <c r="BM87" s="209" t="s">
        <v>151</v>
      </c>
    </row>
    <row r="88" s="2" customFormat="1" ht="16.5" customHeight="1">
      <c r="A88" s="40"/>
      <c r="B88" s="41"/>
      <c r="C88" s="198" t="s">
        <v>163</v>
      </c>
      <c r="D88" s="198" t="s">
        <v>153</v>
      </c>
      <c r="E88" s="199" t="s">
        <v>3800</v>
      </c>
      <c r="F88" s="200" t="s">
        <v>3865</v>
      </c>
      <c r="G88" s="201" t="s">
        <v>195</v>
      </c>
      <c r="H88" s="202">
        <v>1</v>
      </c>
      <c r="I88" s="203"/>
      <c r="J88" s="204">
        <f>ROUND(I88*H88,2)</f>
        <v>0</v>
      </c>
      <c r="K88" s="200" t="s">
        <v>157</v>
      </c>
      <c r="L88" s="46"/>
      <c r="M88" s="205" t="s">
        <v>19</v>
      </c>
      <c r="N88" s="206" t="s">
        <v>47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151</v>
      </c>
      <c r="AT88" s="209" t="s">
        <v>153</v>
      </c>
      <c r="AU88" s="209" t="s">
        <v>86</v>
      </c>
      <c r="AY88" s="19" t="s">
        <v>152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84</v>
      </c>
      <c r="BK88" s="210">
        <f>ROUND(I88*H88,2)</f>
        <v>0</v>
      </c>
      <c r="BL88" s="19" t="s">
        <v>151</v>
      </c>
      <c r="BM88" s="209" t="s">
        <v>174</v>
      </c>
    </row>
    <row r="89" s="2" customFormat="1" ht="16.5" customHeight="1">
      <c r="A89" s="40"/>
      <c r="B89" s="41"/>
      <c r="C89" s="198" t="s">
        <v>151</v>
      </c>
      <c r="D89" s="198" t="s">
        <v>153</v>
      </c>
      <c r="E89" s="199" t="s">
        <v>3803</v>
      </c>
      <c r="F89" s="200" t="s">
        <v>3866</v>
      </c>
      <c r="G89" s="201" t="s">
        <v>195</v>
      </c>
      <c r="H89" s="202">
        <v>1</v>
      </c>
      <c r="I89" s="203"/>
      <c r="J89" s="204">
        <f>ROUND(I89*H89,2)</f>
        <v>0</v>
      </c>
      <c r="K89" s="200" t="s">
        <v>157</v>
      </c>
      <c r="L89" s="46"/>
      <c r="M89" s="205" t="s">
        <v>19</v>
      </c>
      <c r="N89" s="206" t="s">
        <v>47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151</v>
      </c>
      <c r="AT89" s="209" t="s">
        <v>153</v>
      </c>
      <c r="AU89" s="209" t="s">
        <v>86</v>
      </c>
      <c r="AY89" s="19" t="s">
        <v>152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84</v>
      </c>
      <c r="BK89" s="210">
        <f>ROUND(I89*H89,2)</f>
        <v>0</v>
      </c>
      <c r="BL89" s="19" t="s">
        <v>151</v>
      </c>
      <c r="BM89" s="209" t="s">
        <v>182</v>
      </c>
    </row>
    <row r="90" s="2" customFormat="1" ht="16.5" customHeight="1">
      <c r="A90" s="40"/>
      <c r="B90" s="41"/>
      <c r="C90" s="198" t="s">
        <v>170</v>
      </c>
      <c r="D90" s="198" t="s">
        <v>153</v>
      </c>
      <c r="E90" s="199" t="s">
        <v>3806</v>
      </c>
      <c r="F90" s="200" t="s">
        <v>3867</v>
      </c>
      <c r="G90" s="201" t="s">
        <v>195</v>
      </c>
      <c r="H90" s="202">
        <v>4</v>
      </c>
      <c r="I90" s="203"/>
      <c r="J90" s="204">
        <f>ROUND(I90*H90,2)</f>
        <v>0</v>
      </c>
      <c r="K90" s="200" t="s">
        <v>157</v>
      </c>
      <c r="L90" s="46"/>
      <c r="M90" s="205" t="s">
        <v>19</v>
      </c>
      <c r="N90" s="206" t="s">
        <v>47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151</v>
      </c>
      <c r="AT90" s="209" t="s">
        <v>153</v>
      </c>
      <c r="AU90" s="209" t="s">
        <v>86</v>
      </c>
      <c r="AY90" s="19" t="s">
        <v>152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84</v>
      </c>
      <c r="BK90" s="210">
        <f>ROUND(I90*H90,2)</f>
        <v>0</v>
      </c>
      <c r="BL90" s="19" t="s">
        <v>151</v>
      </c>
      <c r="BM90" s="209" t="s">
        <v>192</v>
      </c>
    </row>
    <row r="91" s="2" customFormat="1" ht="16.5" customHeight="1">
      <c r="A91" s="40"/>
      <c r="B91" s="41"/>
      <c r="C91" s="198" t="s">
        <v>174</v>
      </c>
      <c r="D91" s="198" t="s">
        <v>153</v>
      </c>
      <c r="E91" s="199" t="s">
        <v>3808</v>
      </c>
      <c r="F91" s="200" t="s">
        <v>3868</v>
      </c>
      <c r="G91" s="201" t="s">
        <v>195</v>
      </c>
      <c r="H91" s="202">
        <v>2</v>
      </c>
      <c r="I91" s="203"/>
      <c r="J91" s="204">
        <f>ROUND(I91*H91,2)</f>
        <v>0</v>
      </c>
      <c r="K91" s="200" t="s">
        <v>157</v>
      </c>
      <c r="L91" s="46"/>
      <c r="M91" s="205" t="s">
        <v>19</v>
      </c>
      <c r="N91" s="206" t="s">
        <v>47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151</v>
      </c>
      <c r="AT91" s="209" t="s">
        <v>153</v>
      </c>
      <c r="AU91" s="209" t="s">
        <v>86</v>
      </c>
      <c r="AY91" s="19" t="s">
        <v>152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84</v>
      </c>
      <c r="BK91" s="210">
        <f>ROUND(I91*H91,2)</f>
        <v>0</v>
      </c>
      <c r="BL91" s="19" t="s">
        <v>151</v>
      </c>
      <c r="BM91" s="209" t="s">
        <v>201</v>
      </c>
    </row>
    <row r="92" s="2" customFormat="1" ht="16.5" customHeight="1">
      <c r="A92" s="40"/>
      <c r="B92" s="41"/>
      <c r="C92" s="198" t="s">
        <v>178</v>
      </c>
      <c r="D92" s="198" t="s">
        <v>153</v>
      </c>
      <c r="E92" s="199" t="s">
        <v>3810</v>
      </c>
      <c r="F92" s="200" t="s">
        <v>3869</v>
      </c>
      <c r="G92" s="201" t="s">
        <v>195</v>
      </c>
      <c r="H92" s="202">
        <v>6</v>
      </c>
      <c r="I92" s="203"/>
      <c r="J92" s="204">
        <f>ROUND(I92*H92,2)</f>
        <v>0</v>
      </c>
      <c r="K92" s="200" t="s">
        <v>157</v>
      </c>
      <c r="L92" s="46"/>
      <c r="M92" s="205" t="s">
        <v>19</v>
      </c>
      <c r="N92" s="206" t="s">
        <v>47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151</v>
      </c>
      <c r="AT92" s="209" t="s">
        <v>153</v>
      </c>
      <c r="AU92" s="209" t="s">
        <v>86</v>
      </c>
      <c r="AY92" s="19" t="s">
        <v>152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84</v>
      </c>
      <c r="BK92" s="210">
        <f>ROUND(I92*H92,2)</f>
        <v>0</v>
      </c>
      <c r="BL92" s="19" t="s">
        <v>151</v>
      </c>
      <c r="BM92" s="209" t="s">
        <v>209</v>
      </c>
    </row>
    <row r="93" s="2" customFormat="1" ht="16.5" customHeight="1">
      <c r="A93" s="40"/>
      <c r="B93" s="41"/>
      <c r="C93" s="198" t="s">
        <v>182</v>
      </c>
      <c r="D93" s="198" t="s">
        <v>153</v>
      </c>
      <c r="E93" s="199" t="s">
        <v>3812</v>
      </c>
      <c r="F93" s="200" t="s">
        <v>3870</v>
      </c>
      <c r="G93" s="201" t="s">
        <v>195</v>
      </c>
      <c r="H93" s="202">
        <v>1</v>
      </c>
      <c r="I93" s="203"/>
      <c r="J93" s="204">
        <f>ROUND(I93*H93,2)</f>
        <v>0</v>
      </c>
      <c r="K93" s="200" t="s">
        <v>157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151</v>
      </c>
      <c r="AT93" s="209" t="s">
        <v>153</v>
      </c>
      <c r="AU93" s="209" t="s">
        <v>86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151</v>
      </c>
      <c r="BM93" s="209" t="s">
        <v>216</v>
      </c>
    </row>
    <row r="94" s="2" customFormat="1" ht="16.5" customHeight="1">
      <c r="A94" s="40"/>
      <c r="B94" s="41"/>
      <c r="C94" s="198" t="s">
        <v>186</v>
      </c>
      <c r="D94" s="198" t="s">
        <v>153</v>
      </c>
      <c r="E94" s="199" t="s">
        <v>3814</v>
      </c>
      <c r="F94" s="200" t="s">
        <v>3871</v>
      </c>
      <c r="G94" s="201" t="s">
        <v>195</v>
      </c>
      <c r="H94" s="202">
        <v>1</v>
      </c>
      <c r="I94" s="203"/>
      <c r="J94" s="204">
        <f>ROUND(I94*H94,2)</f>
        <v>0</v>
      </c>
      <c r="K94" s="200" t="s">
        <v>157</v>
      </c>
      <c r="L94" s="46"/>
      <c r="M94" s="205" t="s">
        <v>19</v>
      </c>
      <c r="N94" s="206" t="s">
        <v>47</v>
      </c>
      <c r="O94" s="86"/>
      <c r="P94" s="207">
        <f>O94*H94</f>
        <v>0</v>
      </c>
      <c r="Q94" s="207">
        <v>0</v>
      </c>
      <c r="R94" s="207">
        <f>Q94*H94</f>
        <v>0</v>
      </c>
      <c r="S94" s="207">
        <v>0</v>
      </c>
      <c r="T94" s="20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151</v>
      </c>
      <c r="AT94" s="209" t="s">
        <v>153</v>
      </c>
      <c r="AU94" s="209" t="s">
        <v>86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151</v>
      </c>
      <c r="BM94" s="209" t="s">
        <v>224</v>
      </c>
    </row>
    <row r="95" s="2" customFormat="1" ht="16.5" customHeight="1">
      <c r="A95" s="40"/>
      <c r="B95" s="41"/>
      <c r="C95" s="198" t="s">
        <v>192</v>
      </c>
      <c r="D95" s="198" t="s">
        <v>153</v>
      </c>
      <c r="E95" s="199" t="s">
        <v>3816</v>
      </c>
      <c r="F95" s="200" t="s">
        <v>3872</v>
      </c>
      <c r="G95" s="201" t="s">
        <v>195</v>
      </c>
      <c r="H95" s="202">
        <v>1</v>
      </c>
      <c r="I95" s="203"/>
      <c r="J95" s="204">
        <f>ROUND(I95*H95,2)</f>
        <v>0</v>
      </c>
      <c r="K95" s="200" t="s">
        <v>157</v>
      </c>
      <c r="L95" s="46"/>
      <c r="M95" s="205" t="s">
        <v>19</v>
      </c>
      <c r="N95" s="206" t="s">
        <v>47</v>
      </c>
      <c r="O95" s="86"/>
      <c r="P95" s="207">
        <f>O95*H95</f>
        <v>0</v>
      </c>
      <c r="Q95" s="207">
        <v>0</v>
      </c>
      <c r="R95" s="207">
        <f>Q95*H95</f>
        <v>0</v>
      </c>
      <c r="S95" s="207">
        <v>0</v>
      </c>
      <c r="T95" s="20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09" t="s">
        <v>151</v>
      </c>
      <c r="AT95" s="209" t="s">
        <v>153</v>
      </c>
      <c r="AU95" s="209" t="s">
        <v>86</v>
      </c>
      <c r="AY95" s="19" t="s">
        <v>152</v>
      </c>
      <c r="BE95" s="210">
        <f>IF(N95="základní",J95,0)</f>
        <v>0</v>
      </c>
      <c r="BF95" s="210">
        <f>IF(N95="snížená",J95,0)</f>
        <v>0</v>
      </c>
      <c r="BG95" s="210">
        <f>IF(N95="zákl. přenesená",J95,0)</f>
        <v>0</v>
      </c>
      <c r="BH95" s="210">
        <f>IF(N95="sníž. přenesená",J95,0)</f>
        <v>0</v>
      </c>
      <c r="BI95" s="210">
        <f>IF(N95="nulová",J95,0)</f>
        <v>0</v>
      </c>
      <c r="BJ95" s="19" t="s">
        <v>84</v>
      </c>
      <c r="BK95" s="210">
        <f>ROUND(I95*H95,2)</f>
        <v>0</v>
      </c>
      <c r="BL95" s="19" t="s">
        <v>151</v>
      </c>
      <c r="BM95" s="209" t="s">
        <v>232</v>
      </c>
    </row>
    <row r="96" s="2" customFormat="1" ht="16.5" customHeight="1">
      <c r="A96" s="40"/>
      <c r="B96" s="41"/>
      <c r="C96" s="198" t="s">
        <v>197</v>
      </c>
      <c r="D96" s="198" t="s">
        <v>153</v>
      </c>
      <c r="E96" s="199" t="s">
        <v>3818</v>
      </c>
      <c r="F96" s="200" t="s">
        <v>3873</v>
      </c>
      <c r="G96" s="201" t="s">
        <v>195</v>
      </c>
      <c r="H96" s="202">
        <v>1</v>
      </c>
      <c r="I96" s="203"/>
      <c r="J96" s="204">
        <f>ROUND(I96*H96,2)</f>
        <v>0</v>
      </c>
      <c r="K96" s="200" t="s">
        <v>157</v>
      </c>
      <c r="L96" s="46"/>
      <c r="M96" s="205" t="s">
        <v>19</v>
      </c>
      <c r="N96" s="206" t="s">
        <v>47</v>
      </c>
      <c r="O96" s="86"/>
      <c r="P96" s="207">
        <f>O96*H96</f>
        <v>0</v>
      </c>
      <c r="Q96" s="207">
        <v>0</v>
      </c>
      <c r="R96" s="207">
        <f>Q96*H96</f>
        <v>0</v>
      </c>
      <c r="S96" s="207">
        <v>0</v>
      </c>
      <c r="T96" s="20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09" t="s">
        <v>151</v>
      </c>
      <c r="AT96" s="209" t="s">
        <v>153</v>
      </c>
      <c r="AU96" s="209" t="s">
        <v>86</v>
      </c>
      <c r="AY96" s="19" t="s">
        <v>152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9" t="s">
        <v>84</v>
      </c>
      <c r="BK96" s="210">
        <f>ROUND(I96*H96,2)</f>
        <v>0</v>
      </c>
      <c r="BL96" s="19" t="s">
        <v>151</v>
      </c>
      <c r="BM96" s="209" t="s">
        <v>239</v>
      </c>
    </row>
    <row r="97" s="2" customFormat="1" ht="16.5" customHeight="1">
      <c r="A97" s="40"/>
      <c r="B97" s="41"/>
      <c r="C97" s="198" t="s">
        <v>201</v>
      </c>
      <c r="D97" s="198" t="s">
        <v>153</v>
      </c>
      <c r="E97" s="199" t="s">
        <v>3820</v>
      </c>
      <c r="F97" s="200" t="s">
        <v>3874</v>
      </c>
      <c r="G97" s="201" t="s">
        <v>195</v>
      </c>
      <c r="H97" s="202">
        <v>2</v>
      </c>
      <c r="I97" s="203"/>
      <c r="J97" s="204">
        <f>ROUND(I97*H97,2)</f>
        <v>0</v>
      </c>
      <c r="K97" s="200" t="s">
        <v>157</v>
      </c>
      <c r="L97" s="46"/>
      <c r="M97" s="205" t="s">
        <v>19</v>
      </c>
      <c r="N97" s="206" t="s">
        <v>47</v>
      </c>
      <c r="O97" s="86"/>
      <c r="P97" s="207">
        <f>O97*H97</f>
        <v>0</v>
      </c>
      <c r="Q97" s="207">
        <v>0</v>
      </c>
      <c r="R97" s="207">
        <f>Q97*H97</f>
        <v>0</v>
      </c>
      <c r="S97" s="207">
        <v>0</v>
      </c>
      <c r="T97" s="20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09" t="s">
        <v>151</v>
      </c>
      <c r="AT97" s="209" t="s">
        <v>153</v>
      </c>
      <c r="AU97" s="209" t="s">
        <v>86</v>
      </c>
      <c r="AY97" s="19" t="s">
        <v>152</v>
      </c>
      <c r="BE97" s="210">
        <f>IF(N97="základní",J97,0)</f>
        <v>0</v>
      </c>
      <c r="BF97" s="210">
        <f>IF(N97="snížená",J97,0)</f>
        <v>0</v>
      </c>
      <c r="BG97" s="210">
        <f>IF(N97="zákl. přenesená",J97,0)</f>
        <v>0</v>
      </c>
      <c r="BH97" s="210">
        <f>IF(N97="sníž. přenesená",J97,0)</f>
        <v>0</v>
      </c>
      <c r="BI97" s="210">
        <f>IF(N97="nulová",J97,0)</f>
        <v>0</v>
      </c>
      <c r="BJ97" s="19" t="s">
        <v>84</v>
      </c>
      <c r="BK97" s="210">
        <f>ROUND(I97*H97,2)</f>
        <v>0</v>
      </c>
      <c r="BL97" s="19" t="s">
        <v>151</v>
      </c>
      <c r="BM97" s="209" t="s">
        <v>247</v>
      </c>
    </row>
    <row r="98" s="2" customFormat="1" ht="16.5" customHeight="1">
      <c r="A98" s="40"/>
      <c r="B98" s="41"/>
      <c r="C98" s="198" t="s">
        <v>205</v>
      </c>
      <c r="D98" s="198" t="s">
        <v>153</v>
      </c>
      <c r="E98" s="199" t="s">
        <v>3822</v>
      </c>
      <c r="F98" s="200" t="s">
        <v>3875</v>
      </c>
      <c r="G98" s="201" t="s">
        <v>195</v>
      </c>
      <c r="H98" s="202">
        <v>1</v>
      </c>
      <c r="I98" s="203"/>
      <c r="J98" s="204">
        <f>ROUND(I98*H98,2)</f>
        <v>0</v>
      </c>
      <c r="K98" s="200" t="s">
        <v>157</v>
      </c>
      <c r="L98" s="46"/>
      <c r="M98" s="205" t="s">
        <v>19</v>
      </c>
      <c r="N98" s="206" t="s">
        <v>47</v>
      </c>
      <c r="O98" s="86"/>
      <c r="P98" s="207">
        <f>O98*H98</f>
        <v>0</v>
      </c>
      <c r="Q98" s="207">
        <v>0</v>
      </c>
      <c r="R98" s="207">
        <f>Q98*H98</f>
        <v>0</v>
      </c>
      <c r="S98" s="207">
        <v>0</v>
      </c>
      <c r="T98" s="20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09" t="s">
        <v>151</v>
      </c>
      <c r="AT98" s="209" t="s">
        <v>153</v>
      </c>
      <c r="AU98" s="209" t="s">
        <v>86</v>
      </c>
      <c r="AY98" s="19" t="s">
        <v>152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9" t="s">
        <v>84</v>
      </c>
      <c r="BK98" s="210">
        <f>ROUND(I98*H98,2)</f>
        <v>0</v>
      </c>
      <c r="BL98" s="19" t="s">
        <v>151</v>
      </c>
      <c r="BM98" s="209" t="s">
        <v>255</v>
      </c>
    </row>
    <row r="99" s="2" customFormat="1" ht="16.5" customHeight="1">
      <c r="A99" s="40"/>
      <c r="B99" s="41"/>
      <c r="C99" s="198" t="s">
        <v>209</v>
      </c>
      <c r="D99" s="198" t="s">
        <v>153</v>
      </c>
      <c r="E99" s="199" t="s">
        <v>3876</v>
      </c>
      <c r="F99" s="200" t="s">
        <v>3877</v>
      </c>
      <c r="G99" s="201" t="s">
        <v>195</v>
      </c>
      <c r="H99" s="202">
        <v>1</v>
      </c>
      <c r="I99" s="203"/>
      <c r="J99" s="204">
        <f>ROUND(I99*H99,2)</f>
        <v>0</v>
      </c>
      <c r="K99" s="200" t="s">
        <v>157</v>
      </c>
      <c r="L99" s="46"/>
      <c r="M99" s="205" t="s">
        <v>19</v>
      </c>
      <c r="N99" s="206" t="s">
        <v>47</v>
      </c>
      <c r="O99" s="86"/>
      <c r="P99" s="207">
        <f>O99*H99</f>
        <v>0</v>
      </c>
      <c r="Q99" s="207">
        <v>0</v>
      </c>
      <c r="R99" s="207">
        <f>Q99*H99</f>
        <v>0</v>
      </c>
      <c r="S99" s="207">
        <v>0</v>
      </c>
      <c r="T99" s="20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09" t="s">
        <v>151</v>
      </c>
      <c r="AT99" s="209" t="s">
        <v>153</v>
      </c>
      <c r="AU99" s="209" t="s">
        <v>86</v>
      </c>
      <c r="AY99" s="19" t="s">
        <v>152</v>
      </c>
      <c r="BE99" s="210">
        <f>IF(N99="základní",J99,0)</f>
        <v>0</v>
      </c>
      <c r="BF99" s="210">
        <f>IF(N99="snížená",J99,0)</f>
        <v>0</v>
      </c>
      <c r="BG99" s="210">
        <f>IF(N99="zákl. přenesená",J99,0)</f>
        <v>0</v>
      </c>
      <c r="BH99" s="210">
        <f>IF(N99="sníž. přenesená",J99,0)</f>
        <v>0</v>
      </c>
      <c r="BI99" s="210">
        <f>IF(N99="nulová",J99,0)</f>
        <v>0</v>
      </c>
      <c r="BJ99" s="19" t="s">
        <v>84</v>
      </c>
      <c r="BK99" s="210">
        <f>ROUND(I99*H99,2)</f>
        <v>0</v>
      </c>
      <c r="BL99" s="19" t="s">
        <v>151</v>
      </c>
      <c r="BM99" s="209" t="s">
        <v>263</v>
      </c>
    </row>
    <row r="100" s="2" customFormat="1" ht="16.5" customHeight="1">
      <c r="A100" s="40"/>
      <c r="B100" s="41"/>
      <c r="C100" s="198" t="s">
        <v>8</v>
      </c>
      <c r="D100" s="198" t="s">
        <v>153</v>
      </c>
      <c r="E100" s="199" t="s">
        <v>3878</v>
      </c>
      <c r="F100" s="200" t="s">
        <v>3879</v>
      </c>
      <c r="G100" s="201" t="s">
        <v>195</v>
      </c>
      <c r="H100" s="202">
        <v>1</v>
      </c>
      <c r="I100" s="203"/>
      <c r="J100" s="204">
        <f>ROUND(I100*H100,2)</f>
        <v>0</v>
      </c>
      <c r="K100" s="200" t="s">
        <v>157</v>
      </c>
      <c r="L100" s="46"/>
      <c r="M100" s="205" t="s">
        <v>19</v>
      </c>
      <c r="N100" s="206" t="s">
        <v>47</v>
      </c>
      <c r="O100" s="86"/>
      <c r="P100" s="207">
        <f>O100*H100</f>
        <v>0</v>
      </c>
      <c r="Q100" s="207">
        <v>0</v>
      </c>
      <c r="R100" s="207">
        <f>Q100*H100</f>
        <v>0</v>
      </c>
      <c r="S100" s="207">
        <v>0</v>
      </c>
      <c r="T100" s="20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09" t="s">
        <v>151</v>
      </c>
      <c r="AT100" s="209" t="s">
        <v>153</v>
      </c>
      <c r="AU100" s="209" t="s">
        <v>86</v>
      </c>
      <c r="AY100" s="19" t="s">
        <v>152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9" t="s">
        <v>84</v>
      </c>
      <c r="BK100" s="210">
        <f>ROUND(I100*H100,2)</f>
        <v>0</v>
      </c>
      <c r="BL100" s="19" t="s">
        <v>151</v>
      </c>
      <c r="BM100" s="209" t="s">
        <v>271</v>
      </c>
    </row>
    <row r="101" s="2" customFormat="1" ht="16.5" customHeight="1">
      <c r="A101" s="40"/>
      <c r="B101" s="41"/>
      <c r="C101" s="198" t="s">
        <v>216</v>
      </c>
      <c r="D101" s="198" t="s">
        <v>153</v>
      </c>
      <c r="E101" s="199" t="s">
        <v>3880</v>
      </c>
      <c r="F101" s="200" t="s">
        <v>3881</v>
      </c>
      <c r="G101" s="201" t="s">
        <v>195</v>
      </c>
      <c r="H101" s="202">
        <v>2</v>
      </c>
      <c r="I101" s="203"/>
      <c r="J101" s="204">
        <f>ROUND(I101*H101,2)</f>
        <v>0</v>
      </c>
      <c r="K101" s="200" t="s">
        <v>157</v>
      </c>
      <c r="L101" s="46"/>
      <c r="M101" s="205" t="s">
        <v>19</v>
      </c>
      <c r="N101" s="206" t="s">
        <v>47</v>
      </c>
      <c r="O101" s="86"/>
      <c r="P101" s="207">
        <f>O101*H101</f>
        <v>0</v>
      </c>
      <c r="Q101" s="207">
        <v>0</v>
      </c>
      <c r="R101" s="207">
        <f>Q101*H101</f>
        <v>0</v>
      </c>
      <c r="S101" s="207">
        <v>0</v>
      </c>
      <c r="T101" s="20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09" t="s">
        <v>151</v>
      </c>
      <c r="AT101" s="209" t="s">
        <v>153</v>
      </c>
      <c r="AU101" s="209" t="s">
        <v>86</v>
      </c>
      <c r="AY101" s="19" t="s">
        <v>152</v>
      </c>
      <c r="BE101" s="210">
        <f>IF(N101="základní",J101,0)</f>
        <v>0</v>
      </c>
      <c r="BF101" s="210">
        <f>IF(N101="snížená",J101,0)</f>
        <v>0</v>
      </c>
      <c r="BG101" s="210">
        <f>IF(N101="zákl. přenesená",J101,0)</f>
        <v>0</v>
      </c>
      <c r="BH101" s="210">
        <f>IF(N101="sníž. přenesená",J101,0)</f>
        <v>0</v>
      </c>
      <c r="BI101" s="210">
        <f>IF(N101="nulová",J101,0)</f>
        <v>0</v>
      </c>
      <c r="BJ101" s="19" t="s">
        <v>84</v>
      </c>
      <c r="BK101" s="210">
        <f>ROUND(I101*H101,2)</f>
        <v>0</v>
      </c>
      <c r="BL101" s="19" t="s">
        <v>151</v>
      </c>
      <c r="BM101" s="209" t="s">
        <v>279</v>
      </c>
    </row>
    <row r="102" s="2" customFormat="1" ht="16.5" customHeight="1">
      <c r="A102" s="40"/>
      <c r="B102" s="41"/>
      <c r="C102" s="198" t="s">
        <v>220</v>
      </c>
      <c r="D102" s="198" t="s">
        <v>153</v>
      </c>
      <c r="E102" s="199" t="s">
        <v>3882</v>
      </c>
      <c r="F102" s="200" t="s">
        <v>3883</v>
      </c>
      <c r="G102" s="201" t="s">
        <v>195</v>
      </c>
      <c r="H102" s="202">
        <v>1</v>
      </c>
      <c r="I102" s="203"/>
      <c r="J102" s="204">
        <f>ROUND(I102*H102,2)</f>
        <v>0</v>
      </c>
      <c r="K102" s="200" t="s">
        <v>157</v>
      </c>
      <c r="L102" s="46"/>
      <c r="M102" s="205" t="s">
        <v>19</v>
      </c>
      <c r="N102" s="206" t="s">
        <v>47</v>
      </c>
      <c r="O102" s="86"/>
      <c r="P102" s="207">
        <f>O102*H102</f>
        <v>0</v>
      </c>
      <c r="Q102" s="207">
        <v>0</v>
      </c>
      <c r="R102" s="207">
        <f>Q102*H102</f>
        <v>0</v>
      </c>
      <c r="S102" s="207">
        <v>0</v>
      </c>
      <c r="T102" s="20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09" t="s">
        <v>151</v>
      </c>
      <c r="AT102" s="209" t="s">
        <v>153</v>
      </c>
      <c r="AU102" s="209" t="s">
        <v>86</v>
      </c>
      <c r="AY102" s="19" t="s">
        <v>152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9" t="s">
        <v>84</v>
      </c>
      <c r="BK102" s="210">
        <f>ROUND(I102*H102,2)</f>
        <v>0</v>
      </c>
      <c r="BL102" s="19" t="s">
        <v>151</v>
      </c>
      <c r="BM102" s="209" t="s">
        <v>289</v>
      </c>
    </row>
    <row r="103" s="2" customFormat="1" ht="16.5" customHeight="1">
      <c r="A103" s="40"/>
      <c r="B103" s="41"/>
      <c r="C103" s="198" t="s">
        <v>224</v>
      </c>
      <c r="D103" s="198" t="s">
        <v>153</v>
      </c>
      <c r="E103" s="199" t="s">
        <v>3884</v>
      </c>
      <c r="F103" s="200" t="s">
        <v>3885</v>
      </c>
      <c r="G103" s="201" t="s">
        <v>195</v>
      </c>
      <c r="H103" s="202">
        <v>1</v>
      </c>
      <c r="I103" s="203"/>
      <c r="J103" s="204">
        <f>ROUND(I103*H103,2)</f>
        <v>0</v>
      </c>
      <c r="K103" s="200" t="s">
        <v>157</v>
      </c>
      <c r="L103" s="46"/>
      <c r="M103" s="205" t="s">
        <v>19</v>
      </c>
      <c r="N103" s="206" t="s">
        <v>47</v>
      </c>
      <c r="O103" s="86"/>
      <c r="P103" s="207">
        <f>O103*H103</f>
        <v>0</v>
      </c>
      <c r="Q103" s="207">
        <v>0</v>
      </c>
      <c r="R103" s="207">
        <f>Q103*H103</f>
        <v>0</v>
      </c>
      <c r="S103" s="207">
        <v>0</v>
      </c>
      <c r="T103" s="20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09" t="s">
        <v>151</v>
      </c>
      <c r="AT103" s="209" t="s">
        <v>153</v>
      </c>
      <c r="AU103" s="209" t="s">
        <v>86</v>
      </c>
      <c r="AY103" s="19" t="s">
        <v>152</v>
      </c>
      <c r="BE103" s="210">
        <f>IF(N103="základní",J103,0)</f>
        <v>0</v>
      </c>
      <c r="BF103" s="210">
        <f>IF(N103="snížená",J103,0)</f>
        <v>0</v>
      </c>
      <c r="BG103" s="210">
        <f>IF(N103="zákl. přenesená",J103,0)</f>
        <v>0</v>
      </c>
      <c r="BH103" s="210">
        <f>IF(N103="sníž. přenesená",J103,0)</f>
        <v>0</v>
      </c>
      <c r="BI103" s="210">
        <f>IF(N103="nulová",J103,0)</f>
        <v>0</v>
      </c>
      <c r="BJ103" s="19" t="s">
        <v>84</v>
      </c>
      <c r="BK103" s="210">
        <f>ROUND(I103*H103,2)</f>
        <v>0</v>
      </c>
      <c r="BL103" s="19" t="s">
        <v>151</v>
      </c>
      <c r="BM103" s="209" t="s">
        <v>297</v>
      </c>
    </row>
    <row r="104" s="2" customFormat="1" ht="16.5" customHeight="1">
      <c r="A104" s="40"/>
      <c r="B104" s="41"/>
      <c r="C104" s="198" t="s">
        <v>228</v>
      </c>
      <c r="D104" s="198" t="s">
        <v>153</v>
      </c>
      <c r="E104" s="199" t="s">
        <v>3886</v>
      </c>
      <c r="F104" s="200" t="s">
        <v>3887</v>
      </c>
      <c r="G104" s="201" t="s">
        <v>195</v>
      </c>
      <c r="H104" s="202">
        <v>1</v>
      </c>
      <c r="I104" s="203"/>
      <c r="J104" s="204">
        <f>ROUND(I104*H104,2)</f>
        <v>0</v>
      </c>
      <c r="K104" s="200" t="s">
        <v>157</v>
      </c>
      <c r="L104" s="46"/>
      <c r="M104" s="205" t="s">
        <v>19</v>
      </c>
      <c r="N104" s="206" t="s">
        <v>47</v>
      </c>
      <c r="O104" s="86"/>
      <c r="P104" s="207">
        <f>O104*H104</f>
        <v>0</v>
      </c>
      <c r="Q104" s="207">
        <v>0</v>
      </c>
      <c r="R104" s="207">
        <f>Q104*H104</f>
        <v>0</v>
      </c>
      <c r="S104" s="207">
        <v>0</v>
      </c>
      <c r="T104" s="20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09" t="s">
        <v>151</v>
      </c>
      <c r="AT104" s="209" t="s">
        <v>153</v>
      </c>
      <c r="AU104" s="209" t="s">
        <v>86</v>
      </c>
      <c r="AY104" s="19" t="s">
        <v>152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9" t="s">
        <v>84</v>
      </c>
      <c r="BK104" s="210">
        <f>ROUND(I104*H104,2)</f>
        <v>0</v>
      </c>
      <c r="BL104" s="19" t="s">
        <v>151</v>
      </c>
      <c r="BM104" s="209" t="s">
        <v>305</v>
      </c>
    </row>
    <row r="105" s="2" customFormat="1" ht="16.5" customHeight="1">
      <c r="A105" s="40"/>
      <c r="B105" s="41"/>
      <c r="C105" s="198" t="s">
        <v>232</v>
      </c>
      <c r="D105" s="198" t="s">
        <v>153</v>
      </c>
      <c r="E105" s="199" t="s">
        <v>3888</v>
      </c>
      <c r="F105" s="200" t="s">
        <v>3889</v>
      </c>
      <c r="G105" s="201" t="s">
        <v>195</v>
      </c>
      <c r="H105" s="202">
        <v>1</v>
      </c>
      <c r="I105" s="203"/>
      <c r="J105" s="204">
        <f>ROUND(I105*H105,2)</f>
        <v>0</v>
      </c>
      <c r="K105" s="200" t="s">
        <v>157</v>
      </c>
      <c r="L105" s="46"/>
      <c r="M105" s="205" t="s">
        <v>19</v>
      </c>
      <c r="N105" s="206" t="s">
        <v>47</v>
      </c>
      <c r="O105" s="86"/>
      <c r="P105" s="207">
        <f>O105*H105</f>
        <v>0</v>
      </c>
      <c r="Q105" s="207">
        <v>0</v>
      </c>
      <c r="R105" s="207">
        <f>Q105*H105</f>
        <v>0</v>
      </c>
      <c r="S105" s="207">
        <v>0</v>
      </c>
      <c r="T105" s="20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09" t="s">
        <v>151</v>
      </c>
      <c r="AT105" s="209" t="s">
        <v>153</v>
      </c>
      <c r="AU105" s="209" t="s">
        <v>86</v>
      </c>
      <c r="AY105" s="19" t="s">
        <v>152</v>
      </c>
      <c r="BE105" s="210">
        <f>IF(N105="základní",J105,0)</f>
        <v>0</v>
      </c>
      <c r="BF105" s="210">
        <f>IF(N105="snížená",J105,0)</f>
        <v>0</v>
      </c>
      <c r="BG105" s="210">
        <f>IF(N105="zákl. přenesená",J105,0)</f>
        <v>0</v>
      </c>
      <c r="BH105" s="210">
        <f>IF(N105="sníž. přenesená",J105,0)</f>
        <v>0</v>
      </c>
      <c r="BI105" s="210">
        <f>IF(N105="nulová",J105,0)</f>
        <v>0</v>
      </c>
      <c r="BJ105" s="19" t="s">
        <v>84</v>
      </c>
      <c r="BK105" s="210">
        <f>ROUND(I105*H105,2)</f>
        <v>0</v>
      </c>
      <c r="BL105" s="19" t="s">
        <v>151</v>
      </c>
      <c r="BM105" s="209" t="s">
        <v>313</v>
      </c>
    </row>
    <row r="106" s="2" customFormat="1" ht="16.5" customHeight="1">
      <c r="A106" s="40"/>
      <c r="B106" s="41"/>
      <c r="C106" s="198" t="s">
        <v>7</v>
      </c>
      <c r="D106" s="198" t="s">
        <v>153</v>
      </c>
      <c r="E106" s="199" t="s">
        <v>3890</v>
      </c>
      <c r="F106" s="200" t="s">
        <v>3891</v>
      </c>
      <c r="G106" s="201" t="s">
        <v>195</v>
      </c>
      <c r="H106" s="202">
        <v>1</v>
      </c>
      <c r="I106" s="203"/>
      <c r="J106" s="204">
        <f>ROUND(I106*H106,2)</f>
        <v>0</v>
      </c>
      <c r="K106" s="200" t="s">
        <v>157</v>
      </c>
      <c r="L106" s="46"/>
      <c r="M106" s="205" t="s">
        <v>19</v>
      </c>
      <c r="N106" s="206" t="s">
        <v>47</v>
      </c>
      <c r="O106" s="86"/>
      <c r="P106" s="207">
        <f>O106*H106</f>
        <v>0</v>
      </c>
      <c r="Q106" s="207">
        <v>0</v>
      </c>
      <c r="R106" s="207">
        <f>Q106*H106</f>
        <v>0</v>
      </c>
      <c r="S106" s="207">
        <v>0</v>
      </c>
      <c r="T106" s="20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09" t="s">
        <v>151</v>
      </c>
      <c r="AT106" s="209" t="s">
        <v>153</v>
      </c>
      <c r="AU106" s="209" t="s">
        <v>86</v>
      </c>
      <c r="AY106" s="19" t="s">
        <v>152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9" t="s">
        <v>84</v>
      </c>
      <c r="BK106" s="210">
        <f>ROUND(I106*H106,2)</f>
        <v>0</v>
      </c>
      <c r="BL106" s="19" t="s">
        <v>151</v>
      </c>
      <c r="BM106" s="209" t="s">
        <v>321</v>
      </c>
    </row>
    <row r="107" s="2" customFormat="1" ht="16.5" customHeight="1">
      <c r="A107" s="40"/>
      <c r="B107" s="41"/>
      <c r="C107" s="198" t="s">
        <v>239</v>
      </c>
      <c r="D107" s="198" t="s">
        <v>153</v>
      </c>
      <c r="E107" s="199" t="s">
        <v>3892</v>
      </c>
      <c r="F107" s="200" t="s">
        <v>3893</v>
      </c>
      <c r="G107" s="201" t="s">
        <v>195</v>
      </c>
      <c r="H107" s="202">
        <v>3</v>
      </c>
      <c r="I107" s="203"/>
      <c r="J107" s="204">
        <f>ROUND(I107*H107,2)</f>
        <v>0</v>
      </c>
      <c r="K107" s="200" t="s">
        <v>157</v>
      </c>
      <c r="L107" s="46"/>
      <c r="M107" s="205" t="s">
        <v>19</v>
      </c>
      <c r="N107" s="206" t="s">
        <v>47</v>
      </c>
      <c r="O107" s="86"/>
      <c r="P107" s="207">
        <f>O107*H107</f>
        <v>0</v>
      </c>
      <c r="Q107" s="207">
        <v>0</v>
      </c>
      <c r="R107" s="207">
        <f>Q107*H107</f>
        <v>0</v>
      </c>
      <c r="S107" s="207">
        <v>0</v>
      </c>
      <c r="T107" s="20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09" t="s">
        <v>151</v>
      </c>
      <c r="AT107" s="209" t="s">
        <v>153</v>
      </c>
      <c r="AU107" s="209" t="s">
        <v>86</v>
      </c>
      <c r="AY107" s="19" t="s">
        <v>152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9" t="s">
        <v>84</v>
      </c>
      <c r="BK107" s="210">
        <f>ROUND(I107*H107,2)</f>
        <v>0</v>
      </c>
      <c r="BL107" s="19" t="s">
        <v>151</v>
      </c>
      <c r="BM107" s="209" t="s">
        <v>329</v>
      </c>
    </row>
    <row r="108" s="2" customFormat="1" ht="16.5" customHeight="1">
      <c r="A108" s="40"/>
      <c r="B108" s="41"/>
      <c r="C108" s="198" t="s">
        <v>243</v>
      </c>
      <c r="D108" s="198" t="s">
        <v>153</v>
      </c>
      <c r="E108" s="199" t="s">
        <v>3894</v>
      </c>
      <c r="F108" s="200" t="s">
        <v>3817</v>
      </c>
      <c r="G108" s="201" t="s">
        <v>195</v>
      </c>
      <c r="H108" s="202">
        <v>6</v>
      </c>
      <c r="I108" s="203"/>
      <c r="J108" s="204">
        <f>ROUND(I108*H108,2)</f>
        <v>0</v>
      </c>
      <c r="K108" s="200" t="s">
        <v>157</v>
      </c>
      <c r="L108" s="46"/>
      <c r="M108" s="205" t="s">
        <v>19</v>
      </c>
      <c r="N108" s="206" t="s">
        <v>47</v>
      </c>
      <c r="O108" s="86"/>
      <c r="P108" s="207">
        <f>O108*H108</f>
        <v>0</v>
      </c>
      <c r="Q108" s="207">
        <v>0</v>
      </c>
      <c r="R108" s="207">
        <f>Q108*H108</f>
        <v>0</v>
      </c>
      <c r="S108" s="207">
        <v>0</v>
      </c>
      <c r="T108" s="20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09" t="s">
        <v>151</v>
      </c>
      <c r="AT108" s="209" t="s">
        <v>153</v>
      </c>
      <c r="AU108" s="209" t="s">
        <v>86</v>
      </c>
      <c r="AY108" s="19" t="s">
        <v>152</v>
      </c>
      <c r="BE108" s="210">
        <f>IF(N108="základní",J108,0)</f>
        <v>0</v>
      </c>
      <c r="BF108" s="210">
        <f>IF(N108="snížená",J108,0)</f>
        <v>0</v>
      </c>
      <c r="BG108" s="210">
        <f>IF(N108="zákl. přenesená",J108,0)</f>
        <v>0</v>
      </c>
      <c r="BH108" s="210">
        <f>IF(N108="sníž. přenesená",J108,0)</f>
        <v>0</v>
      </c>
      <c r="BI108" s="210">
        <f>IF(N108="nulová",J108,0)</f>
        <v>0</v>
      </c>
      <c r="BJ108" s="19" t="s">
        <v>84</v>
      </c>
      <c r="BK108" s="210">
        <f>ROUND(I108*H108,2)</f>
        <v>0</v>
      </c>
      <c r="BL108" s="19" t="s">
        <v>151</v>
      </c>
      <c r="BM108" s="209" t="s">
        <v>339</v>
      </c>
    </row>
    <row r="109" s="2" customFormat="1" ht="16.5" customHeight="1">
      <c r="A109" s="40"/>
      <c r="B109" s="41"/>
      <c r="C109" s="198" t="s">
        <v>247</v>
      </c>
      <c r="D109" s="198" t="s">
        <v>153</v>
      </c>
      <c r="E109" s="199" t="s">
        <v>3895</v>
      </c>
      <c r="F109" s="200" t="s">
        <v>3896</v>
      </c>
      <c r="G109" s="201" t="s">
        <v>195</v>
      </c>
      <c r="H109" s="202">
        <v>6</v>
      </c>
      <c r="I109" s="203"/>
      <c r="J109" s="204">
        <f>ROUND(I109*H109,2)</f>
        <v>0</v>
      </c>
      <c r="K109" s="200" t="s">
        <v>157</v>
      </c>
      <c r="L109" s="46"/>
      <c r="M109" s="205" t="s">
        <v>19</v>
      </c>
      <c r="N109" s="206" t="s">
        <v>47</v>
      </c>
      <c r="O109" s="86"/>
      <c r="P109" s="207">
        <f>O109*H109</f>
        <v>0</v>
      </c>
      <c r="Q109" s="207">
        <v>0</v>
      </c>
      <c r="R109" s="207">
        <f>Q109*H109</f>
        <v>0</v>
      </c>
      <c r="S109" s="207">
        <v>0</v>
      </c>
      <c r="T109" s="20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09" t="s">
        <v>151</v>
      </c>
      <c r="AT109" s="209" t="s">
        <v>153</v>
      </c>
      <c r="AU109" s="209" t="s">
        <v>86</v>
      </c>
      <c r="AY109" s="19" t="s">
        <v>152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9" t="s">
        <v>84</v>
      </c>
      <c r="BK109" s="210">
        <f>ROUND(I109*H109,2)</f>
        <v>0</v>
      </c>
      <c r="BL109" s="19" t="s">
        <v>151</v>
      </c>
      <c r="BM109" s="209" t="s">
        <v>347</v>
      </c>
    </row>
    <row r="110" s="2" customFormat="1" ht="16.5" customHeight="1">
      <c r="A110" s="40"/>
      <c r="B110" s="41"/>
      <c r="C110" s="198" t="s">
        <v>251</v>
      </c>
      <c r="D110" s="198" t="s">
        <v>153</v>
      </c>
      <c r="E110" s="199" t="s">
        <v>3897</v>
      </c>
      <c r="F110" s="200" t="s">
        <v>3898</v>
      </c>
      <c r="G110" s="201" t="s">
        <v>195</v>
      </c>
      <c r="H110" s="202">
        <v>1</v>
      </c>
      <c r="I110" s="203"/>
      <c r="J110" s="204">
        <f>ROUND(I110*H110,2)</f>
        <v>0</v>
      </c>
      <c r="K110" s="200" t="s">
        <v>157</v>
      </c>
      <c r="L110" s="46"/>
      <c r="M110" s="205" t="s">
        <v>19</v>
      </c>
      <c r="N110" s="206" t="s">
        <v>47</v>
      </c>
      <c r="O110" s="86"/>
      <c r="P110" s="207">
        <f>O110*H110</f>
        <v>0</v>
      </c>
      <c r="Q110" s="207">
        <v>0</v>
      </c>
      <c r="R110" s="207">
        <f>Q110*H110</f>
        <v>0</v>
      </c>
      <c r="S110" s="207">
        <v>0</v>
      </c>
      <c r="T110" s="20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09" t="s">
        <v>151</v>
      </c>
      <c r="AT110" s="209" t="s">
        <v>153</v>
      </c>
      <c r="AU110" s="209" t="s">
        <v>86</v>
      </c>
      <c r="AY110" s="19" t="s">
        <v>152</v>
      </c>
      <c r="BE110" s="210">
        <f>IF(N110="základní",J110,0)</f>
        <v>0</v>
      </c>
      <c r="BF110" s="210">
        <f>IF(N110="snížená",J110,0)</f>
        <v>0</v>
      </c>
      <c r="BG110" s="210">
        <f>IF(N110="zákl. přenesená",J110,0)</f>
        <v>0</v>
      </c>
      <c r="BH110" s="210">
        <f>IF(N110="sníž. přenesená",J110,0)</f>
        <v>0</v>
      </c>
      <c r="BI110" s="210">
        <f>IF(N110="nulová",J110,0)</f>
        <v>0</v>
      </c>
      <c r="BJ110" s="19" t="s">
        <v>84</v>
      </c>
      <c r="BK110" s="210">
        <f>ROUND(I110*H110,2)</f>
        <v>0</v>
      </c>
      <c r="BL110" s="19" t="s">
        <v>151</v>
      </c>
      <c r="BM110" s="209" t="s">
        <v>357</v>
      </c>
    </row>
    <row r="111" s="2" customFormat="1" ht="16.5" customHeight="1">
      <c r="A111" s="40"/>
      <c r="B111" s="41"/>
      <c r="C111" s="198" t="s">
        <v>255</v>
      </c>
      <c r="D111" s="198" t="s">
        <v>153</v>
      </c>
      <c r="E111" s="199" t="s">
        <v>3899</v>
      </c>
      <c r="F111" s="200" t="s">
        <v>3900</v>
      </c>
      <c r="G111" s="201" t="s">
        <v>195</v>
      </c>
      <c r="H111" s="202">
        <v>1</v>
      </c>
      <c r="I111" s="203"/>
      <c r="J111" s="204">
        <f>ROUND(I111*H111,2)</f>
        <v>0</v>
      </c>
      <c r="K111" s="200" t="s">
        <v>157</v>
      </c>
      <c r="L111" s="46"/>
      <c r="M111" s="205" t="s">
        <v>19</v>
      </c>
      <c r="N111" s="206" t="s">
        <v>47</v>
      </c>
      <c r="O111" s="86"/>
      <c r="P111" s="207">
        <f>O111*H111</f>
        <v>0</v>
      </c>
      <c r="Q111" s="207">
        <v>0</v>
      </c>
      <c r="R111" s="207">
        <f>Q111*H111</f>
        <v>0</v>
      </c>
      <c r="S111" s="207">
        <v>0</v>
      </c>
      <c r="T111" s="20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09" t="s">
        <v>151</v>
      </c>
      <c r="AT111" s="209" t="s">
        <v>153</v>
      </c>
      <c r="AU111" s="209" t="s">
        <v>86</v>
      </c>
      <c r="AY111" s="19" t="s">
        <v>152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9" t="s">
        <v>84</v>
      </c>
      <c r="BK111" s="210">
        <f>ROUND(I111*H111,2)</f>
        <v>0</v>
      </c>
      <c r="BL111" s="19" t="s">
        <v>151</v>
      </c>
      <c r="BM111" s="209" t="s">
        <v>365</v>
      </c>
    </row>
    <row r="112" s="2" customFormat="1" ht="16.5" customHeight="1">
      <c r="A112" s="40"/>
      <c r="B112" s="41"/>
      <c r="C112" s="198" t="s">
        <v>259</v>
      </c>
      <c r="D112" s="198" t="s">
        <v>153</v>
      </c>
      <c r="E112" s="199" t="s">
        <v>3901</v>
      </c>
      <c r="F112" s="200" t="s">
        <v>3902</v>
      </c>
      <c r="G112" s="201" t="s">
        <v>195</v>
      </c>
      <c r="H112" s="202">
        <v>1</v>
      </c>
      <c r="I112" s="203"/>
      <c r="J112" s="204">
        <f>ROUND(I112*H112,2)</f>
        <v>0</v>
      </c>
      <c r="K112" s="200" t="s">
        <v>157</v>
      </c>
      <c r="L112" s="46"/>
      <c r="M112" s="205" t="s">
        <v>19</v>
      </c>
      <c r="N112" s="206" t="s">
        <v>47</v>
      </c>
      <c r="O112" s="86"/>
      <c r="P112" s="207">
        <f>O112*H112</f>
        <v>0</v>
      </c>
      <c r="Q112" s="207">
        <v>0</v>
      </c>
      <c r="R112" s="207">
        <f>Q112*H112</f>
        <v>0</v>
      </c>
      <c r="S112" s="207">
        <v>0</v>
      </c>
      <c r="T112" s="20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09" t="s">
        <v>151</v>
      </c>
      <c r="AT112" s="209" t="s">
        <v>153</v>
      </c>
      <c r="AU112" s="209" t="s">
        <v>86</v>
      </c>
      <c r="AY112" s="19" t="s">
        <v>152</v>
      </c>
      <c r="BE112" s="210">
        <f>IF(N112="základní",J112,0)</f>
        <v>0</v>
      </c>
      <c r="BF112" s="210">
        <f>IF(N112="snížená",J112,0)</f>
        <v>0</v>
      </c>
      <c r="BG112" s="210">
        <f>IF(N112="zákl. přenesená",J112,0)</f>
        <v>0</v>
      </c>
      <c r="BH112" s="210">
        <f>IF(N112="sníž. přenesená",J112,0)</f>
        <v>0</v>
      </c>
      <c r="BI112" s="210">
        <f>IF(N112="nulová",J112,0)</f>
        <v>0</v>
      </c>
      <c r="BJ112" s="19" t="s">
        <v>84</v>
      </c>
      <c r="BK112" s="210">
        <f>ROUND(I112*H112,2)</f>
        <v>0</v>
      </c>
      <c r="BL112" s="19" t="s">
        <v>151</v>
      </c>
      <c r="BM112" s="209" t="s">
        <v>375</v>
      </c>
    </row>
    <row r="113" s="2" customFormat="1" ht="16.5" customHeight="1">
      <c r="A113" s="40"/>
      <c r="B113" s="41"/>
      <c r="C113" s="198" t="s">
        <v>263</v>
      </c>
      <c r="D113" s="198" t="s">
        <v>153</v>
      </c>
      <c r="E113" s="199" t="s">
        <v>3903</v>
      </c>
      <c r="F113" s="200" t="s">
        <v>3904</v>
      </c>
      <c r="G113" s="201" t="s">
        <v>195</v>
      </c>
      <c r="H113" s="202">
        <v>1</v>
      </c>
      <c r="I113" s="203"/>
      <c r="J113" s="204">
        <f>ROUND(I113*H113,2)</f>
        <v>0</v>
      </c>
      <c r="K113" s="200" t="s">
        <v>157</v>
      </c>
      <c r="L113" s="46"/>
      <c r="M113" s="205" t="s">
        <v>19</v>
      </c>
      <c r="N113" s="206" t="s">
        <v>47</v>
      </c>
      <c r="O113" s="86"/>
      <c r="P113" s="207">
        <f>O113*H113</f>
        <v>0</v>
      </c>
      <c r="Q113" s="207">
        <v>0</v>
      </c>
      <c r="R113" s="207">
        <f>Q113*H113</f>
        <v>0</v>
      </c>
      <c r="S113" s="207">
        <v>0</v>
      </c>
      <c r="T113" s="20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09" t="s">
        <v>151</v>
      </c>
      <c r="AT113" s="209" t="s">
        <v>153</v>
      </c>
      <c r="AU113" s="209" t="s">
        <v>86</v>
      </c>
      <c r="AY113" s="19" t="s">
        <v>152</v>
      </c>
      <c r="BE113" s="210">
        <f>IF(N113="základní",J113,0)</f>
        <v>0</v>
      </c>
      <c r="BF113" s="210">
        <f>IF(N113="snížená",J113,0)</f>
        <v>0</v>
      </c>
      <c r="BG113" s="210">
        <f>IF(N113="zákl. přenesená",J113,0)</f>
        <v>0</v>
      </c>
      <c r="BH113" s="210">
        <f>IF(N113="sníž. přenesená",J113,0)</f>
        <v>0</v>
      </c>
      <c r="BI113" s="210">
        <f>IF(N113="nulová",J113,0)</f>
        <v>0</v>
      </c>
      <c r="BJ113" s="19" t="s">
        <v>84</v>
      </c>
      <c r="BK113" s="210">
        <f>ROUND(I113*H113,2)</f>
        <v>0</v>
      </c>
      <c r="BL113" s="19" t="s">
        <v>151</v>
      </c>
      <c r="BM113" s="209" t="s">
        <v>385</v>
      </c>
    </row>
    <row r="114" s="2" customFormat="1" ht="16.5" customHeight="1">
      <c r="A114" s="40"/>
      <c r="B114" s="41"/>
      <c r="C114" s="198" t="s">
        <v>267</v>
      </c>
      <c r="D114" s="198" t="s">
        <v>153</v>
      </c>
      <c r="E114" s="199" t="s">
        <v>3905</v>
      </c>
      <c r="F114" s="200" t="s">
        <v>3906</v>
      </c>
      <c r="G114" s="201" t="s">
        <v>195</v>
      </c>
      <c r="H114" s="202">
        <v>1</v>
      </c>
      <c r="I114" s="203"/>
      <c r="J114" s="204">
        <f>ROUND(I114*H114,2)</f>
        <v>0</v>
      </c>
      <c r="K114" s="200" t="s">
        <v>157</v>
      </c>
      <c r="L114" s="46"/>
      <c r="M114" s="205" t="s">
        <v>19</v>
      </c>
      <c r="N114" s="206" t="s">
        <v>47</v>
      </c>
      <c r="O114" s="86"/>
      <c r="P114" s="207">
        <f>O114*H114</f>
        <v>0</v>
      </c>
      <c r="Q114" s="207">
        <v>0</v>
      </c>
      <c r="R114" s="207">
        <f>Q114*H114</f>
        <v>0</v>
      </c>
      <c r="S114" s="207">
        <v>0</v>
      </c>
      <c r="T114" s="20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09" t="s">
        <v>151</v>
      </c>
      <c r="AT114" s="209" t="s">
        <v>153</v>
      </c>
      <c r="AU114" s="209" t="s">
        <v>86</v>
      </c>
      <c r="AY114" s="19" t="s">
        <v>152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9" t="s">
        <v>84</v>
      </c>
      <c r="BK114" s="210">
        <f>ROUND(I114*H114,2)</f>
        <v>0</v>
      </c>
      <c r="BL114" s="19" t="s">
        <v>151</v>
      </c>
      <c r="BM114" s="209" t="s">
        <v>396</v>
      </c>
    </row>
    <row r="115" s="2" customFormat="1" ht="16.5" customHeight="1">
      <c r="A115" s="40"/>
      <c r="B115" s="41"/>
      <c r="C115" s="198" t="s">
        <v>271</v>
      </c>
      <c r="D115" s="198" t="s">
        <v>153</v>
      </c>
      <c r="E115" s="199" t="s">
        <v>3907</v>
      </c>
      <c r="F115" s="200" t="s">
        <v>3908</v>
      </c>
      <c r="G115" s="201" t="s">
        <v>195</v>
      </c>
      <c r="H115" s="202">
        <v>1</v>
      </c>
      <c r="I115" s="203"/>
      <c r="J115" s="204">
        <f>ROUND(I115*H115,2)</f>
        <v>0</v>
      </c>
      <c r="K115" s="200" t="s">
        <v>157</v>
      </c>
      <c r="L115" s="46"/>
      <c r="M115" s="205" t="s">
        <v>19</v>
      </c>
      <c r="N115" s="206" t="s">
        <v>47</v>
      </c>
      <c r="O115" s="86"/>
      <c r="P115" s="207">
        <f>O115*H115</f>
        <v>0</v>
      </c>
      <c r="Q115" s="207">
        <v>0</v>
      </c>
      <c r="R115" s="207">
        <f>Q115*H115</f>
        <v>0</v>
      </c>
      <c r="S115" s="207">
        <v>0</v>
      </c>
      <c r="T115" s="20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09" t="s">
        <v>151</v>
      </c>
      <c r="AT115" s="209" t="s">
        <v>153</v>
      </c>
      <c r="AU115" s="209" t="s">
        <v>86</v>
      </c>
      <c r="AY115" s="19" t="s">
        <v>152</v>
      </c>
      <c r="BE115" s="210">
        <f>IF(N115="základní",J115,0)</f>
        <v>0</v>
      </c>
      <c r="BF115" s="210">
        <f>IF(N115="snížená",J115,0)</f>
        <v>0</v>
      </c>
      <c r="BG115" s="210">
        <f>IF(N115="zákl. přenesená",J115,0)</f>
        <v>0</v>
      </c>
      <c r="BH115" s="210">
        <f>IF(N115="sníž. přenesená",J115,0)</f>
        <v>0</v>
      </c>
      <c r="BI115" s="210">
        <f>IF(N115="nulová",J115,0)</f>
        <v>0</v>
      </c>
      <c r="BJ115" s="19" t="s">
        <v>84</v>
      </c>
      <c r="BK115" s="210">
        <f>ROUND(I115*H115,2)</f>
        <v>0</v>
      </c>
      <c r="BL115" s="19" t="s">
        <v>151</v>
      </c>
      <c r="BM115" s="209" t="s">
        <v>404</v>
      </c>
    </row>
    <row r="116" s="2" customFormat="1" ht="16.5" customHeight="1">
      <c r="A116" s="40"/>
      <c r="B116" s="41"/>
      <c r="C116" s="198" t="s">
        <v>275</v>
      </c>
      <c r="D116" s="198" t="s">
        <v>153</v>
      </c>
      <c r="E116" s="199" t="s">
        <v>3909</v>
      </c>
      <c r="F116" s="200" t="s">
        <v>3910</v>
      </c>
      <c r="G116" s="201" t="s">
        <v>195</v>
      </c>
      <c r="H116" s="202">
        <v>1</v>
      </c>
      <c r="I116" s="203"/>
      <c r="J116" s="204">
        <f>ROUND(I116*H116,2)</f>
        <v>0</v>
      </c>
      <c r="K116" s="200" t="s">
        <v>157</v>
      </c>
      <c r="L116" s="46"/>
      <c r="M116" s="205" t="s">
        <v>19</v>
      </c>
      <c r="N116" s="206" t="s">
        <v>47</v>
      </c>
      <c r="O116" s="86"/>
      <c r="P116" s="207">
        <f>O116*H116</f>
        <v>0</v>
      </c>
      <c r="Q116" s="207">
        <v>0</v>
      </c>
      <c r="R116" s="207">
        <f>Q116*H116</f>
        <v>0</v>
      </c>
      <c r="S116" s="207">
        <v>0</v>
      </c>
      <c r="T116" s="20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09" t="s">
        <v>151</v>
      </c>
      <c r="AT116" s="209" t="s">
        <v>153</v>
      </c>
      <c r="AU116" s="209" t="s">
        <v>86</v>
      </c>
      <c r="AY116" s="19" t="s">
        <v>152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9" t="s">
        <v>84</v>
      </c>
      <c r="BK116" s="210">
        <f>ROUND(I116*H116,2)</f>
        <v>0</v>
      </c>
      <c r="BL116" s="19" t="s">
        <v>151</v>
      </c>
      <c r="BM116" s="209" t="s">
        <v>414</v>
      </c>
    </row>
    <row r="117" s="2" customFormat="1" ht="16.5" customHeight="1">
      <c r="A117" s="40"/>
      <c r="B117" s="41"/>
      <c r="C117" s="198" t="s">
        <v>279</v>
      </c>
      <c r="D117" s="198" t="s">
        <v>153</v>
      </c>
      <c r="E117" s="199" t="s">
        <v>3911</v>
      </c>
      <c r="F117" s="200" t="s">
        <v>3912</v>
      </c>
      <c r="G117" s="201" t="s">
        <v>195</v>
      </c>
      <c r="H117" s="202">
        <v>1</v>
      </c>
      <c r="I117" s="203"/>
      <c r="J117" s="204">
        <f>ROUND(I117*H117,2)</f>
        <v>0</v>
      </c>
      <c r="K117" s="200" t="s">
        <v>157</v>
      </c>
      <c r="L117" s="46"/>
      <c r="M117" s="205" t="s">
        <v>19</v>
      </c>
      <c r="N117" s="206" t="s">
        <v>47</v>
      </c>
      <c r="O117" s="86"/>
      <c r="P117" s="207">
        <f>O117*H117</f>
        <v>0</v>
      </c>
      <c r="Q117" s="207">
        <v>0</v>
      </c>
      <c r="R117" s="207">
        <f>Q117*H117</f>
        <v>0</v>
      </c>
      <c r="S117" s="207">
        <v>0</v>
      </c>
      <c r="T117" s="20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09" t="s">
        <v>151</v>
      </c>
      <c r="AT117" s="209" t="s">
        <v>153</v>
      </c>
      <c r="AU117" s="209" t="s">
        <v>86</v>
      </c>
      <c r="AY117" s="19" t="s">
        <v>152</v>
      </c>
      <c r="BE117" s="210">
        <f>IF(N117="základní",J117,0)</f>
        <v>0</v>
      </c>
      <c r="BF117" s="210">
        <f>IF(N117="snížená",J117,0)</f>
        <v>0</v>
      </c>
      <c r="BG117" s="210">
        <f>IF(N117="zákl. přenesená",J117,0)</f>
        <v>0</v>
      </c>
      <c r="BH117" s="210">
        <f>IF(N117="sníž. přenesená",J117,0)</f>
        <v>0</v>
      </c>
      <c r="BI117" s="210">
        <f>IF(N117="nulová",J117,0)</f>
        <v>0</v>
      </c>
      <c r="BJ117" s="19" t="s">
        <v>84</v>
      </c>
      <c r="BK117" s="210">
        <f>ROUND(I117*H117,2)</f>
        <v>0</v>
      </c>
      <c r="BL117" s="19" t="s">
        <v>151</v>
      </c>
      <c r="BM117" s="209" t="s">
        <v>424</v>
      </c>
    </row>
    <row r="118" s="2" customFormat="1" ht="16.5" customHeight="1">
      <c r="A118" s="40"/>
      <c r="B118" s="41"/>
      <c r="C118" s="198" t="s">
        <v>285</v>
      </c>
      <c r="D118" s="198" t="s">
        <v>153</v>
      </c>
      <c r="E118" s="199" t="s">
        <v>3913</v>
      </c>
      <c r="F118" s="200" t="s">
        <v>3914</v>
      </c>
      <c r="G118" s="201" t="s">
        <v>195</v>
      </c>
      <c r="H118" s="202">
        <v>1</v>
      </c>
      <c r="I118" s="203"/>
      <c r="J118" s="204">
        <f>ROUND(I118*H118,2)</f>
        <v>0</v>
      </c>
      <c r="K118" s="200" t="s">
        <v>157</v>
      </c>
      <c r="L118" s="46"/>
      <c r="M118" s="205" t="s">
        <v>19</v>
      </c>
      <c r="N118" s="206" t="s">
        <v>47</v>
      </c>
      <c r="O118" s="86"/>
      <c r="P118" s="207">
        <f>O118*H118</f>
        <v>0</v>
      </c>
      <c r="Q118" s="207">
        <v>0</v>
      </c>
      <c r="R118" s="207">
        <f>Q118*H118</f>
        <v>0</v>
      </c>
      <c r="S118" s="207">
        <v>0</v>
      </c>
      <c r="T118" s="20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09" t="s">
        <v>151</v>
      </c>
      <c r="AT118" s="209" t="s">
        <v>153</v>
      </c>
      <c r="AU118" s="209" t="s">
        <v>86</v>
      </c>
      <c r="AY118" s="19" t="s">
        <v>152</v>
      </c>
      <c r="BE118" s="210">
        <f>IF(N118="základní",J118,0)</f>
        <v>0</v>
      </c>
      <c r="BF118" s="210">
        <f>IF(N118="snížená",J118,0)</f>
        <v>0</v>
      </c>
      <c r="BG118" s="210">
        <f>IF(N118="zákl. přenesená",J118,0)</f>
        <v>0</v>
      </c>
      <c r="BH118" s="210">
        <f>IF(N118="sníž. přenesená",J118,0)</f>
        <v>0</v>
      </c>
      <c r="BI118" s="210">
        <f>IF(N118="nulová",J118,0)</f>
        <v>0</v>
      </c>
      <c r="BJ118" s="19" t="s">
        <v>84</v>
      </c>
      <c r="BK118" s="210">
        <f>ROUND(I118*H118,2)</f>
        <v>0</v>
      </c>
      <c r="BL118" s="19" t="s">
        <v>151</v>
      </c>
      <c r="BM118" s="209" t="s">
        <v>434</v>
      </c>
    </row>
    <row r="119" s="2" customFormat="1" ht="16.5" customHeight="1">
      <c r="A119" s="40"/>
      <c r="B119" s="41"/>
      <c r="C119" s="198" t="s">
        <v>289</v>
      </c>
      <c r="D119" s="198" t="s">
        <v>153</v>
      </c>
      <c r="E119" s="199" t="s">
        <v>3915</v>
      </c>
      <c r="F119" s="200" t="s">
        <v>3916</v>
      </c>
      <c r="G119" s="201" t="s">
        <v>195</v>
      </c>
      <c r="H119" s="202">
        <v>1</v>
      </c>
      <c r="I119" s="203"/>
      <c r="J119" s="204">
        <f>ROUND(I119*H119,2)</f>
        <v>0</v>
      </c>
      <c r="K119" s="200" t="s">
        <v>157</v>
      </c>
      <c r="L119" s="46"/>
      <c r="M119" s="205" t="s">
        <v>19</v>
      </c>
      <c r="N119" s="206" t="s">
        <v>47</v>
      </c>
      <c r="O119" s="86"/>
      <c r="P119" s="207">
        <f>O119*H119</f>
        <v>0</v>
      </c>
      <c r="Q119" s="207">
        <v>0</v>
      </c>
      <c r="R119" s="207">
        <f>Q119*H119</f>
        <v>0</v>
      </c>
      <c r="S119" s="207">
        <v>0</v>
      </c>
      <c r="T119" s="20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09" t="s">
        <v>151</v>
      </c>
      <c r="AT119" s="209" t="s">
        <v>153</v>
      </c>
      <c r="AU119" s="209" t="s">
        <v>86</v>
      </c>
      <c r="AY119" s="19" t="s">
        <v>152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9" t="s">
        <v>84</v>
      </c>
      <c r="BK119" s="210">
        <f>ROUND(I119*H119,2)</f>
        <v>0</v>
      </c>
      <c r="BL119" s="19" t="s">
        <v>151</v>
      </c>
      <c r="BM119" s="209" t="s">
        <v>444</v>
      </c>
    </row>
    <row r="120" s="2" customFormat="1" ht="16.5" customHeight="1">
      <c r="A120" s="40"/>
      <c r="B120" s="41"/>
      <c r="C120" s="198" t="s">
        <v>293</v>
      </c>
      <c r="D120" s="198" t="s">
        <v>153</v>
      </c>
      <c r="E120" s="199" t="s">
        <v>3917</v>
      </c>
      <c r="F120" s="200" t="s">
        <v>3918</v>
      </c>
      <c r="G120" s="201" t="s">
        <v>156</v>
      </c>
      <c r="H120" s="202">
        <v>40</v>
      </c>
      <c r="I120" s="203"/>
      <c r="J120" s="204">
        <f>ROUND(I120*H120,2)</f>
        <v>0</v>
      </c>
      <c r="K120" s="200" t="s">
        <v>157</v>
      </c>
      <c r="L120" s="46"/>
      <c r="M120" s="205" t="s">
        <v>19</v>
      </c>
      <c r="N120" s="206" t="s">
        <v>47</v>
      </c>
      <c r="O120" s="86"/>
      <c r="P120" s="207">
        <f>O120*H120</f>
        <v>0</v>
      </c>
      <c r="Q120" s="207">
        <v>0</v>
      </c>
      <c r="R120" s="207">
        <f>Q120*H120</f>
        <v>0</v>
      </c>
      <c r="S120" s="207">
        <v>0</v>
      </c>
      <c r="T120" s="20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09" t="s">
        <v>151</v>
      </c>
      <c r="AT120" s="209" t="s">
        <v>153</v>
      </c>
      <c r="AU120" s="209" t="s">
        <v>86</v>
      </c>
      <c r="AY120" s="19" t="s">
        <v>152</v>
      </c>
      <c r="BE120" s="210">
        <f>IF(N120="základní",J120,0)</f>
        <v>0</v>
      </c>
      <c r="BF120" s="210">
        <f>IF(N120="snížená",J120,0)</f>
        <v>0</v>
      </c>
      <c r="BG120" s="210">
        <f>IF(N120="zákl. přenesená",J120,0)</f>
        <v>0</v>
      </c>
      <c r="BH120" s="210">
        <f>IF(N120="sníž. přenesená",J120,0)</f>
        <v>0</v>
      </c>
      <c r="BI120" s="210">
        <f>IF(N120="nulová",J120,0)</f>
        <v>0</v>
      </c>
      <c r="BJ120" s="19" t="s">
        <v>84</v>
      </c>
      <c r="BK120" s="210">
        <f>ROUND(I120*H120,2)</f>
        <v>0</v>
      </c>
      <c r="BL120" s="19" t="s">
        <v>151</v>
      </c>
      <c r="BM120" s="209" t="s">
        <v>938</v>
      </c>
    </row>
    <row r="121" s="2" customFormat="1" ht="16.5" customHeight="1">
      <c r="A121" s="40"/>
      <c r="B121" s="41"/>
      <c r="C121" s="198" t="s">
        <v>297</v>
      </c>
      <c r="D121" s="198" t="s">
        <v>153</v>
      </c>
      <c r="E121" s="199" t="s">
        <v>3919</v>
      </c>
      <c r="F121" s="200" t="s">
        <v>3920</v>
      </c>
      <c r="G121" s="201" t="s">
        <v>156</v>
      </c>
      <c r="H121" s="202">
        <v>10</v>
      </c>
      <c r="I121" s="203"/>
      <c r="J121" s="204">
        <f>ROUND(I121*H121,2)</f>
        <v>0</v>
      </c>
      <c r="K121" s="200" t="s">
        <v>157</v>
      </c>
      <c r="L121" s="46"/>
      <c r="M121" s="205" t="s">
        <v>19</v>
      </c>
      <c r="N121" s="206" t="s">
        <v>47</v>
      </c>
      <c r="O121" s="86"/>
      <c r="P121" s="207">
        <f>O121*H121</f>
        <v>0</v>
      </c>
      <c r="Q121" s="207">
        <v>0</v>
      </c>
      <c r="R121" s="207">
        <f>Q121*H121</f>
        <v>0</v>
      </c>
      <c r="S121" s="207">
        <v>0</v>
      </c>
      <c r="T121" s="20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09" t="s">
        <v>151</v>
      </c>
      <c r="AT121" s="209" t="s">
        <v>153</v>
      </c>
      <c r="AU121" s="209" t="s">
        <v>86</v>
      </c>
      <c r="AY121" s="19" t="s">
        <v>152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9" t="s">
        <v>84</v>
      </c>
      <c r="BK121" s="210">
        <f>ROUND(I121*H121,2)</f>
        <v>0</v>
      </c>
      <c r="BL121" s="19" t="s">
        <v>151</v>
      </c>
      <c r="BM121" s="209" t="s">
        <v>965</v>
      </c>
    </row>
    <row r="122" s="2" customFormat="1" ht="16.5" customHeight="1">
      <c r="A122" s="40"/>
      <c r="B122" s="41"/>
      <c r="C122" s="198" t="s">
        <v>301</v>
      </c>
      <c r="D122" s="198" t="s">
        <v>153</v>
      </c>
      <c r="E122" s="199" t="s">
        <v>3921</v>
      </c>
      <c r="F122" s="200" t="s">
        <v>3922</v>
      </c>
      <c r="G122" s="201" t="s">
        <v>156</v>
      </c>
      <c r="H122" s="202">
        <v>40</v>
      </c>
      <c r="I122" s="203"/>
      <c r="J122" s="204">
        <f>ROUND(I122*H122,2)</f>
        <v>0</v>
      </c>
      <c r="K122" s="200" t="s">
        <v>157</v>
      </c>
      <c r="L122" s="46"/>
      <c r="M122" s="205" t="s">
        <v>19</v>
      </c>
      <c r="N122" s="206" t="s">
        <v>47</v>
      </c>
      <c r="O122" s="86"/>
      <c r="P122" s="207">
        <f>O122*H122</f>
        <v>0</v>
      </c>
      <c r="Q122" s="207">
        <v>0</v>
      </c>
      <c r="R122" s="207">
        <f>Q122*H122</f>
        <v>0</v>
      </c>
      <c r="S122" s="207">
        <v>0</v>
      </c>
      <c r="T122" s="20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09" t="s">
        <v>151</v>
      </c>
      <c r="AT122" s="209" t="s">
        <v>153</v>
      </c>
      <c r="AU122" s="209" t="s">
        <v>86</v>
      </c>
      <c r="AY122" s="19" t="s">
        <v>152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9" t="s">
        <v>84</v>
      </c>
      <c r="BK122" s="210">
        <f>ROUND(I122*H122,2)</f>
        <v>0</v>
      </c>
      <c r="BL122" s="19" t="s">
        <v>151</v>
      </c>
      <c r="BM122" s="209" t="s">
        <v>988</v>
      </c>
    </row>
    <row r="123" s="2" customFormat="1" ht="16.5" customHeight="1">
      <c r="A123" s="40"/>
      <c r="B123" s="41"/>
      <c r="C123" s="198" t="s">
        <v>305</v>
      </c>
      <c r="D123" s="198" t="s">
        <v>153</v>
      </c>
      <c r="E123" s="199" t="s">
        <v>3923</v>
      </c>
      <c r="F123" s="200" t="s">
        <v>3924</v>
      </c>
      <c r="G123" s="201" t="s">
        <v>156</v>
      </c>
      <c r="H123" s="202">
        <v>0</v>
      </c>
      <c r="I123" s="203"/>
      <c r="J123" s="204">
        <f>ROUND(I123*H123,2)</f>
        <v>0</v>
      </c>
      <c r="K123" s="200" t="s">
        <v>157</v>
      </c>
      <c r="L123" s="46"/>
      <c r="M123" s="205" t="s">
        <v>19</v>
      </c>
      <c r="N123" s="206" t="s">
        <v>47</v>
      </c>
      <c r="O123" s="86"/>
      <c r="P123" s="207">
        <f>O123*H123</f>
        <v>0</v>
      </c>
      <c r="Q123" s="207">
        <v>0</v>
      </c>
      <c r="R123" s="207">
        <f>Q123*H123</f>
        <v>0</v>
      </c>
      <c r="S123" s="207">
        <v>0</v>
      </c>
      <c r="T123" s="20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09" t="s">
        <v>151</v>
      </c>
      <c r="AT123" s="209" t="s">
        <v>153</v>
      </c>
      <c r="AU123" s="209" t="s">
        <v>86</v>
      </c>
      <c r="AY123" s="19" t="s">
        <v>152</v>
      </c>
      <c r="BE123" s="210">
        <f>IF(N123="základní",J123,0)</f>
        <v>0</v>
      </c>
      <c r="BF123" s="210">
        <f>IF(N123="snížená",J123,0)</f>
        <v>0</v>
      </c>
      <c r="BG123" s="210">
        <f>IF(N123="zákl. přenesená",J123,0)</f>
        <v>0</v>
      </c>
      <c r="BH123" s="210">
        <f>IF(N123="sníž. přenesená",J123,0)</f>
        <v>0</v>
      </c>
      <c r="BI123" s="210">
        <f>IF(N123="nulová",J123,0)</f>
        <v>0</v>
      </c>
      <c r="BJ123" s="19" t="s">
        <v>84</v>
      </c>
      <c r="BK123" s="210">
        <f>ROUND(I123*H123,2)</f>
        <v>0</v>
      </c>
      <c r="BL123" s="19" t="s">
        <v>151</v>
      </c>
      <c r="BM123" s="209" t="s">
        <v>1002</v>
      </c>
    </row>
    <row r="124" s="2" customFormat="1" ht="16.5" customHeight="1">
      <c r="A124" s="40"/>
      <c r="B124" s="41"/>
      <c r="C124" s="198" t="s">
        <v>309</v>
      </c>
      <c r="D124" s="198" t="s">
        <v>153</v>
      </c>
      <c r="E124" s="199" t="s">
        <v>3925</v>
      </c>
      <c r="F124" s="200" t="s">
        <v>3799</v>
      </c>
      <c r="G124" s="201" t="s">
        <v>156</v>
      </c>
      <c r="H124" s="202">
        <v>180</v>
      </c>
      <c r="I124" s="203"/>
      <c r="J124" s="204">
        <f>ROUND(I124*H124,2)</f>
        <v>0</v>
      </c>
      <c r="K124" s="200" t="s">
        <v>157</v>
      </c>
      <c r="L124" s="46"/>
      <c r="M124" s="205" t="s">
        <v>19</v>
      </c>
      <c r="N124" s="206" t="s">
        <v>47</v>
      </c>
      <c r="O124" s="86"/>
      <c r="P124" s="207">
        <f>O124*H124</f>
        <v>0</v>
      </c>
      <c r="Q124" s="207">
        <v>0</v>
      </c>
      <c r="R124" s="207">
        <f>Q124*H124</f>
        <v>0</v>
      </c>
      <c r="S124" s="207">
        <v>0</v>
      </c>
      <c r="T124" s="20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09" t="s">
        <v>151</v>
      </c>
      <c r="AT124" s="209" t="s">
        <v>153</v>
      </c>
      <c r="AU124" s="209" t="s">
        <v>86</v>
      </c>
      <c r="AY124" s="19" t="s">
        <v>152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9" t="s">
        <v>84</v>
      </c>
      <c r="BK124" s="210">
        <f>ROUND(I124*H124,2)</f>
        <v>0</v>
      </c>
      <c r="BL124" s="19" t="s">
        <v>151</v>
      </c>
      <c r="BM124" s="209" t="s">
        <v>1016</v>
      </c>
    </row>
    <row r="125" s="2" customFormat="1" ht="16.5" customHeight="1">
      <c r="A125" s="40"/>
      <c r="B125" s="41"/>
      <c r="C125" s="198" t="s">
        <v>313</v>
      </c>
      <c r="D125" s="198" t="s">
        <v>153</v>
      </c>
      <c r="E125" s="199" t="s">
        <v>3926</v>
      </c>
      <c r="F125" s="200" t="s">
        <v>3927</v>
      </c>
      <c r="G125" s="201" t="s">
        <v>388</v>
      </c>
      <c r="H125" s="202">
        <v>1</v>
      </c>
      <c r="I125" s="203"/>
      <c r="J125" s="204">
        <f>ROUND(I125*H125,2)</f>
        <v>0</v>
      </c>
      <c r="K125" s="200" t="s">
        <v>157</v>
      </c>
      <c r="L125" s="46"/>
      <c r="M125" s="205" t="s">
        <v>19</v>
      </c>
      <c r="N125" s="206" t="s">
        <v>47</v>
      </c>
      <c r="O125" s="86"/>
      <c r="P125" s="207">
        <f>O125*H125</f>
        <v>0</v>
      </c>
      <c r="Q125" s="207">
        <v>0</v>
      </c>
      <c r="R125" s="207">
        <f>Q125*H125</f>
        <v>0</v>
      </c>
      <c r="S125" s="207">
        <v>0</v>
      </c>
      <c r="T125" s="20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09" t="s">
        <v>151</v>
      </c>
      <c r="AT125" s="209" t="s">
        <v>153</v>
      </c>
      <c r="AU125" s="209" t="s">
        <v>86</v>
      </c>
      <c r="AY125" s="19" t="s">
        <v>152</v>
      </c>
      <c r="BE125" s="210">
        <f>IF(N125="základní",J125,0)</f>
        <v>0</v>
      </c>
      <c r="BF125" s="210">
        <f>IF(N125="snížená",J125,0)</f>
        <v>0</v>
      </c>
      <c r="BG125" s="210">
        <f>IF(N125="zákl. přenesená",J125,0)</f>
        <v>0</v>
      </c>
      <c r="BH125" s="210">
        <f>IF(N125="sníž. přenesená",J125,0)</f>
        <v>0</v>
      </c>
      <c r="BI125" s="210">
        <f>IF(N125="nulová",J125,0)</f>
        <v>0</v>
      </c>
      <c r="BJ125" s="19" t="s">
        <v>84</v>
      </c>
      <c r="BK125" s="210">
        <f>ROUND(I125*H125,2)</f>
        <v>0</v>
      </c>
      <c r="BL125" s="19" t="s">
        <v>151</v>
      </c>
      <c r="BM125" s="209" t="s">
        <v>1027</v>
      </c>
    </row>
    <row r="126" s="2" customFormat="1" ht="16.5" customHeight="1">
      <c r="A126" s="40"/>
      <c r="B126" s="41"/>
      <c r="C126" s="198" t="s">
        <v>317</v>
      </c>
      <c r="D126" s="198" t="s">
        <v>153</v>
      </c>
      <c r="E126" s="199" t="s">
        <v>3928</v>
      </c>
      <c r="F126" s="200" t="s">
        <v>3929</v>
      </c>
      <c r="G126" s="201" t="s">
        <v>195</v>
      </c>
      <c r="H126" s="202">
        <v>2</v>
      </c>
      <c r="I126" s="203"/>
      <c r="J126" s="204">
        <f>ROUND(I126*H126,2)</f>
        <v>0</v>
      </c>
      <c r="K126" s="200" t="s">
        <v>157</v>
      </c>
      <c r="L126" s="46"/>
      <c r="M126" s="205" t="s">
        <v>19</v>
      </c>
      <c r="N126" s="206" t="s">
        <v>47</v>
      </c>
      <c r="O126" s="86"/>
      <c r="P126" s="207">
        <f>O126*H126</f>
        <v>0</v>
      </c>
      <c r="Q126" s="207">
        <v>0</v>
      </c>
      <c r="R126" s="207">
        <f>Q126*H126</f>
        <v>0</v>
      </c>
      <c r="S126" s="207">
        <v>0</v>
      </c>
      <c r="T126" s="20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09" t="s">
        <v>151</v>
      </c>
      <c r="AT126" s="209" t="s">
        <v>153</v>
      </c>
      <c r="AU126" s="209" t="s">
        <v>86</v>
      </c>
      <c r="AY126" s="19" t="s">
        <v>152</v>
      </c>
      <c r="BE126" s="210">
        <f>IF(N126="základní",J126,0)</f>
        <v>0</v>
      </c>
      <c r="BF126" s="210">
        <f>IF(N126="snížená",J126,0)</f>
        <v>0</v>
      </c>
      <c r="BG126" s="210">
        <f>IF(N126="zákl. přenesená",J126,0)</f>
        <v>0</v>
      </c>
      <c r="BH126" s="210">
        <f>IF(N126="sníž. přenesená",J126,0)</f>
        <v>0</v>
      </c>
      <c r="BI126" s="210">
        <f>IF(N126="nulová",J126,0)</f>
        <v>0</v>
      </c>
      <c r="BJ126" s="19" t="s">
        <v>84</v>
      </c>
      <c r="BK126" s="210">
        <f>ROUND(I126*H126,2)</f>
        <v>0</v>
      </c>
      <c r="BL126" s="19" t="s">
        <v>151</v>
      </c>
      <c r="BM126" s="209" t="s">
        <v>1053</v>
      </c>
    </row>
    <row r="127" s="2" customFormat="1" ht="16.5" customHeight="1">
      <c r="A127" s="40"/>
      <c r="B127" s="41"/>
      <c r="C127" s="198" t="s">
        <v>321</v>
      </c>
      <c r="D127" s="198" t="s">
        <v>153</v>
      </c>
      <c r="E127" s="199" t="s">
        <v>3930</v>
      </c>
      <c r="F127" s="200" t="s">
        <v>3931</v>
      </c>
      <c r="G127" s="201" t="s">
        <v>195</v>
      </c>
      <c r="H127" s="202">
        <v>1</v>
      </c>
      <c r="I127" s="203"/>
      <c r="J127" s="204">
        <f>ROUND(I127*H127,2)</f>
        <v>0</v>
      </c>
      <c r="K127" s="200" t="s">
        <v>157</v>
      </c>
      <c r="L127" s="46"/>
      <c r="M127" s="205" t="s">
        <v>19</v>
      </c>
      <c r="N127" s="206" t="s">
        <v>47</v>
      </c>
      <c r="O127" s="86"/>
      <c r="P127" s="207">
        <f>O127*H127</f>
        <v>0</v>
      </c>
      <c r="Q127" s="207">
        <v>0</v>
      </c>
      <c r="R127" s="207">
        <f>Q127*H127</f>
        <v>0</v>
      </c>
      <c r="S127" s="207">
        <v>0</v>
      </c>
      <c r="T127" s="20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09" t="s">
        <v>151</v>
      </c>
      <c r="AT127" s="209" t="s">
        <v>153</v>
      </c>
      <c r="AU127" s="209" t="s">
        <v>86</v>
      </c>
      <c r="AY127" s="19" t="s">
        <v>152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9" t="s">
        <v>84</v>
      </c>
      <c r="BK127" s="210">
        <f>ROUND(I127*H127,2)</f>
        <v>0</v>
      </c>
      <c r="BL127" s="19" t="s">
        <v>151</v>
      </c>
      <c r="BM127" s="209" t="s">
        <v>1067</v>
      </c>
    </row>
    <row r="128" s="2" customFormat="1" ht="16.5" customHeight="1">
      <c r="A128" s="40"/>
      <c r="B128" s="41"/>
      <c r="C128" s="198" t="s">
        <v>325</v>
      </c>
      <c r="D128" s="198" t="s">
        <v>153</v>
      </c>
      <c r="E128" s="199" t="s">
        <v>3932</v>
      </c>
      <c r="F128" s="200" t="s">
        <v>3933</v>
      </c>
      <c r="G128" s="201" t="s">
        <v>195</v>
      </c>
      <c r="H128" s="202">
        <v>2</v>
      </c>
      <c r="I128" s="203"/>
      <c r="J128" s="204">
        <f>ROUND(I128*H128,2)</f>
        <v>0</v>
      </c>
      <c r="K128" s="200" t="s">
        <v>157</v>
      </c>
      <c r="L128" s="46"/>
      <c r="M128" s="205" t="s">
        <v>19</v>
      </c>
      <c r="N128" s="206" t="s">
        <v>47</v>
      </c>
      <c r="O128" s="86"/>
      <c r="P128" s="207">
        <f>O128*H128</f>
        <v>0</v>
      </c>
      <c r="Q128" s="207">
        <v>0</v>
      </c>
      <c r="R128" s="207">
        <f>Q128*H128</f>
        <v>0</v>
      </c>
      <c r="S128" s="207">
        <v>0</v>
      </c>
      <c r="T128" s="20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09" t="s">
        <v>151</v>
      </c>
      <c r="AT128" s="209" t="s">
        <v>153</v>
      </c>
      <c r="AU128" s="209" t="s">
        <v>86</v>
      </c>
      <c r="AY128" s="19" t="s">
        <v>152</v>
      </c>
      <c r="BE128" s="210">
        <f>IF(N128="základní",J128,0)</f>
        <v>0</v>
      </c>
      <c r="BF128" s="210">
        <f>IF(N128="snížená",J128,0)</f>
        <v>0</v>
      </c>
      <c r="BG128" s="210">
        <f>IF(N128="zákl. přenesená",J128,0)</f>
        <v>0</v>
      </c>
      <c r="BH128" s="210">
        <f>IF(N128="sníž. přenesená",J128,0)</f>
        <v>0</v>
      </c>
      <c r="BI128" s="210">
        <f>IF(N128="nulová",J128,0)</f>
        <v>0</v>
      </c>
      <c r="BJ128" s="19" t="s">
        <v>84</v>
      </c>
      <c r="BK128" s="210">
        <f>ROUND(I128*H128,2)</f>
        <v>0</v>
      </c>
      <c r="BL128" s="19" t="s">
        <v>151</v>
      </c>
      <c r="BM128" s="209" t="s">
        <v>1084</v>
      </c>
    </row>
    <row r="129" s="2" customFormat="1" ht="16.5" customHeight="1">
      <c r="A129" s="40"/>
      <c r="B129" s="41"/>
      <c r="C129" s="198" t="s">
        <v>329</v>
      </c>
      <c r="D129" s="198" t="s">
        <v>153</v>
      </c>
      <c r="E129" s="199" t="s">
        <v>3934</v>
      </c>
      <c r="F129" s="200" t="s">
        <v>3935</v>
      </c>
      <c r="G129" s="201" t="s">
        <v>195</v>
      </c>
      <c r="H129" s="202">
        <v>1</v>
      </c>
      <c r="I129" s="203"/>
      <c r="J129" s="204">
        <f>ROUND(I129*H129,2)</f>
        <v>0</v>
      </c>
      <c r="K129" s="200" t="s">
        <v>157</v>
      </c>
      <c r="L129" s="46"/>
      <c r="M129" s="205" t="s">
        <v>19</v>
      </c>
      <c r="N129" s="206" t="s">
        <v>47</v>
      </c>
      <c r="O129" s="86"/>
      <c r="P129" s="207">
        <f>O129*H129</f>
        <v>0</v>
      </c>
      <c r="Q129" s="207">
        <v>0</v>
      </c>
      <c r="R129" s="207">
        <f>Q129*H129</f>
        <v>0</v>
      </c>
      <c r="S129" s="207">
        <v>0</v>
      </c>
      <c r="T129" s="20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09" t="s">
        <v>151</v>
      </c>
      <c r="AT129" s="209" t="s">
        <v>153</v>
      </c>
      <c r="AU129" s="209" t="s">
        <v>86</v>
      </c>
      <c r="AY129" s="19" t="s">
        <v>152</v>
      </c>
      <c r="BE129" s="210">
        <f>IF(N129="základní",J129,0)</f>
        <v>0</v>
      </c>
      <c r="BF129" s="210">
        <f>IF(N129="snížená",J129,0)</f>
        <v>0</v>
      </c>
      <c r="BG129" s="210">
        <f>IF(N129="zákl. přenesená",J129,0)</f>
        <v>0</v>
      </c>
      <c r="BH129" s="210">
        <f>IF(N129="sníž. přenesená",J129,0)</f>
        <v>0</v>
      </c>
      <c r="BI129" s="210">
        <f>IF(N129="nulová",J129,0)</f>
        <v>0</v>
      </c>
      <c r="BJ129" s="19" t="s">
        <v>84</v>
      </c>
      <c r="BK129" s="210">
        <f>ROUND(I129*H129,2)</f>
        <v>0</v>
      </c>
      <c r="BL129" s="19" t="s">
        <v>151</v>
      </c>
      <c r="BM129" s="209" t="s">
        <v>1100</v>
      </c>
    </row>
    <row r="130" s="2" customFormat="1" ht="16.5" customHeight="1">
      <c r="A130" s="40"/>
      <c r="B130" s="41"/>
      <c r="C130" s="198" t="s">
        <v>333</v>
      </c>
      <c r="D130" s="198" t="s">
        <v>153</v>
      </c>
      <c r="E130" s="199" t="s">
        <v>3936</v>
      </c>
      <c r="F130" s="200" t="s">
        <v>3937</v>
      </c>
      <c r="G130" s="201" t="s">
        <v>195</v>
      </c>
      <c r="H130" s="202">
        <v>1</v>
      </c>
      <c r="I130" s="203"/>
      <c r="J130" s="204">
        <f>ROUND(I130*H130,2)</f>
        <v>0</v>
      </c>
      <c r="K130" s="200" t="s">
        <v>157</v>
      </c>
      <c r="L130" s="46"/>
      <c r="M130" s="205" t="s">
        <v>19</v>
      </c>
      <c r="N130" s="206" t="s">
        <v>47</v>
      </c>
      <c r="O130" s="86"/>
      <c r="P130" s="207">
        <f>O130*H130</f>
        <v>0</v>
      </c>
      <c r="Q130" s="207">
        <v>0</v>
      </c>
      <c r="R130" s="207">
        <f>Q130*H130</f>
        <v>0</v>
      </c>
      <c r="S130" s="207">
        <v>0</v>
      </c>
      <c r="T130" s="20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09" t="s">
        <v>151</v>
      </c>
      <c r="AT130" s="209" t="s">
        <v>153</v>
      </c>
      <c r="AU130" s="209" t="s">
        <v>86</v>
      </c>
      <c r="AY130" s="19" t="s">
        <v>152</v>
      </c>
      <c r="BE130" s="210">
        <f>IF(N130="základní",J130,0)</f>
        <v>0</v>
      </c>
      <c r="BF130" s="210">
        <f>IF(N130="snížená",J130,0)</f>
        <v>0</v>
      </c>
      <c r="BG130" s="210">
        <f>IF(N130="zákl. přenesená",J130,0)</f>
        <v>0</v>
      </c>
      <c r="BH130" s="210">
        <f>IF(N130="sníž. přenesená",J130,0)</f>
        <v>0</v>
      </c>
      <c r="BI130" s="210">
        <f>IF(N130="nulová",J130,0)</f>
        <v>0</v>
      </c>
      <c r="BJ130" s="19" t="s">
        <v>84</v>
      </c>
      <c r="BK130" s="210">
        <f>ROUND(I130*H130,2)</f>
        <v>0</v>
      </c>
      <c r="BL130" s="19" t="s">
        <v>151</v>
      </c>
      <c r="BM130" s="209" t="s">
        <v>1126</v>
      </c>
    </row>
    <row r="131" s="2" customFormat="1" ht="16.5" customHeight="1">
      <c r="A131" s="40"/>
      <c r="B131" s="41"/>
      <c r="C131" s="198" t="s">
        <v>339</v>
      </c>
      <c r="D131" s="198" t="s">
        <v>153</v>
      </c>
      <c r="E131" s="199" t="s">
        <v>3938</v>
      </c>
      <c r="F131" s="200" t="s">
        <v>3939</v>
      </c>
      <c r="G131" s="201" t="s">
        <v>156</v>
      </c>
      <c r="H131" s="202">
        <v>40</v>
      </c>
      <c r="I131" s="203"/>
      <c r="J131" s="204">
        <f>ROUND(I131*H131,2)</f>
        <v>0</v>
      </c>
      <c r="K131" s="200" t="s">
        <v>157</v>
      </c>
      <c r="L131" s="46"/>
      <c r="M131" s="205" t="s">
        <v>19</v>
      </c>
      <c r="N131" s="206" t="s">
        <v>47</v>
      </c>
      <c r="O131" s="86"/>
      <c r="P131" s="207">
        <f>O131*H131</f>
        <v>0</v>
      </c>
      <c r="Q131" s="207">
        <v>0</v>
      </c>
      <c r="R131" s="207">
        <f>Q131*H131</f>
        <v>0</v>
      </c>
      <c r="S131" s="207">
        <v>0</v>
      </c>
      <c r="T131" s="20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09" t="s">
        <v>151</v>
      </c>
      <c r="AT131" s="209" t="s">
        <v>153</v>
      </c>
      <c r="AU131" s="209" t="s">
        <v>86</v>
      </c>
      <c r="AY131" s="19" t="s">
        <v>152</v>
      </c>
      <c r="BE131" s="210">
        <f>IF(N131="základní",J131,0)</f>
        <v>0</v>
      </c>
      <c r="BF131" s="210">
        <f>IF(N131="snížená",J131,0)</f>
        <v>0</v>
      </c>
      <c r="BG131" s="210">
        <f>IF(N131="zákl. přenesená",J131,0)</f>
        <v>0</v>
      </c>
      <c r="BH131" s="210">
        <f>IF(N131="sníž. přenesená",J131,0)</f>
        <v>0</v>
      </c>
      <c r="BI131" s="210">
        <f>IF(N131="nulová",J131,0)</f>
        <v>0</v>
      </c>
      <c r="BJ131" s="19" t="s">
        <v>84</v>
      </c>
      <c r="BK131" s="210">
        <f>ROUND(I131*H131,2)</f>
        <v>0</v>
      </c>
      <c r="BL131" s="19" t="s">
        <v>151</v>
      </c>
      <c r="BM131" s="209" t="s">
        <v>1138</v>
      </c>
    </row>
    <row r="132" s="2" customFormat="1" ht="16.5" customHeight="1">
      <c r="A132" s="40"/>
      <c r="B132" s="41"/>
      <c r="C132" s="198" t="s">
        <v>343</v>
      </c>
      <c r="D132" s="198" t="s">
        <v>153</v>
      </c>
      <c r="E132" s="199" t="s">
        <v>3940</v>
      </c>
      <c r="F132" s="200" t="s">
        <v>3941</v>
      </c>
      <c r="G132" s="201" t="s">
        <v>195</v>
      </c>
      <c r="H132" s="202">
        <v>1</v>
      </c>
      <c r="I132" s="203"/>
      <c r="J132" s="204">
        <f>ROUND(I132*H132,2)</f>
        <v>0</v>
      </c>
      <c r="K132" s="200" t="s">
        <v>157</v>
      </c>
      <c r="L132" s="46"/>
      <c r="M132" s="205" t="s">
        <v>19</v>
      </c>
      <c r="N132" s="206" t="s">
        <v>47</v>
      </c>
      <c r="O132" s="86"/>
      <c r="P132" s="207">
        <f>O132*H132</f>
        <v>0</v>
      </c>
      <c r="Q132" s="207">
        <v>0</v>
      </c>
      <c r="R132" s="207">
        <f>Q132*H132</f>
        <v>0</v>
      </c>
      <c r="S132" s="207">
        <v>0</v>
      </c>
      <c r="T132" s="208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09" t="s">
        <v>151</v>
      </c>
      <c r="AT132" s="209" t="s">
        <v>153</v>
      </c>
      <c r="AU132" s="209" t="s">
        <v>86</v>
      </c>
      <c r="AY132" s="19" t="s">
        <v>152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9" t="s">
        <v>84</v>
      </c>
      <c r="BK132" s="210">
        <f>ROUND(I132*H132,2)</f>
        <v>0</v>
      </c>
      <c r="BL132" s="19" t="s">
        <v>151</v>
      </c>
      <c r="BM132" s="209" t="s">
        <v>782</v>
      </c>
    </row>
    <row r="133" s="2" customFormat="1" ht="16.5" customHeight="1">
      <c r="A133" s="40"/>
      <c r="B133" s="41"/>
      <c r="C133" s="198" t="s">
        <v>347</v>
      </c>
      <c r="D133" s="198" t="s">
        <v>153</v>
      </c>
      <c r="E133" s="199" t="s">
        <v>3942</v>
      </c>
      <c r="F133" s="200" t="s">
        <v>3943</v>
      </c>
      <c r="G133" s="201" t="s">
        <v>195</v>
      </c>
      <c r="H133" s="202">
        <v>1</v>
      </c>
      <c r="I133" s="203"/>
      <c r="J133" s="204">
        <f>ROUND(I133*H133,2)</f>
        <v>0</v>
      </c>
      <c r="K133" s="200" t="s">
        <v>157</v>
      </c>
      <c r="L133" s="46"/>
      <c r="M133" s="205" t="s">
        <v>19</v>
      </c>
      <c r="N133" s="206" t="s">
        <v>47</v>
      </c>
      <c r="O133" s="86"/>
      <c r="P133" s="207">
        <f>O133*H133</f>
        <v>0</v>
      </c>
      <c r="Q133" s="207">
        <v>0</v>
      </c>
      <c r="R133" s="207">
        <f>Q133*H133</f>
        <v>0</v>
      </c>
      <c r="S133" s="207">
        <v>0</v>
      </c>
      <c r="T133" s="20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09" t="s">
        <v>151</v>
      </c>
      <c r="AT133" s="209" t="s">
        <v>153</v>
      </c>
      <c r="AU133" s="209" t="s">
        <v>86</v>
      </c>
      <c r="AY133" s="19" t="s">
        <v>152</v>
      </c>
      <c r="BE133" s="210">
        <f>IF(N133="základní",J133,0)</f>
        <v>0</v>
      </c>
      <c r="BF133" s="210">
        <f>IF(N133="snížená",J133,0)</f>
        <v>0</v>
      </c>
      <c r="BG133" s="210">
        <f>IF(N133="zákl. přenesená",J133,0)</f>
        <v>0</v>
      </c>
      <c r="BH133" s="210">
        <f>IF(N133="sníž. přenesená",J133,0)</f>
        <v>0</v>
      </c>
      <c r="BI133" s="210">
        <f>IF(N133="nulová",J133,0)</f>
        <v>0</v>
      </c>
      <c r="BJ133" s="19" t="s">
        <v>84</v>
      </c>
      <c r="BK133" s="210">
        <f>ROUND(I133*H133,2)</f>
        <v>0</v>
      </c>
      <c r="BL133" s="19" t="s">
        <v>151</v>
      </c>
      <c r="BM133" s="209" t="s">
        <v>822</v>
      </c>
    </row>
    <row r="134" s="2" customFormat="1" ht="16.5" customHeight="1">
      <c r="A134" s="40"/>
      <c r="B134" s="41"/>
      <c r="C134" s="198" t="s">
        <v>353</v>
      </c>
      <c r="D134" s="198" t="s">
        <v>153</v>
      </c>
      <c r="E134" s="199" t="s">
        <v>3944</v>
      </c>
      <c r="F134" s="200" t="s">
        <v>3945</v>
      </c>
      <c r="G134" s="201" t="s">
        <v>156</v>
      </c>
      <c r="H134" s="202">
        <v>10</v>
      </c>
      <c r="I134" s="203"/>
      <c r="J134" s="204">
        <f>ROUND(I134*H134,2)</f>
        <v>0</v>
      </c>
      <c r="K134" s="200" t="s">
        <v>157</v>
      </c>
      <c r="L134" s="46"/>
      <c r="M134" s="205" t="s">
        <v>19</v>
      </c>
      <c r="N134" s="206" t="s">
        <v>47</v>
      </c>
      <c r="O134" s="86"/>
      <c r="P134" s="207">
        <f>O134*H134</f>
        <v>0</v>
      </c>
      <c r="Q134" s="207">
        <v>0</v>
      </c>
      <c r="R134" s="207">
        <f>Q134*H134</f>
        <v>0</v>
      </c>
      <c r="S134" s="207">
        <v>0</v>
      </c>
      <c r="T134" s="20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09" t="s">
        <v>151</v>
      </c>
      <c r="AT134" s="209" t="s">
        <v>153</v>
      </c>
      <c r="AU134" s="209" t="s">
        <v>86</v>
      </c>
      <c r="AY134" s="19" t="s">
        <v>152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9" t="s">
        <v>84</v>
      </c>
      <c r="BK134" s="210">
        <f>ROUND(I134*H134,2)</f>
        <v>0</v>
      </c>
      <c r="BL134" s="19" t="s">
        <v>151</v>
      </c>
      <c r="BM134" s="209" t="s">
        <v>1187</v>
      </c>
    </row>
    <row r="135" s="2" customFormat="1" ht="16.5" customHeight="1">
      <c r="A135" s="40"/>
      <c r="B135" s="41"/>
      <c r="C135" s="198" t="s">
        <v>357</v>
      </c>
      <c r="D135" s="198" t="s">
        <v>153</v>
      </c>
      <c r="E135" s="199" t="s">
        <v>3946</v>
      </c>
      <c r="F135" s="200" t="s">
        <v>3947</v>
      </c>
      <c r="G135" s="201" t="s">
        <v>156</v>
      </c>
      <c r="H135" s="202">
        <v>220</v>
      </c>
      <c r="I135" s="203"/>
      <c r="J135" s="204">
        <f>ROUND(I135*H135,2)</f>
        <v>0</v>
      </c>
      <c r="K135" s="200" t="s">
        <v>157</v>
      </c>
      <c r="L135" s="46"/>
      <c r="M135" s="205" t="s">
        <v>19</v>
      </c>
      <c r="N135" s="206" t="s">
        <v>47</v>
      </c>
      <c r="O135" s="86"/>
      <c r="P135" s="207">
        <f>O135*H135</f>
        <v>0</v>
      </c>
      <c r="Q135" s="207">
        <v>0</v>
      </c>
      <c r="R135" s="207">
        <f>Q135*H135</f>
        <v>0</v>
      </c>
      <c r="S135" s="207">
        <v>0</v>
      </c>
      <c r="T135" s="20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09" t="s">
        <v>151</v>
      </c>
      <c r="AT135" s="209" t="s">
        <v>153</v>
      </c>
      <c r="AU135" s="209" t="s">
        <v>86</v>
      </c>
      <c r="AY135" s="19" t="s">
        <v>152</v>
      </c>
      <c r="BE135" s="210">
        <f>IF(N135="základní",J135,0)</f>
        <v>0</v>
      </c>
      <c r="BF135" s="210">
        <f>IF(N135="snížená",J135,0)</f>
        <v>0</v>
      </c>
      <c r="BG135" s="210">
        <f>IF(N135="zákl. přenesená",J135,0)</f>
        <v>0</v>
      </c>
      <c r="BH135" s="210">
        <f>IF(N135="sníž. přenesená",J135,0)</f>
        <v>0</v>
      </c>
      <c r="BI135" s="210">
        <f>IF(N135="nulová",J135,0)</f>
        <v>0</v>
      </c>
      <c r="BJ135" s="19" t="s">
        <v>84</v>
      </c>
      <c r="BK135" s="210">
        <f>ROUND(I135*H135,2)</f>
        <v>0</v>
      </c>
      <c r="BL135" s="19" t="s">
        <v>151</v>
      </c>
      <c r="BM135" s="209" t="s">
        <v>1207</v>
      </c>
    </row>
    <row r="136" s="2" customFormat="1" ht="16.5" customHeight="1">
      <c r="A136" s="40"/>
      <c r="B136" s="41"/>
      <c r="C136" s="198" t="s">
        <v>361</v>
      </c>
      <c r="D136" s="198" t="s">
        <v>153</v>
      </c>
      <c r="E136" s="199" t="s">
        <v>3948</v>
      </c>
      <c r="F136" s="200" t="s">
        <v>3949</v>
      </c>
      <c r="G136" s="201" t="s">
        <v>195</v>
      </c>
      <c r="H136" s="202">
        <v>2</v>
      </c>
      <c r="I136" s="203"/>
      <c r="J136" s="204">
        <f>ROUND(I136*H136,2)</f>
        <v>0</v>
      </c>
      <c r="K136" s="200" t="s">
        <v>157</v>
      </c>
      <c r="L136" s="46"/>
      <c r="M136" s="205" t="s">
        <v>19</v>
      </c>
      <c r="N136" s="206" t="s">
        <v>47</v>
      </c>
      <c r="O136" s="86"/>
      <c r="P136" s="207">
        <f>O136*H136</f>
        <v>0</v>
      </c>
      <c r="Q136" s="207">
        <v>0</v>
      </c>
      <c r="R136" s="207">
        <f>Q136*H136</f>
        <v>0</v>
      </c>
      <c r="S136" s="207">
        <v>0</v>
      </c>
      <c r="T136" s="208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09" t="s">
        <v>151</v>
      </c>
      <c r="AT136" s="209" t="s">
        <v>153</v>
      </c>
      <c r="AU136" s="209" t="s">
        <v>86</v>
      </c>
      <c r="AY136" s="19" t="s">
        <v>152</v>
      </c>
      <c r="BE136" s="210">
        <f>IF(N136="základní",J136,0)</f>
        <v>0</v>
      </c>
      <c r="BF136" s="210">
        <f>IF(N136="snížená",J136,0)</f>
        <v>0</v>
      </c>
      <c r="BG136" s="210">
        <f>IF(N136="zákl. přenesená",J136,0)</f>
        <v>0</v>
      </c>
      <c r="BH136" s="210">
        <f>IF(N136="sníž. přenesená",J136,0)</f>
        <v>0</v>
      </c>
      <c r="BI136" s="210">
        <f>IF(N136="nulová",J136,0)</f>
        <v>0</v>
      </c>
      <c r="BJ136" s="19" t="s">
        <v>84</v>
      </c>
      <c r="BK136" s="210">
        <f>ROUND(I136*H136,2)</f>
        <v>0</v>
      </c>
      <c r="BL136" s="19" t="s">
        <v>151</v>
      </c>
      <c r="BM136" s="209" t="s">
        <v>1220</v>
      </c>
    </row>
    <row r="137" s="11" customFormat="1" ht="22.8" customHeight="1">
      <c r="A137" s="11"/>
      <c r="B137" s="184"/>
      <c r="C137" s="185"/>
      <c r="D137" s="186" t="s">
        <v>75</v>
      </c>
      <c r="E137" s="227" t="s">
        <v>3710</v>
      </c>
      <c r="F137" s="227" t="s">
        <v>3950</v>
      </c>
      <c r="G137" s="185"/>
      <c r="H137" s="185"/>
      <c r="I137" s="188"/>
      <c r="J137" s="228">
        <f>BK137</f>
        <v>0</v>
      </c>
      <c r="K137" s="185"/>
      <c r="L137" s="190"/>
      <c r="M137" s="191"/>
      <c r="N137" s="192"/>
      <c r="O137" s="192"/>
      <c r="P137" s="193">
        <f>P138</f>
        <v>0</v>
      </c>
      <c r="Q137" s="192"/>
      <c r="R137" s="193">
        <f>R138</f>
        <v>0</v>
      </c>
      <c r="S137" s="192"/>
      <c r="T137" s="194">
        <f>T138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195" t="s">
        <v>84</v>
      </c>
      <c r="AT137" s="196" t="s">
        <v>75</v>
      </c>
      <c r="AU137" s="196" t="s">
        <v>84</v>
      </c>
      <c r="AY137" s="195" t="s">
        <v>152</v>
      </c>
      <c r="BK137" s="197">
        <f>BK138</f>
        <v>0</v>
      </c>
    </row>
    <row r="138" s="2" customFormat="1" ht="16.5" customHeight="1">
      <c r="A138" s="40"/>
      <c r="B138" s="41"/>
      <c r="C138" s="198" t="s">
        <v>365</v>
      </c>
      <c r="D138" s="198" t="s">
        <v>153</v>
      </c>
      <c r="E138" s="199" t="s">
        <v>3712</v>
      </c>
      <c r="F138" s="200" t="s">
        <v>3950</v>
      </c>
      <c r="G138" s="201" t="s">
        <v>388</v>
      </c>
      <c r="H138" s="202">
        <v>1</v>
      </c>
      <c r="I138" s="203"/>
      <c r="J138" s="204">
        <f>ROUND(I138*H138,2)</f>
        <v>0</v>
      </c>
      <c r="K138" s="200" t="s">
        <v>157</v>
      </c>
      <c r="L138" s="46"/>
      <c r="M138" s="205" t="s">
        <v>19</v>
      </c>
      <c r="N138" s="206" t="s">
        <v>47</v>
      </c>
      <c r="O138" s="86"/>
      <c r="P138" s="207">
        <f>O138*H138</f>
        <v>0</v>
      </c>
      <c r="Q138" s="207">
        <v>0</v>
      </c>
      <c r="R138" s="207">
        <f>Q138*H138</f>
        <v>0</v>
      </c>
      <c r="S138" s="207">
        <v>0</v>
      </c>
      <c r="T138" s="20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09" t="s">
        <v>151</v>
      </c>
      <c r="AT138" s="209" t="s">
        <v>153</v>
      </c>
      <c r="AU138" s="209" t="s">
        <v>86</v>
      </c>
      <c r="AY138" s="19" t="s">
        <v>152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9" t="s">
        <v>84</v>
      </c>
      <c r="BK138" s="210">
        <f>ROUND(I138*H138,2)</f>
        <v>0</v>
      </c>
      <c r="BL138" s="19" t="s">
        <v>151</v>
      </c>
      <c r="BM138" s="209" t="s">
        <v>1234</v>
      </c>
    </row>
    <row r="139" s="11" customFormat="1" ht="22.8" customHeight="1">
      <c r="A139" s="11"/>
      <c r="B139" s="184"/>
      <c r="C139" s="185"/>
      <c r="D139" s="186" t="s">
        <v>75</v>
      </c>
      <c r="E139" s="227" t="s">
        <v>3751</v>
      </c>
      <c r="F139" s="227" t="s">
        <v>3752</v>
      </c>
      <c r="G139" s="185"/>
      <c r="H139" s="185"/>
      <c r="I139" s="188"/>
      <c r="J139" s="228">
        <f>BK139</f>
        <v>0</v>
      </c>
      <c r="K139" s="185"/>
      <c r="L139" s="190"/>
      <c r="M139" s="191"/>
      <c r="N139" s="192"/>
      <c r="O139" s="192"/>
      <c r="P139" s="193">
        <f>SUM(P140:P142)</f>
        <v>0</v>
      </c>
      <c r="Q139" s="192"/>
      <c r="R139" s="193">
        <f>SUM(R140:R142)</f>
        <v>0</v>
      </c>
      <c r="S139" s="192"/>
      <c r="T139" s="194">
        <f>SUM(T140:T142)</f>
        <v>0</v>
      </c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R139" s="195" t="s">
        <v>84</v>
      </c>
      <c r="AT139" s="196" t="s">
        <v>75</v>
      </c>
      <c r="AU139" s="196" t="s">
        <v>84</v>
      </c>
      <c r="AY139" s="195" t="s">
        <v>152</v>
      </c>
      <c r="BK139" s="197">
        <f>SUM(BK140:BK142)</f>
        <v>0</v>
      </c>
    </row>
    <row r="140" s="2" customFormat="1" ht="16.5" customHeight="1">
      <c r="A140" s="40"/>
      <c r="B140" s="41"/>
      <c r="C140" s="198" t="s">
        <v>369</v>
      </c>
      <c r="D140" s="198" t="s">
        <v>153</v>
      </c>
      <c r="E140" s="199" t="s">
        <v>3753</v>
      </c>
      <c r="F140" s="200" t="s">
        <v>3951</v>
      </c>
      <c r="G140" s="201" t="s">
        <v>388</v>
      </c>
      <c r="H140" s="202">
        <v>1</v>
      </c>
      <c r="I140" s="203"/>
      <c r="J140" s="204">
        <f>ROUND(I140*H140,2)</f>
        <v>0</v>
      </c>
      <c r="K140" s="200" t="s">
        <v>157</v>
      </c>
      <c r="L140" s="46"/>
      <c r="M140" s="205" t="s">
        <v>19</v>
      </c>
      <c r="N140" s="206" t="s">
        <v>47</v>
      </c>
      <c r="O140" s="86"/>
      <c r="P140" s="207">
        <f>O140*H140</f>
        <v>0</v>
      </c>
      <c r="Q140" s="207">
        <v>0</v>
      </c>
      <c r="R140" s="207">
        <f>Q140*H140</f>
        <v>0</v>
      </c>
      <c r="S140" s="207">
        <v>0</v>
      </c>
      <c r="T140" s="20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09" t="s">
        <v>151</v>
      </c>
      <c r="AT140" s="209" t="s">
        <v>153</v>
      </c>
      <c r="AU140" s="209" t="s">
        <v>86</v>
      </c>
      <c r="AY140" s="19" t="s">
        <v>152</v>
      </c>
      <c r="BE140" s="210">
        <f>IF(N140="základní",J140,0)</f>
        <v>0</v>
      </c>
      <c r="BF140" s="210">
        <f>IF(N140="snížená",J140,0)</f>
        <v>0</v>
      </c>
      <c r="BG140" s="210">
        <f>IF(N140="zákl. přenesená",J140,0)</f>
        <v>0</v>
      </c>
      <c r="BH140" s="210">
        <f>IF(N140="sníž. přenesená",J140,0)</f>
        <v>0</v>
      </c>
      <c r="BI140" s="210">
        <f>IF(N140="nulová",J140,0)</f>
        <v>0</v>
      </c>
      <c r="BJ140" s="19" t="s">
        <v>84</v>
      </c>
      <c r="BK140" s="210">
        <f>ROUND(I140*H140,2)</f>
        <v>0</v>
      </c>
      <c r="BL140" s="19" t="s">
        <v>151</v>
      </c>
      <c r="BM140" s="209" t="s">
        <v>1252</v>
      </c>
    </row>
    <row r="141" s="2" customFormat="1" ht="16.5" customHeight="1">
      <c r="A141" s="40"/>
      <c r="B141" s="41"/>
      <c r="C141" s="198" t="s">
        <v>375</v>
      </c>
      <c r="D141" s="198" t="s">
        <v>153</v>
      </c>
      <c r="E141" s="199" t="s">
        <v>3856</v>
      </c>
      <c r="F141" s="200" t="s">
        <v>3855</v>
      </c>
      <c r="G141" s="201" t="s">
        <v>388</v>
      </c>
      <c r="H141" s="202">
        <v>1</v>
      </c>
      <c r="I141" s="203"/>
      <c r="J141" s="204">
        <f>ROUND(I141*H141,2)</f>
        <v>0</v>
      </c>
      <c r="K141" s="200" t="s">
        <v>157</v>
      </c>
      <c r="L141" s="46"/>
      <c r="M141" s="205" t="s">
        <v>19</v>
      </c>
      <c r="N141" s="206" t="s">
        <v>47</v>
      </c>
      <c r="O141" s="86"/>
      <c r="P141" s="207">
        <f>O141*H141</f>
        <v>0</v>
      </c>
      <c r="Q141" s="207">
        <v>0</v>
      </c>
      <c r="R141" s="207">
        <f>Q141*H141</f>
        <v>0</v>
      </c>
      <c r="S141" s="207">
        <v>0</v>
      </c>
      <c r="T141" s="208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09" t="s">
        <v>151</v>
      </c>
      <c r="AT141" s="209" t="s">
        <v>153</v>
      </c>
      <c r="AU141" s="209" t="s">
        <v>86</v>
      </c>
      <c r="AY141" s="19" t="s">
        <v>152</v>
      </c>
      <c r="BE141" s="210">
        <f>IF(N141="základní",J141,0)</f>
        <v>0</v>
      </c>
      <c r="BF141" s="210">
        <f>IF(N141="snížená",J141,0)</f>
        <v>0</v>
      </c>
      <c r="BG141" s="210">
        <f>IF(N141="zákl. přenesená",J141,0)</f>
        <v>0</v>
      </c>
      <c r="BH141" s="210">
        <f>IF(N141="sníž. přenesená",J141,0)</f>
        <v>0</v>
      </c>
      <c r="BI141" s="210">
        <f>IF(N141="nulová",J141,0)</f>
        <v>0</v>
      </c>
      <c r="BJ141" s="19" t="s">
        <v>84</v>
      </c>
      <c r="BK141" s="210">
        <f>ROUND(I141*H141,2)</f>
        <v>0</v>
      </c>
      <c r="BL141" s="19" t="s">
        <v>151</v>
      </c>
      <c r="BM141" s="209" t="s">
        <v>1267</v>
      </c>
    </row>
    <row r="142" s="2" customFormat="1" ht="16.5" customHeight="1">
      <c r="A142" s="40"/>
      <c r="B142" s="41"/>
      <c r="C142" s="198" t="s">
        <v>379</v>
      </c>
      <c r="D142" s="198" t="s">
        <v>153</v>
      </c>
      <c r="E142" s="199" t="s">
        <v>3858</v>
      </c>
      <c r="F142" s="200" t="s">
        <v>3857</v>
      </c>
      <c r="G142" s="201" t="s">
        <v>388</v>
      </c>
      <c r="H142" s="202">
        <v>1</v>
      </c>
      <c r="I142" s="203"/>
      <c r="J142" s="204">
        <f>ROUND(I142*H142,2)</f>
        <v>0</v>
      </c>
      <c r="K142" s="200" t="s">
        <v>157</v>
      </c>
      <c r="L142" s="46"/>
      <c r="M142" s="216" t="s">
        <v>19</v>
      </c>
      <c r="N142" s="217" t="s">
        <v>47</v>
      </c>
      <c r="O142" s="218"/>
      <c r="P142" s="219">
        <f>O142*H142</f>
        <v>0</v>
      </c>
      <c r="Q142" s="219">
        <v>0</v>
      </c>
      <c r="R142" s="219">
        <f>Q142*H142</f>
        <v>0</v>
      </c>
      <c r="S142" s="219">
        <v>0</v>
      </c>
      <c r="T142" s="220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09" t="s">
        <v>151</v>
      </c>
      <c r="AT142" s="209" t="s">
        <v>153</v>
      </c>
      <c r="AU142" s="209" t="s">
        <v>86</v>
      </c>
      <c r="AY142" s="19" t="s">
        <v>152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9" t="s">
        <v>84</v>
      </c>
      <c r="BK142" s="210">
        <f>ROUND(I142*H142,2)</f>
        <v>0</v>
      </c>
      <c r="BL142" s="19" t="s">
        <v>151</v>
      </c>
      <c r="BM142" s="209" t="s">
        <v>1281</v>
      </c>
    </row>
    <row r="143" s="2" customFormat="1" ht="6.96" customHeight="1">
      <c r="A143" s="40"/>
      <c r="B143" s="61"/>
      <c r="C143" s="62"/>
      <c r="D143" s="62"/>
      <c r="E143" s="62"/>
      <c r="F143" s="62"/>
      <c r="G143" s="62"/>
      <c r="H143" s="62"/>
      <c r="I143" s="62"/>
      <c r="J143" s="62"/>
      <c r="K143" s="62"/>
      <c r="L143" s="46"/>
      <c r="M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</row>
  </sheetData>
  <sheetProtection sheet="1" autoFilter="0" formatColumns="0" formatRows="0" objects="1" scenarios="1" spinCount="100000" saltValue="y1ZkmBkZ8xav/bQUqsJ4fHw0alQ53Ebm6iFsRhJwcqK8SzrABbw7zB/z+UFKx4waCGKlMgQaHJ9c0hD5YBNZ1A==" hashValue="CGGL2DZUiJgBSLbFVwIqwwD4WlDX1mwXphJoQKKIBZAQxp/zP/FOLE5U4dhnAAMUhCSG8VEXNjdFdEGho7AsYA==" algorithmName="SHA-512" password="C71F"/>
  <autoFilter ref="C82:K142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86</v>
      </c>
    </row>
    <row r="4" s="1" customFormat="1" ht="24.96" customHeight="1">
      <c r="B4" s="22"/>
      <c r="D4" s="132" t="s">
        <v>122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BRNO, VDJ Palackého vrch 2 x 17 500 m³, VDJ Palackého vrch 5000 m³- rekonstrukce stavební části a technologie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123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3952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13. 1. 2023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29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40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42</v>
      </c>
      <c r="E30" s="40"/>
      <c r="F30" s="40"/>
      <c r="G30" s="40"/>
      <c r="H30" s="40"/>
      <c r="I30" s="40"/>
      <c r="J30" s="146">
        <f>ROUND(J80,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44</v>
      </c>
      <c r="G32" s="40"/>
      <c r="H32" s="40"/>
      <c r="I32" s="147" t="s">
        <v>43</v>
      </c>
      <c r="J32" s="147" t="s">
        <v>45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46</v>
      </c>
      <c r="E33" s="134" t="s">
        <v>47</v>
      </c>
      <c r="F33" s="149">
        <f>ROUND((SUM(BE80:BE94)),  2)</f>
        <v>0</v>
      </c>
      <c r="G33" s="40"/>
      <c r="H33" s="40"/>
      <c r="I33" s="150">
        <v>0.20999999999999999</v>
      </c>
      <c r="J33" s="149">
        <f>ROUND(((SUM(BE80:BE94))*I33),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48</v>
      </c>
      <c r="F34" s="149">
        <f>ROUND((SUM(BF80:BF94)),  2)</f>
        <v>0</v>
      </c>
      <c r="G34" s="40"/>
      <c r="H34" s="40"/>
      <c r="I34" s="150">
        <v>0.14999999999999999</v>
      </c>
      <c r="J34" s="149">
        <f>ROUND(((SUM(BF80:BF94))*I34),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49</v>
      </c>
      <c r="F35" s="149">
        <f>ROUND((SUM(BG80:BG94)),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50</v>
      </c>
      <c r="F36" s="149">
        <f>ROUND((SUM(BH80:BH94)),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51</v>
      </c>
      <c r="F37" s="149">
        <f>ROUND((SUM(BI80:BI94)),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52</v>
      </c>
      <c r="E39" s="153"/>
      <c r="F39" s="153"/>
      <c r="G39" s="154" t="s">
        <v>53</v>
      </c>
      <c r="H39" s="155" t="s">
        <v>54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125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BRNO, VDJ Palackého vrch 2 x 17 500 m³, VDJ Palackého vrch 5000 m³- rekonstrukce stavební části a technologie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90 - Ostatní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k.ú. Královo Pole, k.ú. Žabovřesky</v>
      </c>
      <c r="G52" s="42"/>
      <c r="H52" s="42"/>
      <c r="I52" s="34" t="s">
        <v>23</v>
      </c>
      <c r="J52" s="74" t="str">
        <f>IF(J12="","",J12)</f>
        <v>13. 1. 2023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Statutární město Brno</v>
      </c>
      <c r="G54" s="42"/>
      <c r="H54" s="42"/>
      <c r="I54" s="34" t="s">
        <v>33</v>
      </c>
      <c r="J54" s="38" t="str">
        <f>E21</f>
        <v>AQUA PROCON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126</v>
      </c>
      <c r="D57" s="164"/>
      <c r="E57" s="164"/>
      <c r="F57" s="164"/>
      <c r="G57" s="164"/>
      <c r="H57" s="164"/>
      <c r="I57" s="164"/>
      <c r="J57" s="165" t="s">
        <v>127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74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128</v>
      </c>
    </row>
    <row r="60" s="9" customFormat="1" ht="24.96" customHeight="1">
      <c r="A60" s="9"/>
      <c r="B60" s="167"/>
      <c r="C60" s="168"/>
      <c r="D60" s="169" t="s">
        <v>3953</v>
      </c>
      <c r="E60" s="170"/>
      <c r="F60" s="170"/>
      <c r="G60" s="170"/>
      <c r="H60" s="170"/>
      <c r="I60" s="170"/>
      <c r="J60" s="171">
        <f>J81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3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136</v>
      </c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6.25" customHeight="1">
      <c r="A70" s="40"/>
      <c r="B70" s="41"/>
      <c r="C70" s="42"/>
      <c r="D70" s="42"/>
      <c r="E70" s="162" t="str">
        <f>E7</f>
        <v>BRNO, VDJ Palackého vrch 2 x 17 500 m³, VDJ Palackého vrch 5000 m³- rekonstrukce stavební části a technologie</v>
      </c>
      <c r="F70" s="34"/>
      <c r="G70" s="34"/>
      <c r="H70" s="34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123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SO 90 - Ostatní rozpočtové náklady</v>
      </c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 xml:space="preserve"> k.ú. Královo Pole, k.ú. Žabovřesky</v>
      </c>
      <c r="G74" s="42"/>
      <c r="H74" s="42"/>
      <c r="I74" s="34" t="s">
        <v>23</v>
      </c>
      <c r="J74" s="74" t="str">
        <f>IF(J12="","",J12)</f>
        <v>13. 1. 2023</v>
      </c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5.65" customHeight="1">
      <c r="A76" s="40"/>
      <c r="B76" s="41"/>
      <c r="C76" s="34" t="s">
        <v>25</v>
      </c>
      <c r="D76" s="42"/>
      <c r="E76" s="42"/>
      <c r="F76" s="29" t="str">
        <f>E15</f>
        <v>Statutární město Brno</v>
      </c>
      <c r="G76" s="42"/>
      <c r="H76" s="42"/>
      <c r="I76" s="34" t="s">
        <v>33</v>
      </c>
      <c r="J76" s="38" t="str">
        <f>E21</f>
        <v>AQUA PROCON s.r.o.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31</v>
      </c>
      <c r="D77" s="42"/>
      <c r="E77" s="42"/>
      <c r="F77" s="29" t="str">
        <f>IF(E18="","",E18)</f>
        <v>Vyplň údaj</v>
      </c>
      <c r="G77" s="42"/>
      <c r="H77" s="42"/>
      <c r="I77" s="34" t="s">
        <v>38</v>
      </c>
      <c r="J77" s="38" t="str">
        <f>E24</f>
        <v xml:space="preserve"> 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0" customFormat="1" ht="29.28" customHeight="1">
      <c r="A79" s="173"/>
      <c r="B79" s="174"/>
      <c r="C79" s="175" t="s">
        <v>137</v>
      </c>
      <c r="D79" s="176" t="s">
        <v>61</v>
      </c>
      <c r="E79" s="176" t="s">
        <v>57</v>
      </c>
      <c r="F79" s="176" t="s">
        <v>58</v>
      </c>
      <c r="G79" s="176" t="s">
        <v>138</v>
      </c>
      <c r="H79" s="176" t="s">
        <v>139</v>
      </c>
      <c r="I79" s="176" t="s">
        <v>140</v>
      </c>
      <c r="J79" s="176" t="s">
        <v>127</v>
      </c>
      <c r="K79" s="177" t="s">
        <v>141</v>
      </c>
      <c r="L79" s="178"/>
      <c r="M79" s="94" t="s">
        <v>19</v>
      </c>
      <c r="N79" s="95" t="s">
        <v>46</v>
      </c>
      <c r="O79" s="95" t="s">
        <v>142</v>
      </c>
      <c r="P79" s="95" t="s">
        <v>143</v>
      </c>
      <c r="Q79" s="95" t="s">
        <v>144</v>
      </c>
      <c r="R79" s="95" t="s">
        <v>145</v>
      </c>
      <c r="S79" s="95" t="s">
        <v>146</v>
      </c>
      <c r="T79" s="96" t="s">
        <v>147</v>
      </c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</row>
    <row r="80" s="2" customFormat="1" ht="22.8" customHeight="1">
      <c r="A80" s="40"/>
      <c r="B80" s="41"/>
      <c r="C80" s="101" t="s">
        <v>148</v>
      </c>
      <c r="D80" s="42"/>
      <c r="E80" s="42"/>
      <c r="F80" s="42"/>
      <c r="G80" s="42"/>
      <c r="H80" s="42"/>
      <c r="I80" s="42"/>
      <c r="J80" s="179">
        <f>BK80</f>
        <v>0</v>
      </c>
      <c r="K80" s="42"/>
      <c r="L80" s="46"/>
      <c r="M80" s="97"/>
      <c r="N80" s="180"/>
      <c r="O80" s="98"/>
      <c r="P80" s="181">
        <f>P81</f>
        <v>0</v>
      </c>
      <c r="Q80" s="98"/>
      <c r="R80" s="181">
        <f>R81</f>
        <v>0</v>
      </c>
      <c r="S80" s="98"/>
      <c r="T80" s="182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75</v>
      </c>
      <c r="AU80" s="19" t="s">
        <v>128</v>
      </c>
      <c r="BK80" s="183">
        <f>BK81</f>
        <v>0</v>
      </c>
    </row>
    <row r="81" s="11" customFormat="1" ht="25.92" customHeight="1">
      <c r="A81" s="11"/>
      <c r="B81" s="184"/>
      <c r="C81" s="185"/>
      <c r="D81" s="186" t="s">
        <v>75</v>
      </c>
      <c r="E81" s="187" t="s">
        <v>186</v>
      </c>
      <c r="F81" s="187" t="s">
        <v>3954</v>
      </c>
      <c r="G81" s="185"/>
      <c r="H81" s="185"/>
      <c r="I81" s="188"/>
      <c r="J81" s="189">
        <f>BK81</f>
        <v>0</v>
      </c>
      <c r="K81" s="185"/>
      <c r="L81" s="190"/>
      <c r="M81" s="191"/>
      <c r="N81" s="192"/>
      <c r="O81" s="192"/>
      <c r="P81" s="193">
        <f>SUM(P82:P94)</f>
        <v>0</v>
      </c>
      <c r="Q81" s="192"/>
      <c r="R81" s="193">
        <f>SUM(R82:R94)</f>
        <v>0</v>
      </c>
      <c r="S81" s="192"/>
      <c r="T81" s="194">
        <f>SUM(T82:T94)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195" t="s">
        <v>84</v>
      </c>
      <c r="AT81" s="196" t="s">
        <v>75</v>
      </c>
      <c r="AU81" s="196" t="s">
        <v>76</v>
      </c>
      <c r="AY81" s="195" t="s">
        <v>152</v>
      </c>
      <c r="BK81" s="197">
        <f>SUM(BK82:BK94)</f>
        <v>0</v>
      </c>
    </row>
    <row r="82" s="2" customFormat="1" ht="16.5" customHeight="1">
      <c r="A82" s="40"/>
      <c r="B82" s="41"/>
      <c r="C82" s="198" t="s">
        <v>84</v>
      </c>
      <c r="D82" s="198" t="s">
        <v>153</v>
      </c>
      <c r="E82" s="199" t="s">
        <v>3955</v>
      </c>
      <c r="F82" s="200" t="s">
        <v>3956</v>
      </c>
      <c r="G82" s="201" t="s">
        <v>388</v>
      </c>
      <c r="H82" s="202">
        <v>1</v>
      </c>
      <c r="I82" s="203"/>
      <c r="J82" s="204">
        <f>ROUND(I82*H82,2)</f>
        <v>0</v>
      </c>
      <c r="K82" s="200" t="s">
        <v>19</v>
      </c>
      <c r="L82" s="46"/>
      <c r="M82" s="205" t="s">
        <v>19</v>
      </c>
      <c r="N82" s="206" t="s">
        <v>47</v>
      </c>
      <c r="O82" s="86"/>
      <c r="P82" s="207">
        <f>O82*H82</f>
        <v>0</v>
      </c>
      <c r="Q82" s="207">
        <v>0</v>
      </c>
      <c r="R82" s="207">
        <f>Q82*H82</f>
        <v>0</v>
      </c>
      <c r="S82" s="207">
        <v>0</v>
      </c>
      <c r="T82" s="20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09" t="s">
        <v>151</v>
      </c>
      <c r="AT82" s="209" t="s">
        <v>153</v>
      </c>
      <c r="AU82" s="209" t="s">
        <v>84</v>
      </c>
      <c r="AY82" s="19" t="s">
        <v>152</v>
      </c>
      <c r="BE82" s="210">
        <f>IF(N82="základní",J82,0)</f>
        <v>0</v>
      </c>
      <c r="BF82" s="210">
        <f>IF(N82="snížená",J82,0)</f>
        <v>0</v>
      </c>
      <c r="BG82" s="210">
        <f>IF(N82="zákl. přenesená",J82,0)</f>
        <v>0</v>
      </c>
      <c r="BH82" s="210">
        <f>IF(N82="sníž. přenesená",J82,0)</f>
        <v>0</v>
      </c>
      <c r="BI82" s="210">
        <f>IF(N82="nulová",J82,0)</f>
        <v>0</v>
      </c>
      <c r="BJ82" s="19" t="s">
        <v>84</v>
      </c>
      <c r="BK82" s="210">
        <f>ROUND(I82*H82,2)</f>
        <v>0</v>
      </c>
      <c r="BL82" s="19" t="s">
        <v>151</v>
      </c>
      <c r="BM82" s="209" t="s">
        <v>3957</v>
      </c>
    </row>
    <row r="83" s="2" customFormat="1" ht="16.5" customHeight="1">
      <c r="A83" s="40"/>
      <c r="B83" s="41"/>
      <c r="C83" s="198" t="s">
        <v>86</v>
      </c>
      <c r="D83" s="198" t="s">
        <v>153</v>
      </c>
      <c r="E83" s="199" t="s">
        <v>3958</v>
      </c>
      <c r="F83" s="200" t="s">
        <v>3959</v>
      </c>
      <c r="G83" s="201" t="s">
        <v>388</v>
      </c>
      <c r="H83" s="202">
        <v>1</v>
      </c>
      <c r="I83" s="203"/>
      <c r="J83" s="204">
        <f>ROUND(I83*H83,2)</f>
        <v>0</v>
      </c>
      <c r="K83" s="200" t="s">
        <v>19</v>
      </c>
      <c r="L83" s="46"/>
      <c r="M83" s="205" t="s">
        <v>19</v>
      </c>
      <c r="N83" s="206" t="s">
        <v>47</v>
      </c>
      <c r="O83" s="86"/>
      <c r="P83" s="207">
        <f>O83*H83</f>
        <v>0</v>
      </c>
      <c r="Q83" s="207">
        <v>0</v>
      </c>
      <c r="R83" s="207">
        <f>Q83*H83</f>
        <v>0</v>
      </c>
      <c r="S83" s="207">
        <v>0</v>
      </c>
      <c r="T83" s="20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09" t="s">
        <v>151</v>
      </c>
      <c r="AT83" s="209" t="s">
        <v>153</v>
      </c>
      <c r="AU83" s="209" t="s">
        <v>84</v>
      </c>
      <c r="AY83" s="19" t="s">
        <v>152</v>
      </c>
      <c r="BE83" s="210">
        <f>IF(N83="základní",J83,0)</f>
        <v>0</v>
      </c>
      <c r="BF83" s="210">
        <f>IF(N83="snížená",J83,0)</f>
        <v>0</v>
      </c>
      <c r="BG83" s="210">
        <f>IF(N83="zákl. přenesená",J83,0)</f>
        <v>0</v>
      </c>
      <c r="BH83" s="210">
        <f>IF(N83="sníž. přenesená",J83,0)</f>
        <v>0</v>
      </c>
      <c r="BI83" s="210">
        <f>IF(N83="nulová",J83,0)</f>
        <v>0</v>
      </c>
      <c r="BJ83" s="19" t="s">
        <v>84</v>
      </c>
      <c r="BK83" s="210">
        <f>ROUND(I83*H83,2)</f>
        <v>0</v>
      </c>
      <c r="BL83" s="19" t="s">
        <v>151</v>
      </c>
      <c r="BM83" s="209" t="s">
        <v>3960</v>
      </c>
    </row>
    <row r="84" s="2" customFormat="1" ht="16.5" customHeight="1">
      <c r="A84" s="40"/>
      <c r="B84" s="41"/>
      <c r="C84" s="198" t="s">
        <v>163</v>
      </c>
      <c r="D84" s="198" t="s">
        <v>153</v>
      </c>
      <c r="E84" s="199" t="s">
        <v>3961</v>
      </c>
      <c r="F84" s="200" t="s">
        <v>3962</v>
      </c>
      <c r="G84" s="201" t="s">
        <v>388</v>
      </c>
      <c r="H84" s="202">
        <v>1</v>
      </c>
      <c r="I84" s="203"/>
      <c r="J84" s="204">
        <f>ROUND(I84*H84,2)</f>
        <v>0</v>
      </c>
      <c r="K84" s="200" t="s">
        <v>19</v>
      </c>
      <c r="L84" s="46"/>
      <c r="M84" s="205" t="s">
        <v>19</v>
      </c>
      <c r="N84" s="206" t="s">
        <v>47</v>
      </c>
      <c r="O84" s="86"/>
      <c r="P84" s="207">
        <f>O84*H84</f>
        <v>0</v>
      </c>
      <c r="Q84" s="207">
        <v>0</v>
      </c>
      <c r="R84" s="207">
        <f>Q84*H84</f>
        <v>0</v>
      </c>
      <c r="S84" s="207">
        <v>0</v>
      </c>
      <c r="T84" s="20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09" t="s">
        <v>151</v>
      </c>
      <c r="AT84" s="209" t="s">
        <v>153</v>
      </c>
      <c r="AU84" s="209" t="s">
        <v>84</v>
      </c>
      <c r="AY84" s="19" t="s">
        <v>152</v>
      </c>
      <c r="BE84" s="210">
        <f>IF(N84="základní",J84,0)</f>
        <v>0</v>
      </c>
      <c r="BF84" s="210">
        <f>IF(N84="snížená",J84,0)</f>
        <v>0</v>
      </c>
      <c r="BG84" s="210">
        <f>IF(N84="zákl. přenesená",J84,0)</f>
        <v>0</v>
      </c>
      <c r="BH84" s="210">
        <f>IF(N84="sníž. přenesená",J84,0)</f>
        <v>0</v>
      </c>
      <c r="BI84" s="210">
        <f>IF(N84="nulová",J84,0)</f>
        <v>0</v>
      </c>
      <c r="BJ84" s="19" t="s">
        <v>84</v>
      </c>
      <c r="BK84" s="210">
        <f>ROUND(I84*H84,2)</f>
        <v>0</v>
      </c>
      <c r="BL84" s="19" t="s">
        <v>151</v>
      </c>
      <c r="BM84" s="209" t="s">
        <v>3963</v>
      </c>
    </row>
    <row r="85" s="2" customFormat="1" ht="16.5" customHeight="1">
      <c r="A85" s="40"/>
      <c r="B85" s="41"/>
      <c r="C85" s="198" t="s">
        <v>151</v>
      </c>
      <c r="D85" s="198" t="s">
        <v>153</v>
      </c>
      <c r="E85" s="199" t="s">
        <v>3964</v>
      </c>
      <c r="F85" s="200" t="s">
        <v>3965</v>
      </c>
      <c r="G85" s="201" t="s">
        <v>388</v>
      </c>
      <c r="H85" s="202">
        <v>1</v>
      </c>
      <c r="I85" s="203"/>
      <c r="J85" s="204">
        <f>ROUND(I85*H85,2)</f>
        <v>0</v>
      </c>
      <c r="K85" s="200" t="s">
        <v>19</v>
      </c>
      <c r="L85" s="46"/>
      <c r="M85" s="205" t="s">
        <v>19</v>
      </c>
      <c r="N85" s="206" t="s">
        <v>47</v>
      </c>
      <c r="O85" s="86"/>
      <c r="P85" s="207">
        <f>O85*H85</f>
        <v>0</v>
      </c>
      <c r="Q85" s="207">
        <v>0</v>
      </c>
      <c r="R85" s="207">
        <f>Q85*H85</f>
        <v>0</v>
      </c>
      <c r="S85" s="207">
        <v>0</v>
      </c>
      <c r="T85" s="20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09" t="s">
        <v>151</v>
      </c>
      <c r="AT85" s="209" t="s">
        <v>153</v>
      </c>
      <c r="AU85" s="209" t="s">
        <v>84</v>
      </c>
      <c r="AY85" s="19" t="s">
        <v>152</v>
      </c>
      <c r="BE85" s="210">
        <f>IF(N85="základní",J85,0)</f>
        <v>0</v>
      </c>
      <c r="BF85" s="210">
        <f>IF(N85="snížená",J85,0)</f>
        <v>0</v>
      </c>
      <c r="BG85" s="210">
        <f>IF(N85="zákl. přenesená",J85,0)</f>
        <v>0</v>
      </c>
      <c r="BH85" s="210">
        <f>IF(N85="sníž. přenesená",J85,0)</f>
        <v>0</v>
      </c>
      <c r="BI85" s="210">
        <f>IF(N85="nulová",J85,0)</f>
        <v>0</v>
      </c>
      <c r="BJ85" s="19" t="s">
        <v>84</v>
      </c>
      <c r="BK85" s="210">
        <f>ROUND(I85*H85,2)</f>
        <v>0</v>
      </c>
      <c r="BL85" s="19" t="s">
        <v>151</v>
      </c>
      <c r="BM85" s="209" t="s">
        <v>3966</v>
      </c>
    </row>
    <row r="86" s="2" customFormat="1" ht="16.5" customHeight="1">
      <c r="A86" s="40"/>
      <c r="B86" s="41"/>
      <c r="C86" s="198" t="s">
        <v>170</v>
      </c>
      <c r="D86" s="198" t="s">
        <v>153</v>
      </c>
      <c r="E86" s="199" t="s">
        <v>3967</v>
      </c>
      <c r="F86" s="200" t="s">
        <v>3968</v>
      </c>
      <c r="G86" s="201" t="s">
        <v>388</v>
      </c>
      <c r="H86" s="202">
        <v>1</v>
      </c>
      <c r="I86" s="203"/>
      <c r="J86" s="204">
        <f>ROUND(I86*H86,2)</f>
        <v>0</v>
      </c>
      <c r="K86" s="200" t="s">
        <v>19</v>
      </c>
      <c r="L86" s="46"/>
      <c r="M86" s="205" t="s">
        <v>19</v>
      </c>
      <c r="N86" s="206" t="s">
        <v>47</v>
      </c>
      <c r="O86" s="86"/>
      <c r="P86" s="207">
        <f>O86*H86</f>
        <v>0</v>
      </c>
      <c r="Q86" s="207">
        <v>0</v>
      </c>
      <c r="R86" s="207">
        <f>Q86*H86</f>
        <v>0</v>
      </c>
      <c r="S86" s="207">
        <v>0</v>
      </c>
      <c r="T86" s="20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09" t="s">
        <v>151</v>
      </c>
      <c r="AT86" s="209" t="s">
        <v>153</v>
      </c>
      <c r="AU86" s="209" t="s">
        <v>84</v>
      </c>
      <c r="AY86" s="19" t="s">
        <v>152</v>
      </c>
      <c r="BE86" s="210">
        <f>IF(N86="základní",J86,0)</f>
        <v>0</v>
      </c>
      <c r="BF86" s="210">
        <f>IF(N86="snížená",J86,0)</f>
        <v>0</v>
      </c>
      <c r="BG86" s="210">
        <f>IF(N86="zákl. přenesená",J86,0)</f>
        <v>0</v>
      </c>
      <c r="BH86" s="210">
        <f>IF(N86="sníž. přenesená",J86,0)</f>
        <v>0</v>
      </c>
      <c r="BI86" s="210">
        <f>IF(N86="nulová",J86,0)</f>
        <v>0</v>
      </c>
      <c r="BJ86" s="19" t="s">
        <v>84</v>
      </c>
      <c r="BK86" s="210">
        <f>ROUND(I86*H86,2)</f>
        <v>0</v>
      </c>
      <c r="BL86" s="19" t="s">
        <v>151</v>
      </c>
      <c r="BM86" s="209" t="s">
        <v>3969</v>
      </c>
    </row>
    <row r="87" s="2" customFormat="1" ht="16.5" customHeight="1">
      <c r="A87" s="40"/>
      <c r="B87" s="41"/>
      <c r="C87" s="198" t="s">
        <v>174</v>
      </c>
      <c r="D87" s="198" t="s">
        <v>153</v>
      </c>
      <c r="E87" s="199" t="s">
        <v>3970</v>
      </c>
      <c r="F87" s="200" t="s">
        <v>3971</v>
      </c>
      <c r="G87" s="201" t="s">
        <v>388</v>
      </c>
      <c r="H87" s="202">
        <v>1</v>
      </c>
      <c r="I87" s="203"/>
      <c r="J87" s="204">
        <f>ROUND(I87*H87,2)</f>
        <v>0</v>
      </c>
      <c r="K87" s="200" t="s">
        <v>19</v>
      </c>
      <c r="L87" s="46"/>
      <c r="M87" s="205" t="s">
        <v>19</v>
      </c>
      <c r="N87" s="206" t="s">
        <v>47</v>
      </c>
      <c r="O87" s="86"/>
      <c r="P87" s="207">
        <f>O87*H87</f>
        <v>0</v>
      </c>
      <c r="Q87" s="207">
        <v>0</v>
      </c>
      <c r="R87" s="207">
        <f>Q87*H87</f>
        <v>0</v>
      </c>
      <c r="S87" s="207">
        <v>0</v>
      </c>
      <c r="T87" s="20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09" t="s">
        <v>151</v>
      </c>
      <c r="AT87" s="209" t="s">
        <v>153</v>
      </c>
      <c r="AU87" s="209" t="s">
        <v>84</v>
      </c>
      <c r="AY87" s="19" t="s">
        <v>152</v>
      </c>
      <c r="BE87" s="210">
        <f>IF(N87="základní",J87,0)</f>
        <v>0</v>
      </c>
      <c r="BF87" s="210">
        <f>IF(N87="snížená",J87,0)</f>
        <v>0</v>
      </c>
      <c r="BG87" s="210">
        <f>IF(N87="zákl. přenesená",J87,0)</f>
        <v>0</v>
      </c>
      <c r="BH87" s="210">
        <f>IF(N87="sníž. přenesená",J87,0)</f>
        <v>0</v>
      </c>
      <c r="BI87" s="210">
        <f>IF(N87="nulová",J87,0)</f>
        <v>0</v>
      </c>
      <c r="BJ87" s="19" t="s">
        <v>84</v>
      </c>
      <c r="BK87" s="210">
        <f>ROUND(I87*H87,2)</f>
        <v>0</v>
      </c>
      <c r="BL87" s="19" t="s">
        <v>151</v>
      </c>
      <c r="BM87" s="209" t="s">
        <v>3972</v>
      </c>
    </row>
    <row r="88" s="2" customFormat="1" ht="16.5" customHeight="1">
      <c r="A88" s="40"/>
      <c r="B88" s="41"/>
      <c r="C88" s="198" t="s">
        <v>178</v>
      </c>
      <c r="D88" s="198" t="s">
        <v>153</v>
      </c>
      <c r="E88" s="199" t="s">
        <v>3973</v>
      </c>
      <c r="F88" s="200" t="s">
        <v>3974</v>
      </c>
      <c r="G88" s="201" t="s">
        <v>388</v>
      </c>
      <c r="H88" s="202">
        <v>1</v>
      </c>
      <c r="I88" s="203"/>
      <c r="J88" s="204">
        <f>ROUND(I88*H88,2)</f>
        <v>0</v>
      </c>
      <c r="K88" s="200" t="s">
        <v>19</v>
      </c>
      <c r="L88" s="46"/>
      <c r="M88" s="205" t="s">
        <v>19</v>
      </c>
      <c r="N88" s="206" t="s">
        <v>47</v>
      </c>
      <c r="O88" s="86"/>
      <c r="P88" s="207">
        <f>O88*H88</f>
        <v>0</v>
      </c>
      <c r="Q88" s="207">
        <v>0</v>
      </c>
      <c r="R88" s="207">
        <f>Q88*H88</f>
        <v>0</v>
      </c>
      <c r="S88" s="207">
        <v>0</v>
      </c>
      <c r="T88" s="20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09" t="s">
        <v>151</v>
      </c>
      <c r="AT88" s="209" t="s">
        <v>153</v>
      </c>
      <c r="AU88" s="209" t="s">
        <v>84</v>
      </c>
      <c r="AY88" s="19" t="s">
        <v>152</v>
      </c>
      <c r="BE88" s="210">
        <f>IF(N88="základní",J88,0)</f>
        <v>0</v>
      </c>
      <c r="BF88" s="210">
        <f>IF(N88="snížená",J88,0)</f>
        <v>0</v>
      </c>
      <c r="BG88" s="210">
        <f>IF(N88="zákl. přenesená",J88,0)</f>
        <v>0</v>
      </c>
      <c r="BH88" s="210">
        <f>IF(N88="sníž. přenesená",J88,0)</f>
        <v>0</v>
      </c>
      <c r="BI88" s="210">
        <f>IF(N88="nulová",J88,0)</f>
        <v>0</v>
      </c>
      <c r="BJ88" s="19" t="s">
        <v>84</v>
      </c>
      <c r="BK88" s="210">
        <f>ROUND(I88*H88,2)</f>
        <v>0</v>
      </c>
      <c r="BL88" s="19" t="s">
        <v>151</v>
      </c>
      <c r="BM88" s="209" t="s">
        <v>3975</v>
      </c>
    </row>
    <row r="89" s="2" customFormat="1" ht="16.5" customHeight="1">
      <c r="A89" s="40"/>
      <c r="B89" s="41"/>
      <c r="C89" s="198" t="s">
        <v>182</v>
      </c>
      <c r="D89" s="198" t="s">
        <v>153</v>
      </c>
      <c r="E89" s="199" t="s">
        <v>3976</v>
      </c>
      <c r="F89" s="200" t="s">
        <v>3977</v>
      </c>
      <c r="G89" s="201" t="s">
        <v>388</v>
      </c>
      <c r="H89" s="202">
        <v>1</v>
      </c>
      <c r="I89" s="203"/>
      <c r="J89" s="204">
        <f>ROUND(I89*H89,2)</f>
        <v>0</v>
      </c>
      <c r="K89" s="200" t="s">
        <v>19</v>
      </c>
      <c r="L89" s="46"/>
      <c r="M89" s="205" t="s">
        <v>19</v>
      </c>
      <c r="N89" s="206" t="s">
        <v>47</v>
      </c>
      <c r="O89" s="86"/>
      <c r="P89" s="207">
        <f>O89*H89</f>
        <v>0</v>
      </c>
      <c r="Q89" s="207">
        <v>0</v>
      </c>
      <c r="R89" s="207">
        <f>Q89*H89</f>
        <v>0</v>
      </c>
      <c r="S89" s="207">
        <v>0</v>
      </c>
      <c r="T89" s="20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09" t="s">
        <v>151</v>
      </c>
      <c r="AT89" s="209" t="s">
        <v>153</v>
      </c>
      <c r="AU89" s="209" t="s">
        <v>84</v>
      </c>
      <c r="AY89" s="19" t="s">
        <v>152</v>
      </c>
      <c r="BE89" s="210">
        <f>IF(N89="základní",J89,0)</f>
        <v>0</v>
      </c>
      <c r="BF89" s="210">
        <f>IF(N89="snížená",J89,0)</f>
        <v>0</v>
      </c>
      <c r="BG89" s="210">
        <f>IF(N89="zákl. přenesená",J89,0)</f>
        <v>0</v>
      </c>
      <c r="BH89" s="210">
        <f>IF(N89="sníž. přenesená",J89,0)</f>
        <v>0</v>
      </c>
      <c r="BI89" s="210">
        <f>IF(N89="nulová",J89,0)</f>
        <v>0</v>
      </c>
      <c r="BJ89" s="19" t="s">
        <v>84</v>
      </c>
      <c r="BK89" s="210">
        <f>ROUND(I89*H89,2)</f>
        <v>0</v>
      </c>
      <c r="BL89" s="19" t="s">
        <v>151</v>
      </c>
      <c r="BM89" s="209" t="s">
        <v>3978</v>
      </c>
    </row>
    <row r="90" s="2" customFormat="1" ht="16.5" customHeight="1">
      <c r="A90" s="40"/>
      <c r="B90" s="41"/>
      <c r="C90" s="198" t="s">
        <v>186</v>
      </c>
      <c r="D90" s="198" t="s">
        <v>153</v>
      </c>
      <c r="E90" s="199" t="s">
        <v>3979</v>
      </c>
      <c r="F90" s="200" t="s">
        <v>3980</v>
      </c>
      <c r="G90" s="201" t="s">
        <v>388</v>
      </c>
      <c r="H90" s="202">
        <v>1</v>
      </c>
      <c r="I90" s="203"/>
      <c r="J90" s="204">
        <f>ROUND(I90*H90,2)</f>
        <v>0</v>
      </c>
      <c r="K90" s="200" t="s">
        <v>19</v>
      </c>
      <c r="L90" s="46"/>
      <c r="M90" s="205" t="s">
        <v>19</v>
      </c>
      <c r="N90" s="206" t="s">
        <v>47</v>
      </c>
      <c r="O90" s="86"/>
      <c r="P90" s="207">
        <f>O90*H90</f>
        <v>0</v>
      </c>
      <c r="Q90" s="207">
        <v>0</v>
      </c>
      <c r="R90" s="207">
        <f>Q90*H90</f>
        <v>0</v>
      </c>
      <c r="S90" s="207">
        <v>0</v>
      </c>
      <c r="T90" s="20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09" t="s">
        <v>151</v>
      </c>
      <c r="AT90" s="209" t="s">
        <v>153</v>
      </c>
      <c r="AU90" s="209" t="s">
        <v>84</v>
      </c>
      <c r="AY90" s="19" t="s">
        <v>152</v>
      </c>
      <c r="BE90" s="210">
        <f>IF(N90="základní",J90,0)</f>
        <v>0</v>
      </c>
      <c r="BF90" s="210">
        <f>IF(N90="snížená",J90,0)</f>
        <v>0</v>
      </c>
      <c r="BG90" s="210">
        <f>IF(N90="zákl. přenesená",J90,0)</f>
        <v>0</v>
      </c>
      <c r="BH90" s="210">
        <f>IF(N90="sníž. přenesená",J90,0)</f>
        <v>0</v>
      </c>
      <c r="BI90" s="210">
        <f>IF(N90="nulová",J90,0)</f>
        <v>0</v>
      </c>
      <c r="BJ90" s="19" t="s">
        <v>84</v>
      </c>
      <c r="BK90" s="210">
        <f>ROUND(I90*H90,2)</f>
        <v>0</v>
      </c>
      <c r="BL90" s="19" t="s">
        <v>151</v>
      </c>
      <c r="BM90" s="209" t="s">
        <v>3981</v>
      </c>
    </row>
    <row r="91" s="2" customFormat="1" ht="16.5" customHeight="1">
      <c r="A91" s="40"/>
      <c r="B91" s="41"/>
      <c r="C91" s="198" t="s">
        <v>192</v>
      </c>
      <c r="D91" s="198" t="s">
        <v>153</v>
      </c>
      <c r="E91" s="199" t="s">
        <v>3982</v>
      </c>
      <c r="F91" s="200" t="s">
        <v>3983</v>
      </c>
      <c r="G91" s="201" t="s">
        <v>388</v>
      </c>
      <c r="H91" s="202">
        <v>1</v>
      </c>
      <c r="I91" s="203"/>
      <c r="J91" s="204">
        <f>ROUND(I91*H91,2)</f>
        <v>0</v>
      </c>
      <c r="K91" s="200" t="s">
        <v>19</v>
      </c>
      <c r="L91" s="46"/>
      <c r="M91" s="205" t="s">
        <v>19</v>
      </c>
      <c r="N91" s="206" t="s">
        <v>47</v>
      </c>
      <c r="O91" s="86"/>
      <c r="P91" s="207">
        <f>O91*H91</f>
        <v>0</v>
      </c>
      <c r="Q91" s="207">
        <v>0</v>
      </c>
      <c r="R91" s="207">
        <f>Q91*H91</f>
        <v>0</v>
      </c>
      <c r="S91" s="207">
        <v>0</v>
      </c>
      <c r="T91" s="20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09" t="s">
        <v>151</v>
      </c>
      <c r="AT91" s="209" t="s">
        <v>153</v>
      </c>
      <c r="AU91" s="209" t="s">
        <v>84</v>
      </c>
      <c r="AY91" s="19" t="s">
        <v>152</v>
      </c>
      <c r="BE91" s="210">
        <f>IF(N91="základní",J91,0)</f>
        <v>0</v>
      </c>
      <c r="BF91" s="210">
        <f>IF(N91="snížená",J91,0)</f>
        <v>0</v>
      </c>
      <c r="BG91" s="210">
        <f>IF(N91="zákl. přenesená",J91,0)</f>
        <v>0</v>
      </c>
      <c r="BH91" s="210">
        <f>IF(N91="sníž. přenesená",J91,0)</f>
        <v>0</v>
      </c>
      <c r="BI91" s="210">
        <f>IF(N91="nulová",J91,0)</f>
        <v>0</v>
      </c>
      <c r="BJ91" s="19" t="s">
        <v>84</v>
      </c>
      <c r="BK91" s="210">
        <f>ROUND(I91*H91,2)</f>
        <v>0</v>
      </c>
      <c r="BL91" s="19" t="s">
        <v>151</v>
      </c>
      <c r="BM91" s="209" t="s">
        <v>3984</v>
      </c>
    </row>
    <row r="92" s="2" customFormat="1" ht="24.15" customHeight="1">
      <c r="A92" s="40"/>
      <c r="B92" s="41"/>
      <c r="C92" s="198" t="s">
        <v>197</v>
      </c>
      <c r="D92" s="198" t="s">
        <v>153</v>
      </c>
      <c r="E92" s="199" t="s">
        <v>3985</v>
      </c>
      <c r="F92" s="200" t="s">
        <v>3986</v>
      </c>
      <c r="G92" s="201" t="s">
        <v>388</v>
      </c>
      <c r="H92" s="202">
        <v>1</v>
      </c>
      <c r="I92" s="203"/>
      <c r="J92" s="204">
        <f>ROUND(I92*H92,2)</f>
        <v>0</v>
      </c>
      <c r="K92" s="200" t="s">
        <v>19</v>
      </c>
      <c r="L92" s="46"/>
      <c r="M92" s="205" t="s">
        <v>19</v>
      </c>
      <c r="N92" s="206" t="s">
        <v>47</v>
      </c>
      <c r="O92" s="86"/>
      <c r="P92" s="207">
        <f>O92*H92</f>
        <v>0</v>
      </c>
      <c r="Q92" s="207">
        <v>0</v>
      </c>
      <c r="R92" s="207">
        <f>Q92*H92</f>
        <v>0</v>
      </c>
      <c r="S92" s="207">
        <v>0</v>
      </c>
      <c r="T92" s="20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09" t="s">
        <v>151</v>
      </c>
      <c r="AT92" s="209" t="s">
        <v>153</v>
      </c>
      <c r="AU92" s="209" t="s">
        <v>84</v>
      </c>
      <c r="AY92" s="19" t="s">
        <v>152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9" t="s">
        <v>84</v>
      </c>
      <c r="BK92" s="210">
        <f>ROUND(I92*H92,2)</f>
        <v>0</v>
      </c>
      <c r="BL92" s="19" t="s">
        <v>151</v>
      </c>
      <c r="BM92" s="209" t="s">
        <v>3987</v>
      </c>
    </row>
    <row r="93" s="2" customFormat="1" ht="16.5" customHeight="1">
      <c r="A93" s="40"/>
      <c r="B93" s="41"/>
      <c r="C93" s="198" t="s">
        <v>201</v>
      </c>
      <c r="D93" s="198" t="s">
        <v>153</v>
      </c>
      <c r="E93" s="199" t="s">
        <v>3988</v>
      </c>
      <c r="F93" s="200" t="s">
        <v>3989</v>
      </c>
      <c r="G93" s="201" t="s">
        <v>388</v>
      </c>
      <c r="H93" s="202">
        <v>1</v>
      </c>
      <c r="I93" s="203"/>
      <c r="J93" s="204">
        <f>ROUND(I93*H93,2)</f>
        <v>0</v>
      </c>
      <c r="K93" s="200" t="s">
        <v>19</v>
      </c>
      <c r="L93" s="46"/>
      <c r="M93" s="205" t="s">
        <v>19</v>
      </c>
      <c r="N93" s="206" t="s">
        <v>47</v>
      </c>
      <c r="O93" s="86"/>
      <c r="P93" s="207">
        <f>O93*H93</f>
        <v>0</v>
      </c>
      <c r="Q93" s="207">
        <v>0</v>
      </c>
      <c r="R93" s="207">
        <f>Q93*H93</f>
        <v>0</v>
      </c>
      <c r="S93" s="207">
        <v>0</v>
      </c>
      <c r="T93" s="20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09" t="s">
        <v>151</v>
      </c>
      <c r="AT93" s="209" t="s">
        <v>153</v>
      </c>
      <c r="AU93" s="209" t="s">
        <v>84</v>
      </c>
      <c r="AY93" s="19" t="s">
        <v>152</v>
      </c>
      <c r="BE93" s="210">
        <f>IF(N93="základní",J93,0)</f>
        <v>0</v>
      </c>
      <c r="BF93" s="210">
        <f>IF(N93="snížená",J93,0)</f>
        <v>0</v>
      </c>
      <c r="BG93" s="210">
        <f>IF(N93="zákl. přenesená",J93,0)</f>
        <v>0</v>
      </c>
      <c r="BH93" s="210">
        <f>IF(N93="sníž. přenesená",J93,0)</f>
        <v>0</v>
      </c>
      <c r="BI93" s="210">
        <f>IF(N93="nulová",J93,0)</f>
        <v>0</v>
      </c>
      <c r="BJ93" s="19" t="s">
        <v>84</v>
      </c>
      <c r="BK93" s="210">
        <f>ROUND(I93*H93,2)</f>
        <v>0</v>
      </c>
      <c r="BL93" s="19" t="s">
        <v>151</v>
      </c>
      <c r="BM93" s="209" t="s">
        <v>3990</v>
      </c>
    </row>
    <row r="94" s="2" customFormat="1" ht="16.5" customHeight="1">
      <c r="A94" s="40"/>
      <c r="B94" s="41"/>
      <c r="C94" s="198" t="s">
        <v>205</v>
      </c>
      <c r="D94" s="198" t="s">
        <v>153</v>
      </c>
      <c r="E94" s="199" t="s">
        <v>3991</v>
      </c>
      <c r="F94" s="200" t="s">
        <v>3992</v>
      </c>
      <c r="G94" s="201" t="s">
        <v>388</v>
      </c>
      <c r="H94" s="202">
        <v>1</v>
      </c>
      <c r="I94" s="203"/>
      <c r="J94" s="204">
        <f>ROUND(I94*H94,2)</f>
        <v>0</v>
      </c>
      <c r="K94" s="200" t="s">
        <v>19</v>
      </c>
      <c r="L94" s="46"/>
      <c r="M94" s="216" t="s">
        <v>19</v>
      </c>
      <c r="N94" s="217" t="s">
        <v>47</v>
      </c>
      <c r="O94" s="218"/>
      <c r="P94" s="219">
        <f>O94*H94</f>
        <v>0</v>
      </c>
      <c r="Q94" s="219">
        <v>0</v>
      </c>
      <c r="R94" s="219">
        <f>Q94*H94</f>
        <v>0</v>
      </c>
      <c r="S94" s="219">
        <v>0</v>
      </c>
      <c r="T94" s="220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09" t="s">
        <v>151</v>
      </c>
      <c r="AT94" s="209" t="s">
        <v>153</v>
      </c>
      <c r="AU94" s="209" t="s">
        <v>84</v>
      </c>
      <c r="AY94" s="19" t="s">
        <v>152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9" t="s">
        <v>84</v>
      </c>
      <c r="BK94" s="210">
        <f>ROUND(I94*H94,2)</f>
        <v>0</v>
      </c>
      <c r="BL94" s="19" t="s">
        <v>151</v>
      </c>
      <c r="BM94" s="209" t="s">
        <v>3993</v>
      </c>
    </row>
    <row r="95" s="2" customFormat="1" ht="6.96" customHeight="1">
      <c r="A95" s="40"/>
      <c r="B95" s="61"/>
      <c r="C95" s="62"/>
      <c r="D95" s="62"/>
      <c r="E95" s="62"/>
      <c r="F95" s="62"/>
      <c r="G95" s="62"/>
      <c r="H95" s="62"/>
      <c r="I95" s="62"/>
      <c r="J95" s="62"/>
      <c r="K95" s="62"/>
      <c r="L95" s="46"/>
      <c r="M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</sheetData>
  <sheetProtection sheet="1" autoFilter="0" formatColumns="0" formatRows="0" objects="1" scenarios="1" spinCount="100000" saltValue="9HuSiWYJEHOBufc5X+yYBt3Wl6kP9tfw/YEz5EWVwsIObjBo9Dh9d5OzWev+V41pJ2cc36VNhWwH+gzNlpjLnw==" hashValue="Gz2dXVHdXGxtGIhgL7Rk0j1i6JWRZXcyPDRdx9q9j7x/960AvFpKSt98jetBQOj9BusePzgKBiAzS77fIy4p4w==" algorithmName="SHA-512" password="C71F"/>
  <autoFilter ref="C79:K9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93" customWidth="1"/>
    <col min="2" max="2" width="1.667969" style="293" customWidth="1"/>
    <col min="3" max="4" width="5" style="293" customWidth="1"/>
    <col min="5" max="5" width="11.66016" style="293" customWidth="1"/>
    <col min="6" max="6" width="9.160156" style="293" customWidth="1"/>
    <col min="7" max="7" width="5" style="293" customWidth="1"/>
    <col min="8" max="8" width="77.83203" style="293" customWidth="1"/>
    <col min="9" max="10" width="20" style="293" customWidth="1"/>
    <col min="11" max="11" width="1.667969" style="293" customWidth="1"/>
  </cols>
  <sheetData>
    <row r="1" s="1" customFormat="1" ht="37.5" customHeight="1"/>
    <row r="2" s="1" customFormat="1" ht="7.5" customHeight="1">
      <c r="B2" s="294"/>
      <c r="C2" s="295"/>
      <c r="D2" s="295"/>
      <c r="E2" s="295"/>
      <c r="F2" s="295"/>
      <c r="G2" s="295"/>
      <c r="H2" s="295"/>
      <c r="I2" s="295"/>
      <c r="J2" s="295"/>
      <c r="K2" s="296"/>
    </row>
    <row r="3" s="17" customFormat="1" ht="45" customHeight="1">
      <c r="B3" s="297"/>
      <c r="C3" s="298" t="s">
        <v>3994</v>
      </c>
      <c r="D3" s="298"/>
      <c r="E3" s="298"/>
      <c r="F3" s="298"/>
      <c r="G3" s="298"/>
      <c r="H3" s="298"/>
      <c r="I3" s="298"/>
      <c r="J3" s="298"/>
      <c r="K3" s="299"/>
    </row>
    <row r="4" s="1" customFormat="1" ht="25.5" customHeight="1">
      <c r="B4" s="300"/>
      <c r="C4" s="301" t="s">
        <v>3995</v>
      </c>
      <c r="D4" s="301"/>
      <c r="E4" s="301"/>
      <c r="F4" s="301"/>
      <c r="G4" s="301"/>
      <c r="H4" s="301"/>
      <c r="I4" s="301"/>
      <c r="J4" s="301"/>
      <c r="K4" s="302"/>
    </row>
    <row r="5" s="1" customFormat="1" ht="5.25" customHeight="1">
      <c r="B5" s="300"/>
      <c r="C5" s="303"/>
      <c r="D5" s="303"/>
      <c r="E5" s="303"/>
      <c r="F5" s="303"/>
      <c r="G5" s="303"/>
      <c r="H5" s="303"/>
      <c r="I5" s="303"/>
      <c r="J5" s="303"/>
      <c r="K5" s="302"/>
    </row>
    <row r="6" s="1" customFormat="1" ht="15" customHeight="1">
      <c r="B6" s="300"/>
      <c r="C6" s="304" t="s">
        <v>3996</v>
      </c>
      <c r="D6" s="304"/>
      <c r="E6" s="304"/>
      <c r="F6" s="304"/>
      <c r="G6" s="304"/>
      <c r="H6" s="304"/>
      <c r="I6" s="304"/>
      <c r="J6" s="304"/>
      <c r="K6" s="302"/>
    </row>
    <row r="7" s="1" customFormat="1" ht="15" customHeight="1">
      <c r="B7" s="305"/>
      <c r="C7" s="304" t="s">
        <v>3997</v>
      </c>
      <c r="D7" s="304"/>
      <c r="E7" s="304"/>
      <c r="F7" s="304"/>
      <c r="G7" s="304"/>
      <c r="H7" s="304"/>
      <c r="I7" s="304"/>
      <c r="J7" s="304"/>
      <c r="K7" s="302"/>
    </row>
    <row r="8" s="1" customFormat="1" ht="12.75" customHeight="1">
      <c r="B8" s="305"/>
      <c r="C8" s="304"/>
      <c r="D8" s="304"/>
      <c r="E8" s="304"/>
      <c r="F8" s="304"/>
      <c r="G8" s="304"/>
      <c r="H8" s="304"/>
      <c r="I8" s="304"/>
      <c r="J8" s="304"/>
      <c r="K8" s="302"/>
    </row>
    <row r="9" s="1" customFormat="1" ht="15" customHeight="1">
      <c r="B9" s="305"/>
      <c r="C9" s="304" t="s">
        <v>3998</v>
      </c>
      <c r="D9" s="304"/>
      <c r="E9" s="304"/>
      <c r="F9" s="304"/>
      <c r="G9" s="304"/>
      <c r="H9" s="304"/>
      <c r="I9" s="304"/>
      <c r="J9" s="304"/>
      <c r="K9" s="302"/>
    </row>
    <row r="10" s="1" customFormat="1" ht="15" customHeight="1">
      <c r="B10" s="305"/>
      <c r="C10" s="304"/>
      <c r="D10" s="304" t="s">
        <v>3999</v>
      </c>
      <c r="E10" s="304"/>
      <c r="F10" s="304"/>
      <c r="G10" s="304"/>
      <c r="H10" s="304"/>
      <c r="I10" s="304"/>
      <c r="J10" s="304"/>
      <c r="K10" s="302"/>
    </row>
    <row r="11" s="1" customFormat="1" ht="15" customHeight="1">
      <c r="B11" s="305"/>
      <c r="C11" s="306"/>
      <c r="D11" s="304" t="s">
        <v>4000</v>
      </c>
      <c r="E11" s="304"/>
      <c r="F11" s="304"/>
      <c r="G11" s="304"/>
      <c r="H11" s="304"/>
      <c r="I11" s="304"/>
      <c r="J11" s="304"/>
      <c r="K11" s="302"/>
    </row>
    <row r="12" s="1" customFormat="1" ht="15" customHeight="1">
      <c r="B12" s="305"/>
      <c r="C12" s="306"/>
      <c r="D12" s="304"/>
      <c r="E12" s="304"/>
      <c r="F12" s="304"/>
      <c r="G12" s="304"/>
      <c r="H12" s="304"/>
      <c r="I12" s="304"/>
      <c r="J12" s="304"/>
      <c r="K12" s="302"/>
    </row>
    <row r="13" s="1" customFormat="1" ht="15" customHeight="1">
      <c r="B13" s="305"/>
      <c r="C13" s="306"/>
      <c r="D13" s="307" t="s">
        <v>4001</v>
      </c>
      <c r="E13" s="304"/>
      <c r="F13" s="304"/>
      <c r="G13" s="304"/>
      <c r="H13" s="304"/>
      <c r="I13" s="304"/>
      <c r="J13" s="304"/>
      <c r="K13" s="302"/>
    </row>
    <row r="14" s="1" customFormat="1" ht="12.75" customHeight="1">
      <c r="B14" s="305"/>
      <c r="C14" s="306"/>
      <c r="D14" s="306"/>
      <c r="E14" s="306"/>
      <c r="F14" s="306"/>
      <c r="G14" s="306"/>
      <c r="H14" s="306"/>
      <c r="I14" s="306"/>
      <c r="J14" s="306"/>
      <c r="K14" s="302"/>
    </row>
    <row r="15" s="1" customFormat="1" ht="15" customHeight="1">
      <c r="B15" s="305"/>
      <c r="C15" s="306"/>
      <c r="D15" s="304" t="s">
        <v>4002</v>
      </c>
      <c r="E15" s="304"/>
      <c r="F15" s="304"/>
      <c r="G15" s="304"/>
      <c r="H15" s="304"/>
      <c r="I15" s="304"/>
      <c r="J15" s="304"/>
      <c r="K15" s="302"/>
    </row>
    <row r="16" s="1" customFormat="1" ht="15" customHeight="1">
      <c r="B16" s="305"/>
      <c r="C16" s="306"/>
      <c r="D16" s="304" t="s">
        <v>4003</v>
      </c>
      <c r="E16" s="304"/>
      <c r="F16" s="304"/>
      <c r="G16" s="304"/>
      <c r="H16" s="304"/>
      <c r="I16" s="304"/>
      <c r="J16" s="304"/>
      <c r="K16" s="302"/>
    </row>
    <row r="17" s="1" customFormat="1" ht="15" customHeight="1">
      <c r="B17" s="305"/>
      <c r="C17" s="306"/>
      <c r="D17" s="304" t="s">
        <v>4004</v>
      </c>
      <c r="E17" s="304"/>
      <c r="F17" s="304"/>
      <c r="G17" s="304"/>
      <c r="H17" s="304"/>
      <c r="I17" s="304"/>
      <c r="J17" s="304"/>
      <c r="K17" s="302"/>
    </row>
    <row r="18" s="1" customFormat="1" ht="15" customHeight="1">
      <c r="B18" s="305"/>
      <c r="C18" s="306"/>
      <c r="D18" s="306"/>
      <c r="E18" s="308" t="s">
        <v>89</v>
      </c>
      <c r="F18" s="304" t="s">
        <v>4005</v>
      </c>
      <c r="G18" s="304"/>
      <c r="H18" s="304"/>
      <c r="I18" s="304"/>
      <c r="J18" s="304"/>
      <c r="K18" s="302"/>
    </row>
    <row r="19" s="1" customFormat="1" ht="15" customHeight="1">
      <c r="B19" s="305"/>
      <c r="C19" s="306"/>
      <c r="D19" s="306"/>
      <c r="E19" s="308" t="s">
        <v>4006</v>
      </c>
      <c r="F19" s="304" t="s">
        <v>4007</v>
      </c>
      <c r="G19" s="304"/>
      <c r="H19" s="304"/>
      <c r="I19" s="304"/>
      <c r="J19" s="304"/>
      <c r="K19" s="302"/>
    </row>
    <row r="20" s="1" customFormat="1" ht="15" customHeight="1">
      <c r="B20" s="305"/>
      <c r="C20" s="306"/>
      <c r="D20" s="306"/>
      <c r="E20" s="308" t="s">
        <v>83</v>
      </c>
      <c r="F20" s="304" t="s">
        <v>4008</v>
      </c>
      <c r="G20" s="304"/>
      <c r="H20" s="304"/>
      <c r="I20" s="304"/>
      <c r="J20" s="304"/>
      <c r="K20" s="302"/>
    </row>
    <row r="21" s="1" customFormat="1" ht="15" customHeight="1">
      <c r="B21" s="305"/>
      <c r="C21" s="306"/>
      <c r="D21" s="306"/>
      <c r="E21" s="308" t="s">
        <v>4009</v>
      </c>
      <c r="F21" s="304" t="s">
        <v>4010</v>
      </c>
      <c r="G21" s="304"/>
      <c r="H21" s="304"/>
      <c r="I21" s="304"/>
      <c r="J21" s="304"/>
      <c r="K21" s="302"/>
    </row>
    <row r="22" s="1" customFormat="1" ht="15" customHeight="1">
      <c r="B22" s="305"/>
      <c r="C22" s="306"/>
      <c r="D22" s="306"/>
      <c r="E22" s="308" t="s">
        <v>4011</v>
      </c>
      <c r="F22" s="304" t="s">
        <v>4012</v>
      </c>
      <c r="G22" s="304"/>
      <c r="H22" s="304"/>
      <c r="I22" s="304"/>
      <c r="J22" s="304"/>
      <c r="K22" s="302"/>
    </row>
    <row r="23" s="1" customFormat="1" ht="15" customHeight="1">
      <c r="B23" s="305"/>
      <c r="C23" s="306"/>
      <c r="D23" s="306"/>
      <c r="E23" s="308" t="s">
        <v>4013</v>
      </c>
      <c r="F23" s="304" t="s">
        <v>4014</v>
      </c>
      <c r="G23" s="304"/>
      <c r="H23" s="304"/>
      <c r="I23" s="304"/>
      <c r="J23" s="304"/>
      <c r="K23" s="302"/>
    </row>
    <row r="24" s="1" customFormat="1" ht="12.75" customHeight="1">
      <c r="B24" s="305"/>
      <c r="C24" s="306"/>
      <c r="D24" s="306"/>
      <c r="E24" s="306"/>
      <c r="F24" s="306"/>
      <c r="G24" s="306"/>
      <c r="H24" s="306"/>
      <c r="I24" s="306"/>
      <c r="J24" s="306"/>
      <c r="K24" s="302"/>
    </row>
    <row r="25" s="1" customFormat="1" ht="15" customHeight="1">
      <c r="B25" s="305"/>
      <c r="C25" s="304" t="s">
        <v>4015</v>
      </c>
      <c r="D25" s="304"/>
      <c r="E25" s="304"/>
      <c r="F25" s="304"/>
      <c r="G25" s="304"/>
      <c r="H25" s="304"/>
      <c r="I25" s="304"/>
      <c r="J25" s="304"/>
      <c r="K25" s="302"/>
    </row>
    <row r="26" s="1" customFormat="1" ht="15" customHeight="1">
      <c r="B26" s="305"/>
      <c r="C26" s="304" t="s">
        <v>4016</v>
      </c>
      <c r="D26" s="304"/>
      <c r="E26" s="304"/>
      <c r="F26" s="304"/>
      <c r="G26" s="304"/>
      <c r="H26" s="304"/>
      <c r="I26" s="304"/>
      <c r="J26" s="304"/>
      <c r="K26" s="302"/>
    </row>
    <row r="27" s="1" customFormat="1" ht="15" customHeight="1">
      <c r="B27" s="305"/>
      <c r="C27" s="304"/>
      <c r="D27" s="304" t="s">
        <v>4017</v>
      </c>
      <c r="E27" s="304"/>
      <c r="F27" s="304"/>
      <c r="G27" s="304"/>
      <c r="H27" s="304"/>
      <c r="I27" s="304"/>
      <c r="J27" s="304"/>
      <c r="K27" s="302"/>
    </row>
    <row r="28" s="1" customFormat="1" ht="15" customHeight="1">
      <c r="B28" s="305"/>
      <c r="C28" s="306"/>
      <c r="D28" s="304" t="s">
        <v>4018</v>
      </c>
      <c r="E28" s="304"/>
      <c r="F28" s="304"/>
      <c r="G28" s="304"/>
      <c r="H28" s="304"/>
      <c r="I28" s="304"/>
      <c r="J28" s="304"/>
      <c r="K28" s="302"/>
    </row>
    <row r="29" s="1" customFormat="1" ht="12.75" customHeight="1">
      <c r="B29" s="305"/>
      <c r="C29" s="306"/>
      <c r="D29" s="306"/>
      <c r="E29" s="306"/>
      <c r="F29" s="306"/>
      <c r="G29" s="306"/>
      <c r="H29" s="306"/>
      <c r="I29" s="306"/>
      <c r="J29" s="306"/>
      <c r="K29" s="302"/>
    </row>
    <row r="30" s="1" customFormat="1" ht="15" customHeight="1">
      <c r="B30" s="305"/>
      <c r="C30" s="306"/>
      <c r="D30" s="304" t="s">
        <v>4019</v>
      </c>
      <c r="E30" s="304"/>
      <c r="F30" s="304"/>
      <c r="G30" s="304"/>
      <c r="H30" s="304"/>
      <c r="I30" s="304"/>
      <c r="J30" s="304"/>
      <c r="K30" s="302"/>
    </row>
    <row r="31" s="1" customFormat="1" ht="15" customHeight="1">
      <c r="B31" s="305"/>
      <c r="C31" s="306"/>
      <c r="D31" s="304" t="s">
        <v>4020</v>
      </c>
      <c r="E31" s="304"/>
      <c r="F31" s="304"/>
      <c r="G31" s="304"/>
      <c r="H31" s="304"/>
      <c r="I31" s="304"/>
      <c r="J31" s="304"/>
      <c r="K31" s="302"/>
    </row>
    <row r="32" s="1" customFormat="1" ht="12.75" customHeight="1">
      <c r="B32" s="305"/>
      <c r="C32" s="306"/>
      <c r="D32" s="306"/>
      <c r="E32" s="306"/>
      <c r="F32" s="306"/>
      <c r="G32" s="306"/>
      <c r="H32" s="306"/>
      <c r="I32" s="306"/>
      <c r="J32" s="306"/>
      <c r="K32" s="302"/>
    </row>
    <row r="33" s="1" customFormat="1" ht="15" customHeight="1">
      <c r="B33" s="305"/>
      <c r="C33" s="306"/>
      <c r="D33" s="304" t="s">
        <v>4021</v>
      </c>
      <c r="E33" s="304"/>
      <c r="F33" s="304"/>
      <c r="G33" s="304"/>
      <c r="H33" s="304"/>
      <c r="I33" s="304"/>
      <c r="J33" s="304"/>
      <c r="K33" s="302"/>
    </row>
    <row r="34" s="1" customFormat="1" ht="15" customHeight="1">
      <c r="B34" s="305"/>
      <c r="C34" s="306"/>
      <c r="D34" s="304" t="s">
        <v>4022</v>
      </c>
      <c r="E34" s="304"/>
      <c r="F34" s="304"/>
      <c r="G34" s="304"/>
      <c r="H34" s="304"/>
      <c r="I34" s="304"/>
      <c r="J34" s="304"/>
      <c r="K34" s="302"/>
    </row>
    <row r="35" s="1" customFormat="1" ht="15" customHeight="1">
      <c r="B35" s="305"/>
      <c r="C35" s="306"/>
      <c r="D35" s="304" t="s">
        <v>4023</v>
      </c>
      <c r="E35" s="304"/>
      <c r="F35" s="304"/>
      <c r="G35" s="304"/>
      <c r="H35" s="304"/>
      <c r="I35" s="304"/>
      <c r="J35" s="304"/>
      <c r="K35" s="302"/>
    </row>
    <row r="36" s="1" customFormat="1" ht="15" customHeight="1">
      <c r="B36" s="305"/>
      <c r="C36" s="306"/>
      <c r="D36" s="304"/>
      <c r="E36" s="307" t="s">
        <v>137</v>
      </c>
      <c r="F36" s="304"/>
      <c r="G36" s="304" t="s">
        <v>4024</v>
      </c>
      <c r="H36" s="304"/>
      <c r="I36" s="304"/>
      <c r="J36" s="304"/>
      <c r="K36" s="302"/>
    </row>
    <row r="37" s="1" customFormat="1" ht="30.75" customHeight="1">
      <c r="B37" s="305"/>
      <c r="C37" s="306"/>
      <c r="D37" s="304"/>
      <c r="E37" s="307" t="s">
        <v>4025</v>
      </c>
      <c r="F37" s="304"/>
      <c r="G37" s="304" t="s">
        <v>4026</v>
      </c>
      <c r="H37" s="304"/>
      <c r="I37" s="304"/>
      <c r="J37" s="304"/>
      <c r="K37" s="302"/>
    </row>
    <row r="38" s="1" customFormat="1" ht="15" customHeight="1">
      <c r="B38" s="305"/>
      <c r="C38" s="306"/>
      <c r="D38" s="304"/>
      <c r="E38" s="307" t="s">
        <v>57</v>
      </c>
      <c r="F38" s="304"/>
      <c r="G38" s="304" t="s">
        <v>4027</v>
      </c>
      <c r="H38" s="304"/>
      <c r="I38" s="304"/>
      <c r="J38" s="304"/>
      <c r="K38" s="302"/>
    </row>
    <row r="39" s="1" customFormat="1" ht="15" customHeight="1">
      <c r="B39" s="305"/>
      <c r="C39" s="306"/>
      <c r="D39" s="304"/>
      <c r="E39" s="307" t="s">
        <v>58</v>
      </c>
      <c r="F39" s="304"/>
      <c r="G39" s="304" t="s">
        <v>4028</v>
      </c>
      <c r="H39" s="304"/>
      <c r="I39" s="304"/>
      <c r="J39" s="304"/>
      <c r="K39" s="302"/>
    </row>
    <row r="40" s="1" customFormat="1" ht="15" customHeight="1">
      <c r="B40" s="305"/>
      <c r="C40" s="306"/>
      <c r="D40" s="304"/>
      <c r="E40" s="307" t="s">
        <v>138</v>
      </c>
      <c r="F40" s="304"/>
      <c r="G40" s="304" t="s">
        <v>4029</v>
      </c>
      <c r="H40" s="304"/>
      <c r="I40" s="304"/>
      <c r="J40" s="304"/>
      <c r="K40" s="302"/>
    </row>
    <row r="41" s="1" customFormat="1" ht="15" customHeight="1">
      <c r="B41" s="305"/>
      <c r="C41" s="306"/>
      <c r="D41" s="304"/>
      <c r="E41" s="307" t="s">
        <v>139</v>
      </c>
      <c r="F41" s="304"/>
      <c r="G41" s="304" t="s">
        <v>4030</v>
      </c>
      <c r="H41" s="304"/>
      <c r="I41" s="304"/>
      <c r="J41" s="304"/>
      <c r="K41" s="302"/>
    </row>
    <row r="42" s="1" customFormat="1" ht="15" customHeight="1">
      <c r="B42" s="305"/>
      <c r="C42" s="306"/>
      <c r="D42" s="304"/>
      <c r="E42" s="307" t="s">
        <v>4031</v>
      </c>
      <c r="F42" s="304"/>
      <c r="G42" s="304" t="s">
        <v>4032</v>
      </c>
      <c r="H42" s="304"/>
      <c r="I42" s="304"/>
      <c r="J42" s="304"/>
      <c r="K42" s="302"/>
    </row>
    <row r="43" s="1" customFormat="1" ht="15" customHeight="1">
      <c r="B43" s="305"/>
      <c r="C43" s="306"/>
      <c r="D43" s="304"/>
      <c r="E43" s="307"/>
      <c r="F43" s="304"/>
      <c r="G43" s="304" t="s">
        <v>4033</v>
      </c>
      <c r="H43" s="304"/>
      <c r="I43" s="304"/>
      <c r="J43" s="304"/>
      <c r="K43" s="302"/>
    </row>
    <row r="44" s="1" customFormat="1" ht="15" customHeight="1">
      <c r="B44" s="305"/>
      <c r="C44" s="306"/>
      <c r="D44" s="304"/>
      <c r="E44" s="307" t="s">
        <v>4034</v>
      </c>
      <c r="F44" s="304"/>
      <c r="G44" s="304" t="s">
        <v>4035</v>
      </c>
      <c r="H44" s="304"/>
      <c r="I44" s="304"/>
      <c r="J44" s="304"/>
      <c r="K44" s="302"/>
    </row>
    <row r="45" s="1" customFormat="1" ht="15" customHeight="1">
      <c r="B45" s="305"/>
      <c r="C45" s="306"/>
      <c r="D45" s="304"/>
      <c r="E45" s="307" t="s">
        <v>141</v>
      </c>
      <c r="F45" s="304"/>
      <c r="G45" s="304" t="s">
        <v>4036</v>
      </c>
      <c r="H45" s="304"/>
      <c r="I45" s="304"/>
      <c r="J45" s="304"/>
      <c r="K45" s="302"/>
    </row>
    <row r="46" s="1" customFormat="1" ht="12.75" customHeight="1">
      <c r="B46" s="305"/>
      <c r="C46" s="306"/>
      <c r="D46" s="304"/>
      <c r="E46" s="304"/>
      <c r="F46" s="304"/>
      <c r="G46" s="304"/>
      <c r="H46" s="304"/>
      <c r="I46" s="304"/>
      <c r="J46" s="304"/>
      <c r="K46" s="302"/>
    </row>
    <row r="47" s="1" customFormat="1" ht="15" customHeight="1">
      <c r="B47" s="305"/>
      <c r="C47" s="306"/>
      <c r="D47" s="304" t="s">
        <v>4037</v>
      </c>
      <c r="E47" s="304"/>
      <c r="F47" s="304"/>
      <c r="G47" s="304"/>
      <c r="H47" s="304"/>
      <c r="I47" s="304"/>
      <c r="J47" s="304"/>
      <c r="K47" s="302"/>
    </row>
    <row r="48" s="1" customFormat="1" ht="15" customHeight="1">
      <c r="B48" s="305"/>
      <c r="C48" s="306"/>
      <c r="D48" s="306"/>
      <c r="E48" s="304" t="s">
        <v>4038</v>
      </c>
      <c r="F48" s="304"/>
      <c r="G48" s="304"/>
      <c r="H48" s="304"/>
      <c r="I48" s="304"/>
      <c r="J48" s="304"/>
      <c r="K48" s="302"/>
    </row>
    <row r="49" s="1" customFormat="1" ht="15" customHeight="1">
      <c r="B49" s="305"/>
      <c r="C49" s="306"/>
      <c r="D49" s="306"/>
      <c r="E49" s="304" t="s">
        <v>4039</v>
      </c>
      <c r="F49" s="304"/>
      <c r="G49" s="304"/>
      <c r="H49" s="304"/>
      <c r="I49" s="304"/>
      <c r="J49" s="304"/>
      <c r="K49" s="302"/>
    </row>
    <row r="50" s="1" customFormat="1" ht="15" customHeight="1">
      <c r="B50" s="305"/>
      <c r="C50" s="306"/>
      <c r="D50" s="306"/>
      <c r="E50" s="304" t="s">
        <v>4040</v>
      </c>
      <c r="F50" s="304"/>
      <c r="G50" s="304"/>
      <c r="H50" s="304"/>
      <c r="I50" s="304"/>
      <c r="J50" s="304"/>
      <c r="K50" s="302"/>
    </row>
    <row r="51" s="1" customFormat="1" ht="15" customHeight="1">
      <c r="B51" s="305"/>
      <c r="C51" s="306"/>
      <c r="D51" s="304" t="s">
        <v>4041</v>
      </c>
      <c r="E51" s="304"/>
      <c r="F51" s="304"/>
      <c r="G51" s="304"/>
      <c r="H51" s="304"/>
      <c r="I51" s="304"/>
      <c r="J51" s="304"/>
      <c r="K51" s="302"/>
    </row>
    <row r="52" s="1" customFormat="1" ht="25.5" customHeight="1">
      <c r="B52" s="300"/>
      <c r="C52" s="301" t="s">
        <v>4042</v>
      </c>
      <c r="D52" s="301"/>
      <c r="E52" s="301"/>
      <c r="F52" s="301"/>
      <c r="G52" s="301"/>
      <c r="H52" s="301"/>
      <c r="I52" s="301"/>
      <c r="J52" s="301"/>
      <c r="K52" s="302"/>
    </row>
    <row r="53" s="1" customFormat="1" ht="5.25" customHeight="1">
      <c r="B53" s="300"/>
      <c r="C53" s="303"/>
      <c r="D53" s="303"/>
      <c r="E53" s="303"/>
      <c r="F53" s="303"/>
      <c r="G53" s="303"/>
      <c r="H53" s="303"/>
      <c r="I53" s="303"/>
      <c r="J53" s="303"/>
      <c r="K53" s="302"/>
    </row>
    <row r="54" s="1" customFormat="1" ht="15" customHeight="1">
      <c r="B54" s="300"/>
      <c r="C54" s="304" t="s">
        <v>4043</v>
      </c>
      <c r="D54" s="304"/>
      <c r="E54" s="304"/>
      <c r="F54" s="304"/>
      <c r="G54" s="304"/>
      <c r="H54" s="304"/>
      <c r="I54" s="304"/>
      <c r="J54" s="304"/>
      <c r="K54" s="302"/>
    </row>
    <row r="55" s="1" customFormat="1" ht="15" customHeight="1">
      <c r="B55" s="300"/>
      <c r="C55" s="304" t="s">
        <v>4044</v>
      </c>
      <c r="D55" s="304"/>
      <c r="E55" s="304"/>
      <c r="F55" s="304"/>
      <c r="G55" s="304"/>
      <c r="H55" s="304"/>
      <c r="I55" s="304"/>
      <c r="J55" s="304"/>
      <c r="K55" s="302"/>
    </row>
    <row r="56" s="1" customFormat="1" ht="12.75" customHeight="1">
      <c r="B56" s="300"/>
      <c r="C56" s="304"/>
      <c r="D56" s="304"/>
      <c r="E56" s="304"/>
      <c r="F56" s="304"/>
      <c r="G56" s="304"/>
      <c r="H56" s="304"/>
      <c r="I56" s="304"/>
      <c r="J56" s="304"/>
      <c r="K56" s="302"/>
    </row>
    <row r="57" s="1" customFormat="1" ht="15" customHeight="1">
      <c r="B57" s="300"/>
      <c r="C57" s="304" t="s">
        <v>4045</v>
      </c>
      <c r="D57" s="304"/>
      <c r="E57" s="304"/>
      <c r="F57" s="304"/>
      <c r="G57" s="304"/>
      <c r="H57" s="304"/>
      <c r="I57" s="304"/>
      <c r="J57" s="304"/>
      <c r="K57" s="302"/>
    </row>
    <row r="58" s="1" customFormat="1" ht="15" customHeight="1">
      <c r="B58" s="300"/>
      <c r="C58" s="306"/>
      <c r="D58" s="304" t="s">
        <v>4046</v>
      </c>
      <c r="E58" s="304"/>
      <c r="F58" s="304"/>
      <c r="G58" s="304"/>
      <c r="H58" s="304"/>
      <c r="I58" s="304"/>
      <c r="J58" s="304"/>
      <c r="K58" s="302"/>
    </row>
    <row r="59" s="1" customFormat="1" ht="15" customHeight="1">
      <c r="B59" s="300"/>
      <c r="C59" s="306"/>
      <c r="D59" s="304" t="s">
        <v>4047</v>
      </c>
      <c r="E59" s="304"/>
      <c r="F59" s="304"/>
      <c r="G59" s="304"/>
      <c r="H59" s="304"/>
      <c r="I59" s="304"/>
      <c r="J59" s="304"/>
      <c r="K59" s="302"/>
    </row>
    <row r="60" s="1" customFormat="1" ht="15" customHeight="1">
      <c r="B60" s="300"/>
      <c r="C60" s="306"/>
      <c r="D60" s="304" t="s">
        <v>4048</v>
      </c>
      <c r="E60" s="304"/>
      <c r="F60" s="304"/>
      <c r="G60" s="304"/>
      <c r="H60" s="304"/>
      <c r="I60" s="304"/>
      <c r="J60" s="304"/>
      <c r="K60" s="302"/>
    </row>
    <row r="61" s="1" customFormat="1" ht="15" customHeight="1">
      <c r="B61" s="300"/>
      <c r="C61" s="306"/>
      <c r="D61" s="304" t="s">
        <v>4049</v>
      </c>
      <c r="E61" s="304"/>
      <c r="F61" s="304"/>
      <c r="G61" s="304"/>
      <c r="H61" s="304"/>
      <c r="I61" s="304"/>
      <c r="J61" s="304"/>
      <c r="K61" s="302"/>
    </row>
    <row r="62" s="1" customFormat="1" ht="15" customHeight="1">
      <c r="B62" s="300"/>
      <c r="C62" s="306"/>
      <c r="D62" s="309" t="s">
        <v>4050</v>
      </c>
      <c r="E62" s="309"/>
      <c r="F62" s="309"/>
      <c r="G62" s="309"/>
      <c r="H62" s="309"/>
      <c r="I62" s="309"/>
      <c r="J62" s="309"/>
      <c r="K62" s="302"/>
    </row>
    <row r="63" s="1" customFormat="1" ht="15" customHeight="1">
      <c r="B63" s="300"/>
      <c r="C63" s="306"/>
      <c r="D63" s="304" t="s">
        <v>4051</v>
      </c>
      <c r="E63" s="304"/>
      <c r="F63" s="304"/>
      <c r="G63" s="304"/>
      <c r="H63" s="304"/>
      <c r="I63" s="304"/>
      <c r="J63" s="304"/>
      <c r="K63" s="302"/>
    </row>
    <row r="64" s="1" customFormat="1" ht="12.75" customHeight="1">
      <c r="B64" s="300"/>
      <c r="C64" s="306"/>
      <c r="D64" s="306"/>
      <c r="E64" s="310"/>
      <c r="F64" s="306"/>
      <c r="G64" s="306"/>
      <c r="H64" s="306"/>
      <c r="I64" s="306"/>
      <c r="J64" s="306"/>
      <c r="K64" s="302"/>
    </row>
    <row r="65" s="1" customFormat="1" ht="15" customHeight="1">
      <c r="B65" s="300"/>
      <c r="C65" s="306"/>
      <c r="D65" s="304" t="s">
        <v>4052</v>
      </c>
      <c r="E65" s="304"/>
      <c r="F65" s="304"/>
      <c r="G65" s="304"/>
      <c r="H65" s="304"/>
      <c r="I65" s="304"/>
      <c r="J65" s="304"/>
      <c r="K65" s="302"/>
    </row>
    <row r="66" s="1" customFormat="1" ht="15" customHeight="1">
      <c r="B66" s="300"/>
      <c r="C66" s="306"/>
      <c r="D66" s="309" t="s">
        <v>4053</v>
      </c>
      <c r="E66" s="309"/>
      <c r="F66" s="309"/>
      <c r="G66" s="309"/>
      <c r="H66" s="309"/>
      <c r="I66" s="309"/>
      <c r="J66" s="309"/>
      <c r="K66" s="302"/>
    </row>
    <row r="67" s="1" customFormat="1" ht="15" customHeight="1">
      <c r="B67" s="300"/>
      <c r="C67" s="306"/>
      <c r="D67" s="304" t="s">
        <v>4054</v>
      </c>
      <c r="E67" s="304"/>
      <c r="F67" s="304"/>
      <c r="G67" s="304"/>
      <c r="H67" s="304"/>
      <c r="I67" s="304"/>
      <c r="J67" s="304"/>
      <c r="K67" s="302"/>
    </row>
    <row r="68" s="1" customFormat="1" ht="15" customHeight="1">
      <c r="B68" s="300"/>
      <c r="C68" s="306"/>
      <c r="D68" s="304" t="s">
        <v>4055</v>
      </c>
      <c r="E68" s="304"/>
      <c r="F68" s="304"/>
      <c r="G68" s="304"/>
      <c r="H68" s="304"/>
      <c r="I68" s="304"/>
      <c r="J68" s="304"/>
      <c r="K68" s="302"/>
    </row>
    <row r="69" s="1" customFormat="1" ht="15" customHeight="1">
      <c r="B69" s="300"/>
      <c r="C69" s="306"/>
      <c r="D69" s="304" t="s">
        <v>4056</v>
      </c>
      <c r="E69" s="304"/>
      <c r="F69" s="304"/>
      <c r="G69" s="304"/>
      <c r="H69" s="304"/>
      <c r="I69" s="304"/>
      <c r="J69" s="304"/>
      <c r="K69" s="302"/>
    </row>
    <row r="70" s="1" customFormat="1" ht="15" customHeight="1">
      <c r="B70" s="300"/>
      <c r="C70" s="306"/>
      <c r="D70" s="304" t="s">
        <v>4057</v>
      </c>
      <c r="E70" s="304"/>
      <c r="F70" s="304"/>
      <c r="G70" s="304"/>
      <c r="H70" s="304"/>
      <c r="I70" s="304"/>
      <c r="J70" s="304"/>
      <c r="K70" s="302"/>
    </row>
    <row r="71" s="1" customFormat="1" ht="12.75" customHeight="1">
      <c r="B71" s="311"/>
      <c r="C71" s="312"/>
      <c r="D71" s="312"/>
      <c r="E71" s="312"/>
      <c r="F71" s="312"/>
      <c r="G71" s="312"/>
      <c r="H71" s="312"/>
      <c r="I71" s="312"/>
      <c r="J71" s="312"/>
      <c r="K71" s="313"/>
    </row>
    <row r="72" s="1" customFormat="1" ht="18.75" customHeight="1">
      <c r="B72" s="314"/>
      <c r="C72" s="314"/>
      <c r="D72" s="314"/>
      <c r="E72" s="314"/>
      <c r="F72" s="314"/>
      <c r="G72" s="314"/>
      <c r="H72" s="314"/>
      <c r="I72" s="314"/>
      <c r="J72" s="314"/>
      <c r="K72" s="315"/>
    </row>
    <row r="73" s="1" customFormat="1" ht="18.75" customHeight="1">
      <c r="B73" s="315"/>
      <c r="C73" s="315"/>
      <c r="D73" s="315"/>
      <c r="E73" s="315"/>
      <c r="F73" s="315"/>
      <c r="G73" s="315"/>
      <c r="H73" s="315"/>
      <c r="I73" s="315"/>
      <c r="J73" s="315"/>
      <c r="K73" s="315"/>
    </row>
    <row r="74" s="1" customFormat="1" ht="7.5" customHeight="1">
      <c r="B74" s="316"/>
      <c r="C74" s="317"/>
      <c r="D74" s="317"/>
      <c r="E74" s="317"/>
      <c r="F74" s="317"/>
      <c r="G74" s="317"/>
      <c r="H74" s="317"/>
      <c r="I74" s="317"/>
      <c r="J74" s="317"/>
      <c r="K74" s="318"/>
    </row>
    <row r="75" s="1" customFormat="1" ht="45" customHeight="1">
      <c r="B75" s="319"/>
      <c r="C75" s="320" t="s">
        <v>4058</v>
      </c>
      <c r="D75" s="320"/>
      <c r="E75" s="320"/>
      <c r="F75" s="320"/>
      <c r="G75" s="320"/>
      <c r="H75" s="320"/>
      <c r="I75" s="320"/>
      <c r="J75" s="320"/>
      <c r="K75" s="321"/>
    </row>
    <row r="76" s="1" customFormat="1" ht="17.25" customHeight="1">
      <c r="B76" s="319"/>
      <c r="C76" s="322" t="s">
        <v>4059</v>
      </c>
      <c r="D76" s="322"/>
      <c r="E76" s="322"/>
      <c r="F76" s="322" t="s">
        <v>4060</v>
      </c>
      <c r="G76" s="323"/>
      <c r="H76" s="322" t="s">
        <v>58</v>
      </c>
      <c r="I76" s="322" t="s">
        <v>61</v>
      </c>
      <c r="J76" s="322" t="s">
        <v>4061</v>
      </c>
      <c r="K76" s="321"/>
    </row>
    <row r="77" s="1" customFormat="1" ht="17.25" customHeight="1">
      <c r="B77" s="319"/>
      <c r="C77" s="324" t="s">
        <v>4062</v>
      </c>
      <c r="D77" s="324"/>
      <c r="E77" s="324"/>
      <c r="F77" s="325" t="s">
        <v>4063</v>
      </c>
      <c r="G77" s="326"/>
      <c r="H77" s="324"/>
      <c r="I77" s="324"/>
      <c r="J77" s="324" t="s">
        <v>4064</v>
      </c>
      <c r="K77" s="321"/>
    </row>
    <row r="78" s="1" customFormat="1" ht="5.25" customHeight="1">
      <c r="B78" s="319"/>
      <c r="C78" s="327"/>
      <c r="D78" s="327"/>
      <c r="E78" s="327"/>
      <c r="F78" s="327"/>
      <c r="G78" s="328"/>
      <c r="H78" s="327"/>
      <c r="I78" s="327"/>
      <c r="J78" s="327"/>
      <c r="K78" s="321"/>
    </row>
    <row r="79" s="1" customFormat="1" ht="15" customHeight="1">
      <c r="B79" s="319"/>
      <c r="C79" s="307" t="s">
        <v>57</v>
      </c>
      <c r="D79" s="329"/>
      <c r="E79" s="329"/>
      <c r="F79" s="330" t="s">
        <v>4065</v>
      </c>
      <c r="G79" s="331"/>
      <c r="H79" s="307" t="s">
        <v>4066</v>
      </c>
      <c r="I79" s="307" t="s">
        <v>4067</v>
      </c>
      <c r="J79" s="307">
        <v>20</v>
      </c>
      <c r="K79" s="321"/>
    </row>
    <row r="80" s="1" customFormat="1" ht="15" customHeight="1">
      <c r="B80" s="319"/>
      <c r="C80" s="307" t="s">
        <v>4068</v>
      </c>
      <c r="D80" s="307"/>
      <c r="E80" s="307"/>
      <c r="F80" s="330" t="s">
        <v>4065</v>
      </c>
      <c r="G80" s="331"/>
      <c r="H80" s="307" t="s">
        <v>4069</v>
      </c>
      <c r="I80" s="307" t="s">
        <v>4067</v>
      </c>
      <c r="J80" s="307">
        <v>120</v>
      </c>
      <c r="K80" s="321"/>
    </row>
    <row r="81" s="1" customFormat="1" ht="15" customHeight="1">
      <c r="B81" s="332"/>
      <c r="C81" s="307" t="s">
        <v>4070</v>
      </c>
      <c r="D81" s="307"/>
      <c r="E81" s="307"/>
      <c r="F81" s="330" t="s">
        <v>4071</v>
      </c>
      <c r="G81" s="331"/>
      <c r="H81" s="307" t="s">
        <v>4072</v>
      </c>
      <c r="I81" s="307" t="s">
        <v>4067</v>
      </c>
      <c r="J81" s="307">
        <v>50</v>
      </c>
      <c r="K81" s="321"/>
    </row>
    <row r="82" s="1" customFormat="1" ht="15" customHeight="1">
      <c r="B82" s="332"/>
      <c r="C82" s="307" t="s">
        <v>4073</v>
      </c>
      <c r="D82" s="307"/>
      <c r="E82" s="307"/>
      <c r="F82" s="330" t="s">
        <v>4065</v>
      </c>
      <c r="G82" s="331"/>
      <c r="H82" s="307" t="s">
        <v>4074</v>
      </c>
      <c r="I82" s="307" t="s">
        <v>4075</v>
      </c>
      <c r="J82" s="307"/>
      <c r="K82" s="321"/>
    </row>
    <row r="83" s="1" customFormat="1" ht="15" customHeight="1">
      <c r="B83" s="332"/>
      <c r="C83" s="333" t="s">
        <v>4076</v>
      </c>
      <c r="D83" s="333"/>
      <c r="E83" s="333"/>
      <c r="F83" s="334" t="s">
        <v>4071</v>
      </c>
      <c r="G83" s="333"/>
      <c r="H83" s="333" t="s">
        <v>4077</v>
      </c>
      <c r="I83" s="333" t="s">
        <v>4067</v>
      </c>
      <c r="J83" s="333">
        <v>15</v>
      </c>
      <c r="K83" s="321"/>
    </row>
    <row r="84" s="1" customFormat="1" ht="15" customHeight="1">
      <c r="B84" s="332"/>
      <c r="C84" s="333" t="s">
        <v>4078</v>
      </c>
      <c r="D84" s="333"/>
      <c r="E84" s="333"/>
      <c r="F84" s="334" t="s">
        <v>4071</v>
      </c>
      <c r="G84" s="333"/>
      <c r="H84" s="333" t="s">
        <v>4079</v>
      </c>
      <c r="I84" s="333" t="s">
        <v>4067</v>
      </c>
      <c r="J84" s="333">
        <v>15</v>
      </c>
      <c r="K84" s="321"/>
    </row>
    <row r="85" s="1" customFormat="1" ht="15" customHeight="1">
      <c r="B85" s="332"/>
      <c r="C85" s="333" t="s">
        <v>4080</v>
      </c>
      <c r="D85" s="333"/>
      <c r="E85" s="333"/>
      <c r="F85" s="334" t="s">
        <v>4071</v>
      </c>
      <c r="G85" s="333"/>
      <c r="H85" s="333" t="s">
        <v>4081</v>
      </c>
      <c r="I85" s="333" t="s">
        <v>4067</v>
      </c>
      <c r="J85" s="333">
        <v>20</v>
      </c>
      <c r="K85" s="321"/>
    </row>
    <row r="86" s="1" customFormat="1" ht="15" customHeight="1">
      <c r="B86" s="332"/>
      <c r="C86" s="333" t="s">
        <v>4082</v>
      </c>
      <c r="D86" s="333"/>
      <c r="E86" s="333"/>
      <c r="F86" s="334" t="s">
        <v>4071</v>
      </c>
      <c r="G86" s="333"/>
      <c r="H86" s="333" t="s">
        <v>4083</v>
      </c>
      <c r="I86" s="333" t="s">
        <v>4067</v>
      </c>
      <c r="J86" s="333">
        <v>20</v>
      </c>
      <c r="K86" s="321"/>
    </row>
    <row r="87" s="1" customFormat="1" ht="15" customHeight="1">
      <c r="B87" s="332"/>
      <c r="C87" s="307" t="s">
        <v>4084</v>
      </c>
      <c r="D87" s="307"/>
      <c r="E87" s="307"/>
      <c r="F87" s="330" t="s">
        <v>4071</v>
      </c>
      <c r="G87" s="331"/>
      <c r="H87" s="307" t="s">
        <v>4085</v>
      </c>
      <c r="I87" s="307" t="s">
        <v>4067</v>
      </c>
      <c r="J87" s="307">
        <v>50</v>
      </c>
      <c r="K87" s="321"/>
    </row>
    <row r="88" s="1" customFormat="1" ht="15" customHeight="1">
      <c r="B88" s="332"/>
      <c r="C88" s="307" t="s">
        <v>4086</v>
      </c>
      <c r="D88" s="307"/>
      <c r="E88" s="307"/>
      <c r="F88" s="330" t="s">
        <v>4071</v>
      </c>
      <c r="G88" s="331"/>
      <c r="H88" s="307" t="s">
        <v>4087</v>
      </c>
      <c r="I88" s="307" t="s">
        <v>4067</v>
      </c>
      <c r="J88" s="307">
        <v>20</v>
      </c>
      <c r="K88" s="321"/>
    </row>
    <row r="89" s="1" customFormat="1" ht="15" customHeight="1">
      <c r="B89" s="332"/>
      <c r="C89" s="307" t="s">
        <v>4088</v>
      </c>
      <c r="D89" s="307"/>
      <c r="E89" s="307"/>
      <c r="F89" s="330" t="s">
        <v>4071</v>
      </c>
      <c r="G89" s="331"/>
      <c r="H89" s="307" t="s">
        <v>4089</v>
      </c>
      <c r="I89" s="307" t="s">
        <v>4067</v>
      </c>
      <c r="J89" s="307">
        <v>20</v>
      </c>
      <c r="K89" s="321"/>
    </row>
    <row r="90" s="1" customFormat="1" ht="15" customHeight="1">
      <c r="B90" s="332"/>
      <c r="C90" s="307" t="s">
        <v>4090</v>
      </c>
      <c r="D90" s="307"/>
      <c r="E90" s="307"/>
      <c r="F90" s="330" t="s">
        <v>4071</v>
      </c>
      <c r="G90" s="331"/>
      <c r="H90" s="307" t="s">
        <v>4091</v>
      </c>
      <c r="I90" s="307" t="s">
        <v>4067</v>
      </c>
      <c r="J90" s="307">
        <v>50</v>
      </c>
      <c r="K90" s="321"/>
    </row>
    <row r="91" s="1" customFormat="1" ht="15" customHeight="1">
      <c r="B91" s="332"/>
      <c r="C91" s="307" t="s">
        <v>4092</v>
      </c>
      <c r="D91" s="307"/>
      <c r="E91" s="307"/>
      <c r="F91" s="330" t="s">
        <v>4071</v>
      </c>
      <c r="G91" s="331"/>
      <c r="H91" s="307" t="s">
        <v>4092</v>
      </c>
      <c r="I91" s="307" t="s">
        <v>4067</v>
      </c>
      <c r="J91" s="307">
        <v>50</v>
      </c>
      <c r="K91" s="321"/>
    </row>
    <row r="92" s="1" customFormat="1" ht="15" customHeight="1">
      <c r="B92" s="332"/>
      <c r="C92" s="307" t="s">
        <v>4093</v>
      </c>
      <c r="D92" s="307"/>
      <c r="E92" s="307"/>
      <c r="F92" s="330" t="s">
        <v>4071</v>
      </c>
      <c r="G92" s="331"/>
      <c r="H92" s="307" t="s">
        <v>4094</v>
      </c>
      <c r="I92" s="307" t="s">
        <v>4067</v>
      </c>
      <c r="J92" s="307">
        <v>255</v>
      </c>
      <c r="K92" s="321"/>
    </row>
    <row r="93" s="1" customFormat="1" ht="15" customHeight="1">
      <c r="B93" s="332"/>
      <c r="C93" s="307" t="s">
        <v>4095</v>
      </c>
      <c r="D93" s="307"/>
      <c r="E93" s="307"/>
      <c r="F93" s="330" t="s">
        <v>4065</v>
      </c>
      <c r="G93" s="331"/>
      <c r="H93" s="307" t="s">
        <v>4096</v>
      </c>
      <c r="I93" s="307" t="s">
        <v>4097</v>
      </c>
      <c r="J93" s="307"/>
      <c r="K93" s="321"/>
    </row>
    <row r="94" s="1" customFormat="1" ht="15" customHeight="1">
      <c r="B94" s="332"/>
      <c r="C94" s="307" t="s">
        <v>4098</v>
      </c>
      <c r="D94" s="307"/>
      <c r="E94" s="307"/>
      <c r="F94" s="330" t="s">
        <v>4065</v>
      </c>
      <c r="G94" s="331"/>
      <c r="H94" s="307" t="s">
        <v>4099</v>
      </c>
      <c r="I94" s="307" t="s">
        <v>4100</v>
      </c>
      <c r="J94" s="307"/>
      <c r="K94" s="321"/>
    </row>
    <row r="95" s="1" customFormat="1" ht="15" customHeight="1">
      <c r="B95" s="332"/>
      <c r="C95" s="307" t="s">
        <v>4101</v>
      </c>
      <c r="D95" s="307"/>
      <c r="E95" s="307"/>
      <c r="F95" s="330" t="s">
        <v>4065</v>
      </c>
      <c r="G95" s="331"/>
      <c r="H95" s="307" t="s">
        <v>4101</v>
      </c>
      <c r="I95" s="307" t="s">
        <v>4100</v>
      </c>
      <c r="J95" s="307"/>
      <c r="K95" s="321"/>
    </row>
    <row r="96" s="1" customFormat="1" ht="15" customHeight="1">
      <c r="B96" s="332"/>
      <c r="C96" s="307" t="s">
        <v>42</v>
      </c>
      <c r="D96" s="307"/>
      <c r="E96" s="307"/>
      <c r="F96" s="330" t="s">
        <v>4065</v>
      </c>
      <c r="G96" s="331"/>
      <c r="H96" s="307" t="s">
        <v>4102</v>
      </c>
      <c r="I96" s="307" t="s">
        <v>4100</v>
      </c>
      <c r="J96" s="307"/>
      <c r="K96" s="321"/>
    </row>
    <row r="97" s="1" customFormat="1" ht="15" customHeight="1">
      <c r="B97" s="332"/>
      <c r="C97" s="307" t="s">
        <v>52</v>
      </c>
      <c r="D97" s="307"/>
      <c r="E97" s="307"/>
      <c r="F97" s="330" t="s">
        <v>4065</v>
      </c>
      <c r="G97" s="331"/>
      <c r="H97" s="307" t="s">
        <v>4103</v>
      </c>
      <c r="I97" s="307" t="s">
        <v>4100</v>
      </c>
      <c r="J97" s="307"/>
      <c r="K97" s="321"/>
    </row>
    <row r="98" s="1" customFormat="1" ht="15" customHeight="1">
      <c r="B98" s="335"/>
      <c r="C98" s="336"/>
      <c r="D98" s="336"/>
      <c r="E98" s="336"/>
      <c r="F98" s="336"/>
      <c r="G98" s="336"/>
      <c r="H98" s="336"/>
      <c r="I98" s="336"/>
      <c r="J98" s="336"/>
      <c r="K98" s="337"/>
    </row>
    <row r="99" s="1" customFormat="1" ht="18.75" customHeight="1">
      <c r="B99" s="338"/>
      <c r="C99" s="339"/>
      <c r="D99" s="339"/>
      <c r="E99" s="339"/>
      <c r="F99" s="339"/>
      <c r="G99" s="339"/>
      <c r="H99" s="339"/>
      <c r="I99" s="339"/>
      <c r="J99" s="339"/>
      <c r="K99" s="338"/>
    </row>
    <row r="100" s="1" customFormat="1" ht="18.75" customHeight="1"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</row>
    <row r="101" s="1" customFormat="1" ht="7.5" customHeight="1">
      <c r="B101" s="316"/>
      <c r="C101" s="317"/>
      <c r="D101" s="317"/>
      <c r="E101" s="317"/>
      <c r="F101" s="317"/>
      <c r="G101" s="317"/>
      <c r="H101" s="317"/>
      <c r="I101" s="317"/>
      <c r="J101" s="317"/>
      <c r="K101" s="318"/>
    </row>
    <row r="102" s="1" customFormat="1" ht="45" customHeight="1">
      <c r="B102" s="319"/>
      <c r="C102" s="320" t="s">
        <v>4104</v>
      </c>
      <c r="D102" s="320"/>
      <c r="E102" s="320"/>
      <c r="F102" s="320"/>
      <c r="G102" s="320"/>
      <c r="H102" s="320"/>
      <c r="I102" s="320"/>
      <c r="J102" s="320"/>
      <c r="K102" s="321"/>
    </row>
    <row r="103" s="1" customFormat="1" ht="17.25" customHeight="1">
      <c r="B103" s="319"/>
      <c r="C103" s="322" t="s">
        <v>4059</v>
      </c>
      <c r="D103" s="322"/>
      <c r="E103" s="322"/>
      <c r="F103" s="322" t="s">
        <v>4060</v>
      </c>
      <c r="G103" s="323"/>
      <c r="H103" s="322" t="s">
        <v>58</v>
      </c>
      <c r="I103" s="322" t="s">
        <v>61</v>
      </c>
      <c r="J103" s="322" t="s">
        <v>4061</v>
      </c>
      <c r="K103" s="321"/>
    </row>
    <row r="104" s="1" customFormat="1" ht="17.25" customHeight="1">
      <c r="B104" s="319"/>
      <c r="C104" s="324" t="s">
        <v>4062</v>
      </c>
      <c r="D104" s="324"/>
      <c r="E104" s="324"/>
      <c r="F104" s="325" t="s">
        <v>4063</v>
      </c>
      <c r="G104" s="326"/>
      <c r="H104" s="324"/>
      <c r="I104" s="324"/>
      <c r="J104" s="324" t="s">
        <v>4064</v>
      </c>
      <c r="K104" s="321"/>
    </row>
    <row r="105" s="1" customFormat="1" ht="5.25" customHeight="1">
      <c r="B105" s="319"/>
      <c r="C105" s="322"/>
      <c r="D105" s="322"/>
      <c r="E105" s="322"/>
      <c r="F105" s="322"/>
      <c r="G105" s="340"/>
      <c r="H105" s="322"/>
      <c r="I105" s="322"/>
      <c r="J105" s="322"/>
      <c r="K105" s="321"/>
    </row>
    <row r="106" s="1" customFormat="1" ht="15" customHeight="1">
      <c r="B106" s="319"/>
      <c r="C106" s="307" t="s">
        <v>57</v>
      </c>
      <c r="D106" s="329"/>
      <c r="E106" s="329"/>
      <c r="F106" s="330" t="s">
        <v>4065</v>
      </c>
      <c r="G106" s="307"/>
      <c r="H106" s="307" t="s">
        <v>4105</v>
      </c>
      <c r="I106" s="307" t="s">
        <v>4067</v>
      </c>
      <c r="J106" s="307">
        <v>20</v>
      </c>
      <c r="K106" s="321"/>
    </row>
    <row r="107" s="1" customFormat="1" ht="15" customHeight="1">
      <c r="B107" s="319"/>
      <c r="C107" s="307" t="s">
        <v>4068</v>
      </c>
      <c r="D107" s="307"/>
      <c r="E107" s="307"/>
      <c r="F107" s="330" t="s">
        <v>4065</v>
      </c>
      <c r="G107" s="307"/>
      <c r="H107" s="307" t="s">
        <v>4105</v>
      </c>
      <c r="I107" s="307" t="s">
        <v>4067</v>
      </c>
      <c r="J107" s="307">
        <v>120</v>
      </c>
      <c r="K107" s="321"/>
    </row>
    <row r="108" s="1" customFormat="1" ht="15" customHeight="1">
      <c r="B108" s="332"/>
      <c r="C108" s="307" t="s">
        <v>4070</v>
      </c>
      <c r="D108" s="307"/>
      <c r="E108" s="307"/>
      <c r="F108" s="330" t="s">
        <v>4071</v>
      </c>
      <c r="G108" s="307"/>
      <c r="H108" s="307" t="s">
        <v>4105</v>
      </c>
      <c r="I108" s="307" t="s">
        <v>4067</v>
      </c>
      <c r="J108" s="307">
        <v>50</v>
      </c>
      <c r="K108" s="321"/>
    </row>
    <row r="109" s="1" customFormat="1" ht="15" customHeight="1">
      <c r="B109" s="332"/>
      <c r="C109" s="307" t="s">
        <v>4073</v>
      </c>
      <c r="D109" s="307"/>
      <c r="E109" s="307"/>
      <c r="F109" s="330" t="s">
        <v>4065</v>
      </c>
      <c r="G109" s="307"/>
      <c r="H109" s="307" t="s">
        <v>4105</v>
      </c>
      <c r="I109" s="307" t="s">
        <v>4075</v>
      </c>
      <c r="J109" s="307"/>
      <c r="K109" s="321"/>
    </row>
    <row r="110" s="1" customFormat="1" ht="15" customHeight="1">
      <c r="B110" s="332"/>
      <c r="C110" s="307" t="s">
        <v>4084</v>
      </c>
      <c r="D110" s="307"/>
      <c r="E110" s="307"/>
      <c r="F110" s="330" t="s">
        <v>4071</v>
      </c>
      <c r="G110" s="307"/>
      <c r="H110" s="307" t="s">
        <v>4105</v>
      </c>
      <c r="I110" s="307" t="s">
        <v>4067</v>
      </c>
      <c r="J110" s="307">
        <v>50</v>
      </c>
      <c r="K110" s="321"/>
    </row>
    <row r="111" s="1" customFormat="1" ht="15" customHeight="1">
      <c r="B111" s="332"/>
      <c r="C111" s="307" t="s">
        <v>4092</v>
      </c>
      <c r="D111" s="307"/>
      <c r="E111" s="307"/>
      <c r="F111" s="330" t="s">
        <v>4071</v>
      </c>
      <c r="G111" s="307"/>
      <c r="H111" s="307" t="s">
        <v>4105</v>
      </c>
      <c r="I111" s="307" t="s">
        <v>4067</v>
      </c>
      <c r="J111" s="307">
        <v>50</v>
      </c>
      <c r="K111" s="321"/>
    </row>
    <row r="112" s="1" customFormat="1" ht="15" customHeight="1">
      <c r="B112" s="332"/>
      <c r="C112" s="307" t="s">
        <v>4090</v>
      </c>
      <c r="D112" s="307"/>
      <c r="E112" s="307"/>
      <c r="F112" s="330" t="s">
        <v>4071</v>
      </c>
      <c r="G112" s="307"/>
      <c r="H112" s="307" t="s">
        <v>4105</v>
      </c>
      <c r="I112" s="307" t="s">
        <v>4067</v>
      </c>
      <c r="J112" s="307">
        <v>50</v>
      </c>
      <c r="K112" s="321"/>
    </row>
    <row r="113" s="1" customFormat="1" ht="15" customHeight="1">
      <c r="B113" s="332"/>
      <c r="C113" s="307" t="s">
        <v>57</v>
      </c>
      <c r="D113" s="307"/>
      <c r="E113" s="307"/>
      <c r="F113" s="330" t="s">
        <v>4065</v>
      </c>
      <c r="G113" s="307"/>
      <c r="H113" s="307" t="s">
        <v>4106</v>
      </c>
      <c r="I113" s="307" t="s">
        <v>4067</v>
      </c>
      <c r="J113" s="307">
        <v>20</v>
      </c>
      <c r="K113" s="321"/>
    </row>
    <row r="114" s="1" customFormat="1" ht="15" customHeight="1">
      <c r="B114" s="332"/>
      <c r="C114" s="307" t="s">
        <v>4107</v>
      </c>
      <c r="D114" s="307"/>
      <c r="E114" s="307"/>
      <c r="F114" s="330" t="s">
        <v>4065</v>
      </c>
      <c r="G114" s="307"/>
      <c r="H114" s="307" t="s">
        <v>4108</v>
      </c>
      <c r="I114" s="307" t="s">
        <v>4067</v>
      </c>
      <c r="J114" s="307">
        <v>120</v>
      </c>
      <c r="K114" s="321"/>
    </row>
    <row r="115" s="1" customFormat="1" ht="15" customHeight="1">
      <c r="B115" s="332"/>
      <c r="C115" s="307" t="s">
        <v>42</v>
      </c>
      <c r="D115" s="307"/>
      <c r="E115" s="307"/>
      <c r="F115" s="330" t="s">
        <v>4065</v>
      </c>
      <c r="G115" s="307"/>
      <c r="H115" s="307" t="s">
        <v>4109</v>
      </c>
      <c r="I115" s="307" t="s">
        <v>4100</v>
      </c>
      <c r="J115" s="307"/>
      <c r="K115" s="321"/>
    </row>
    <row r="116" s="1" customFormat="1" ht="15" customHeight="1">
      <c r="B116" s="332"/>
      <c r="C116" s="307" t="s">
        <v>52</v>
      </c>
      <c r="D116" s="307"/>
      <c r="E116" s="307"/>
      <c r="F116" s="330" t="s">
        <v>4065</v>
      </c>
      <c r="G116" s="307"/>
      <c r="H116" s="307" t="s">
        <v>4110</v>
      </c>
      <c r="I116" s="307" t="s">
        <v>4100</v>
      </c>
      <c r="J116" s="307"/>
      <c r="K116" s="321"/>
    </row>
    <row r="117" s="1" customFormat="1" ht="15" customHeight="1">
      <c r="B117" s="332"/>
      <c r="C117" s="307" t="s">
        <v>61</v>
      </c>
      <c r="D117" s="307"/>
      <c r="E117" s="307"/>
      <c r="F117" s="330" t="s">
        <v>4065</v>
      </c>
      <c r="G117" s="307"/>
      <c r="H117" s="307" t="s">
        <v>4111</v>
      </c>
      <c r="I117" s="307" t="s">
        <v>4112</v>
      </c>
      <c r="J117" s="307"/>
      <c r="K117" s="321"/>
    </row>
    <row r="118" s="1" customFormat="1" ht="15" customHeight="1">
      <c r="B118" s="335"/>
      <c r="C118" s="341"/>
      <c r="D118" s="341"/>
      <c r="E118" s="341"/>
      <c r="F118" s="341"/>
      <c r="G118" s="341"/>
      <c r="H118" s="341"/>
      <c r="I118" s="341"/>
      <c r="J118" s="341"/>
      <c r="K118" s="337"/>
    </row>
    <row r="119" s="1" customFormat="1" ht="18.75" customHeight="1">
      <c r="B119" s="342"/>
      <c r="C119" s="343"/>
      <c r="D119" s="343"/>
      <c r="E119" s="343"/>
      <c r="F119" s="344"/>
      <c r="G119" s="343"/>
      <c r="H119" s="343"/>
      <c r="I119" s="343"/>
      <c r="J119" s="343"/>
      <c r="K119" s="342"/>
    </row>
    <row r="120" s="1" customFormat="1" ht="18.75" customHeight="1">
      <c r="B120" s="315"/>
      <c r="C120" s="315"/>
      <c r="D120" s="315"/>
      <c r="E120" s="315"/>
      <c r="F120" s="315"/>
      <c r="G120" s="315"/>
      <c r="H120" s="315"/>
      <c r="I120" s="315"/>
      <c r="J120" s="315"/>
      <c r="K120" s="315"/>
    </row>
    <row r="121" s="1" customFormat="1" ht="7.5" customHeight="1">
      <c r="B121" s="345"/>
      <c r="C121" s="346"/>
      <c r="D121" s="346"/>
      <c r="E121" s="346"/>
      <c r="F121" s="346"/>
      <c r="G121" s="346"/>
      <c r="H121" s="346"/>
      <c r="I121" s="346"/>
      <c r="J121" s="346"/>
      <c r="K121" s="347"/>
    </row>
    <row r="122" s="1" customFormat="1" ht="45" customHeight="1">
      <c r="B122" s="348"/>
      <c r="C122" s="298" t="s">
        <v>4113</v>
      </c>
      <c r="D122" s="298"/>
      <c r="E122" s="298"/>
      <c r="F122" s="298"/>
      <c r="G122" s="298"/>
      <c r="H122" s="298"/>
      <c r="I122" s="298"/>
      <c r="J122" s="298"/>
      <c r="K122" s="349"/>
    </row>
    <row r="123" s="1" customFormat="1" ht="17.25" customHeight="1">
      <c r="B123" s="350"/>
      <c r="C123" s="322" t="s">
        <v>4059</v>
      </c>
      <c r="D123" s="322"/>
      <c r="E123" s="322"/>
      <c r="F123" s="322" t="s">
        <v>4060</v>
      </c>
      <c r="G123" s="323"/>
      <c r="H123" s="322" t="s">
        <v>58</v>
      </c>
      <c r="I123" s="322" t="s">
        <v>61</v>
      </c>
      <c r="J123" s="322" t="s">
        <v>4061</v>
      </c>
      <c r="K123" s="351"/>
    </row>
    <row r="124" s="1" customFormat="1" ht="17.25" customHeight="1">
      <c r="B124" s="350"/>
      <c r="C124" s="324" t="s">
        <v>4062</v>
      </c>
      <c r="D124" s="324"/>
      <c r="E124" s="324"/>
      <c r="F124" s="325" t="s">
        <v>4063</v>
      </c>
      <c r="G124" s="326"/>
      <c r="H124" s="324"/>
      <c r="I124" s="324"/>
      <c r="J124" s="324" t="s">
        <v>4064</v>
      </c>
      <c r="K124" s="351"/>
    </row>
    <row r="125" s="1" customFormat="1" ht="5.25" customHeight="1">
      <c r="B125" s="352"/>
      <c r="C125" s="327"/>
      <c r="D125" s="327"/>
      <c r="E125" s="327"/>
      <c r="F125" s="327"/>
      <c r="G125" s="353"/>
      <c r="H125" s="327"/>
      <c r="I125" s="327"/>
      <c r="J125" s="327"/>
      <c r="K125" s="354"/>
    </row>
    <row r="126" s="1" customFormat="1" ht="15" customHeight="1">
      <c r="B126" s="352"/>
      <c r="C126" s="307" t="s">
        <v>4068</v>
      </c>
      <c r="D126" s="329"/>
      <c r="E126" s="329"/>
      <c r="F126" s="330" t="s">
        <v>4065</v>
      </c>
      <c r="G126" s="307"/>
      <c r="H126" s="307" t="s">
        <v>4105</v>
      </c>
      <c r="I126" s="307" t="s">
        <v>4067</v>
      </c>
      <c r="J126" s="307">
        <v>120</v>
      </c>
      <c r="K126" s="355"/>
    </row>
    <row r="127" s="1" customFormat="1" ht="15" customHeight="1">
      <c r="B127" s="352"/>
      <c r="C127" s="307" t="s">
        <v>4114</v>
      </c>
      <c r="D127" s="307"/>
      <c r="E127" s="307"/>
      <c r="F127" s="330" t="s">
        <v>4065</v>
      </c>
      <c r="G127" s="307"/>
      <c r="H127" s="307" t="s">
        <v>4115</v>
      </c>
      <c r="I127" s="307" t="s">
        <v>4067</v>
      </c>
      <c r="J127" s="307" t="s">
        <v>4116</v>
      </c>
      <c r="K127" s="355"/>
    </row>
    <row r="128" s="1" customFormat="1" ht="15" customHeight="1">
      <c r="B128" s="352"/>
      <c r="C128" s="307" t="s">
        <v>4013</v>
      </c>
      <c r="D128" s="307"/>
      <c r="E128" s="307"/>
      <c r="F128" s="330" t="s">
        <v>4065</v>
      </c>
      <c r="G128" s="307"/>
      <c r="H128" s="307" t="s">
        <v>4117</v>
      </c>
      <c r="I128" s="307" t="s">
        <v>4067</v>
      </c>
      <c r="J128" s="307" t="s">
        <v>4116</v>
      </c>
      <c r="K128" s="355"/>
    </row>
    <row r="129" s="1" customFormat="1" ht="15" customHeight="1">
      <c r="B129" s="352"/>
      <c r="C129" s="307" t="s">
        <v>4076</v>
      </c>
      <c r="D129" s="307"/>
      <c r="E129" s="307"/>
      <c r="F129" s="330" t="s">
        <v>4071</v>
      </c>
      <c r="G129" s="307"/>
      <c r="H129" s="307" t="s">
        <v>4077</v>
      </c>
      <c r="I129" s="307" t="s">
        <v>4067</v>
      </c>
      <c r="J129" s="307">
        <v>15</v>
      </c>
      <c r="K129" s="355"/>
    </row>
    <row r="130" s="1" customFormat="1" ht="15" customHeight="1">
      <c r="B130" s="352"/>
      <c r="C130" s="333" t="s">
        <v>4078</v>
      </c>
      <c r="D130" s="333"/>
      <c r="E130" s="333"/>
      <c r="F130" s="334" t="s">
        <v>4071</v>
      </c>
      <c r="G130" s="333"/>
      <c r="H130" s="333" t="s">
        <v>4079</v>
      </c>
      <c r="I130" s="333" t="s">
        <v>4067</v>
      </c>
      <c r="J130" s="333">
        <v>15</v>
      </c>
      <c r="K130" s="355"/>
    </row>
    <row r="131" s="1" customFormat="1" ht="15" customHeight="1">
      <c r="B131" s="352"/>
      <c r="C131" s="333" t="s">
        <v>4080</v>
      </c>
      <c r="D131" s="333"/>
      <c r="E131" s="333"/>
      <c r="F131" s="334" t="s">
        <v>4071</v>
      </c>
      <c r="G131" s="333"/>
      <c r="H131" s="333" t="s">
        <v>4081</v>
      </c>
      <c r="I131" s="333" t="s">
        <v>4067</v>
      </c>
      <c r="J131" s="333">
        <v>20</v>
      </c>
      <c r="K131" s="355"/>
    </row>
    <row r="132" s="1" customFormat="1" ht="15" customHeight="1">
      <c r="B132" s="352"/>
      <c r="C132" s="333" t="s">
        <v>4082</v>
      </c>
      <c r="D132" s="333"/>
      <c r="E132" s="333"/>
      <c r="F132" s="334" t="s">
        <v>4071</v>
      </c>
      <c r="G132" s="333"/>
      <c r="H132" s="333" t="s">
        <v>4083</v>
      </c>
      <c r="I132" s="333" t="s">
        <v>4067</v>
      </c>
      <c r="J132" s="333">
        <v>20</v>
      </c>
      <c r="K132" s="355"/>
    </row>
    <row r="133" s="1" customFormat="1" ht="15" customHeight="1">
      <c r="B133" s="352"/>
      <c r="C133" s="307" t="s">
        <v>4070</v>
      </c>
      <c r="D133" s="307"/>
      <c r="E133" s="307"/>
      <c r="F133" s="330" t="s">
        <v>4071</v>
      </c>
      <c r="G133" s="307"/>
      <c r="H133" s="307" t="s">
        <v>4105</v>
      </c>
      <c r="I133" s="307" t="s">
        <v>4067</v>
      </c>
      <c r="J133" s="307">
        <v>50</v>
      </c>
      <c r="K133" s="355"/>
    </row>
    <row r="134" s="1" customFormat="1" ht="15" customHeight="1">
      <c r="B134" s="352"/>
      <c r="C134" s="307" t="s">
        <v>4084</v>
      </c>
      <c r="D134" s="307"/>
      <c r="E134" s="307"/>
      <c r="F134" s="330" t="s">
        <v>4071</v>
      </c>
      <c r="G134" s="307"/>
      <c r="H134" s="307" t="s">
        <v>4105</v>
      </c>
      <c r="I134" s="307" t="s">
        <v>4067</v>
      </c>
      <c r="J134" s="307">
        <v>50</v>
      </c>
      <c r="K134" s="355"/>
    </row>
    <row r="135" s="1" customFormat="1" ht="15" customHeight="1">
      <c r="B135" s="352"/>
      <c r="C135" s="307" t="s">
        <v>4090</v>
      </c>
      <c r="D135" s="307"/>
      <c r="E135" s="307"/>
      <c r="F135" s="330" t="s">
        <v>4071</v>
      </c>
      <c r="G135" s="307"/>
      <c r="H135" s="307" t="s">
        <v>4105</v>
      </c>
      <c r="I135" s="307" t="s">
        <v>4067</v>
      </c>
      <c r="J135" s="307">
        <v>50</v>
      </c>
      <c r="K135" s="355"/>
    </row>
    <row r="136" s="1" customFormat="1" ht="15" customHeight="1">
      <c r="B136" s="352"/>
      <c r="C136" s="307" t="s">
        <v>4092</v>
      </c>
      <c r="D136" s="307"/>
      <c r="E136" s="307"/>
      <c r="F136" s="330" t="s">
        <v>4071</v>
      </c>
      <c r="G136" s="307"/>
      <c r="H136" s="307" t="s">
        <v>4105</v>
      </c>
      <c r="I136" s="307" t="s">
        <v>4067</v>
      </c>
      <c r="J136" s="307">
        <v>50</v>
      </c>
      <c r="K136" s="355"/>
    </row>
    <row r="137" s="1" customFormat="1" ht="15" customHeight="1">
      <c r="B137" s="352"/>
      <c r="C137" s="307" t="s">
        <v>4093</v>
      </c>
      <c r="D137" s="307"/>
      <c r="E137" s="307"/>
      <c r="F137" s="330" t="s">
        <v>4071</v>
      </c>
      <c r="G137" s="307"/>
      <c r="H137" s="307" t="s">
        <v>4118</v>
      </c>
      <c r="I137" s="307" t="s">
        <v>4067</v>
      </c>
      <c r="J137" s="307">
        <v>255</v>
      </c>
      <c r="K137" s="355"/>
    </row>
    <row r="138" s="1" customFormat="1" ht="15" customHeight="1">
      <c r="B138" s="352"/>
      <c r="C138" s="307" t="s">
        <v>4095</v>
      </c>
      <c r="D138" s="307"/>
      <c r="E138" s="307"/>
      <c r="F138" s="330" t="s">
        <v>4065</v>
      </c>
      <c r="G138" s="307"/>
      <c r="H138" s="307" t="s">
        <v>4119</v>
      </c>
      <c r="I138" s="307" t="s">
        <v>4097</v>
      </c>
      <c r="J138" s="307"/>
      <c r="K138" s="355"/>
    </row>
    <row r="139" s="1" customFormat="1" ht="15" customHeight="1">
      <c r="B139" s="352"/>
      <c r="C139" s="307" t="s">
        <v>4098</v>
      </c>
      <c r="D139" s="307"/>
      <c r="E139" s="307"/>
      <c r="F139" s="330" t="s">
        <v>4065</v>
      </c>
      <c r="G139" s="307"/>
      <c r="H139" s="307" t="s">
        <v>4120</v>
      </c>
      <c r="I139" s="307" t="s">
        <v>4100</v>
      </c>
      <c r="J139" s="307"/>
      <c r="K139" s="355"/>
    </row>
    <row r="140" s="1" customFormat="1" ht="15" customHeight="1">
      <c r="B140" s="352"/>
      <c r="C140" s="307" t="s">
        <v>4101</v>
      </c>
      <c r="D140" s="307"/>
      <c r="E140" s="307"/>
      <c r="F140" s="330" t="s">
        <v>4065</v>
      </c>
      <c r="G140" s="307"/>
      <c r="H140" s="307" t="s">
        <v>4101</v>
      </c>
      <c r="I140" s="307" t="s">
        <v>4100</v>
      </c>
      <c r="J140" s="307"/>
      <c r="K140" s="355"/>
    </row>
    <row r="141" s="1" customFormat="1" ht="15" customHeight="1">
      <c r="B141" s="352"/>
      <c r="C141" s="307" t="s">
        <v>42</v>
      </c>
      <c r="D141" s="307"/>
      <c r="E141" s="307"/>
      <c r="F141" s="330" t="s">
        <v>4065</v>
      </c>
      <c r="G141" s="307"/>
      <c r="H141" s="307" t="s">
        <v>4121</v>
      </c>
      <c r="I141" s="307" t="s">
        <v>4100</v>
      </c>
      <c r="J141" s="307"/>
      <c r="K141" s="355"/>
    </row>
    <row r="142" s="1" customFormat="1" ht="15" customHeight="1">
      <c r="B142" s="352"/>
      <c r="C142" s="307" t="s">
        <v>4122</v>
      </c>
      <c r="D142" s="307"/>
      <c r="E142" s="307"/>
      <c r="F142" s="330" t="s">
        <v>4065</v>
      </c>
      <c r="G142" s="307"/>
      <c r="H142" s="307" t="s">
        <v>4123</v>
      </c>
      <c r="I142" s="307" t="s">
        <v>4100</v>
      </c>
      <c r="J142" s="307"/>
      <c r="K142" s="355"/>
    </row>
    <row r="143" s="1" customFormat="1" ht="15" customHeight="1">
      <c r="B143" s="356"/>
      <c r="C143" s="357"/>
      <c r="D143" s="357"/>
      <c r="E143" s="357"/>
      <c r="F143" s="357"/>
      <c r="G143" s="357"/>
      <c r="H143" s="357"/>
      <c r="I143" s="357"/>
      <c r="J143" s="357"/>
      <c r="K143" s="358"/>
    </row>
    <row r="144" s="1" customFormat="1" ht="18.75" customHeight="1">
      <c r="B144" s="343"/>
      <c r="C144" s="343"/>
      <c r="D144" s="343"/>
      <c r="E144" s="343"/>
      <c r="F144" s="344"/>
      <c r="G144" s="343"/>
      <c r="H144" s="343"/>
      <c r="I144" s="343"/>
      <c r="J144" s="343"/>
      <c r="K144" s="343"/>
    </row>
    <row r="145" s="1" customFormat="1" ht="18.75" customHeight="1">
      <c r="B145" s="315"/>
      <c r="C145" s="315"/>
      <c r="D145" s="315"/>
      <c r="E145" s="315"/>
      <c r="F145" s="315"/>
      <c r="G145" s="315"/>
      <c r="H145" s="315"/>
      <c r="I145" s="315"/>
      <c r="J145" s="315"/>
      <c r="K145" s="315"/>
    </row>
    <row r="146" s="1" customFormat="1" ht="7.5" customHeight="1">
      <c r="B146" s="316"/>
      <c r="C146" s="317"/>
      <c r="D146" s="317"/>
      <c r="E146" s="317"/>
      <c r="F146" s="317"/>
      <c r="G146" s="317"/>
      <c r="H146" s="317"/>
      <c r="I146" s="317"/>
      <c r="J146" s="317"/>
      <c r="K146" s="318"/>
    </row>
    <row r="147" s="1" customFormat="1" ht="45" customHeight="1">
      <c r="B147" s="319"/>
      <c r="C147" s="320" t="s">
        <v>4124</v>
      </c>
      <c r="D147" s="320"/>
      <c r="E147" s="320"/>
      <c r="F147" s="320"/>
      <c r="G147" s="320"/>
      <c r="H147" s="320"/>
      <c r="I147" s="320"/>
      <c r="J147" s="320"/>
      <c r="K147" s="321"/>
    </row>
    <row r="148" s="1" customFormat="1" ht="17.25" customHeight="1">
      <c r="B148" s="319"/>
      <c r="C148" s="322" t="s">
        <v>4059</v>
      </c>
      <c r="D148" s="322"/>
      <c r="E148" s="322"/>
      <c r="F148" s="322" t="s">
        <v>4060</v>
      </c>
      <c r="G148" s="323"/>
      <c r="H148" s="322" t="s">
        <v>58</v>
      </c>
      <c r="I148" s="322" t="s">
        <v>61</v>
      </c>
      <c r="J148" s="322" t="s">
        <v>4061</v>
      </c>
      <c r="K148" s="321"/>
    </row>
    <row r="149" s="1" customFormat="1" ht="17.25" customHeight="1">
      <c r="B149" s="319"/>
      <c r="C149" s="324" t="s">
        <v>4062</v>
      </c>
      <c r="D149" s="324"/>
      <c r="E149" s="324"/>
      <c r="F149" s="325" t="s">
        <v>4063</v>
      </c>
      <c r="G149" s="326"/>
      <c r="H149" s="324"/>
      <c r="I149" s="324"/>
      <c r="J149" s="324" t="s">
        <v>4064</v>
      </c>
      <c r="K149" s="321"/>
    </row>
    <row r="150" s="1" customFormat="1" ht="5.25" customHeight="1">
      <c r="B150" s="332"/>
      <c r="C150" s="327"/>
      <c r="D150" s="327"/>
      <c r="E150" s="327"/>
      <c r="F150" s="327"/>
      <c r="G150" s="328"/>
      <c r="H150" s="327"/>
      <c r="I150" s="327"/>
      <c r="J150" s="327"/>
      <c r="K150" s="355"/>
    </row>
    <row r="151" s="1" customFormat="1" ht="15" customHeight="1">
      <c r="B151" s="332"/>
      <c r="C151" s="359" t="s">
        <v>4068</v>
      </c>
      <c r="D151" s="307"/>
      <c r="E151" s="307"/>
      <c r="F151" s="360" t="s">
        <v>4065</v>
      </c>
      <c r="G151" s="307"/>
      <c r="H151" s="359" t="s">
        <v>4105</v>
      </c>
      <c r="I151" s="359" t="s">
        <v>4067</v>
      </c>
      <c r="J151" s="359">
        <v>120</v>
      </c>
      <c r="K151" s="355"/>
    </row>
    <row r="152" s="1" customFormat="1" ht="15" customHeight="1">
      <c r="B152" s="332"/>
      <c r="C152" s="359" t="s">
        <v>4114</v>
      </c>
      <c r="D152" s="307"/>
      <c r="E152" s="307"/>
      <c r="F152" s="360" t="s">
        <v>4065</v>
      </c>
      <c r="G152" s="307"/>
      <c r="H152" s="359" t="s">
        <v>4125</v>
      </c>
      <c r="I152" s="359" t="s">
        <v>4067</v>
      </c>
      <c r="J152" s="359" t="s">
        <v>4116</v>
      </c>
      <c r="K152" s="355"/>
    </row>
    <row r="153" s="1" customFormat="1" ht="15" customHeight="1">
      <c r="B153" s="332"/>
      <c r="C153" s="359" t="s">
        <v>4013</v>
      </c>
      <c r="D153" s="307"/>
      <c r="E153" s="307"/>
      <c r="F153" s="360" t="s">
        <v>4065</v>
      </c>
      <c r="G153" s="307"/>
      <c r="H153" s="359" t="s">
        <v>4126</v>
      </c>
      <c r="I153" s="359" t="s">
        <v>4067</v>
      </c>
      <c r="J153" s="359" t="s">
        <v>4116</v>
      </c>
      <c r="K153" s="355"/>
    </row>
    <row r="154" s="1" customFormat="1" ht="15" customHeight="1">
      <c r="B154" s="332"/>
      <c r="C154" s="359" t="s">
        <v>4070</v>
      </c>
      <c r="D154" s="307"/>
      <c r="E154" s="307"/>
      <c r="F154" s="360" t="s">
        <v>4071</v>
      </c>
      <c r="G154" s="307"/>
      <c r="H154" s="359" t="s">
        <v>4105</v>
      </c>
      <c r="I154" s="359" t="s">
        <v>4067</v>
      </c>
      <c r="J154" s="359">
        <v>50</v>
      </c>
      <c r="K154" s="355"/>
    </row>
    <row r="155" s="1" customFormat="1" ht="15" customHeight="1">
      <c r="B155" s="332"/>
      <c r="C155" s="359" t="s">
        <v>4073</v>
      </c>
      <c r="D155" s="307"/>
      <c r="E155" s="307"/>
      <c r="F155" s="360" t="s">
        <v>4065</v>
      </c>
      <c r="G155" s="307"/>
      <c r="H155" s="359" t="s">
        <v>4105</v>
      </c>
      <c r="I155" s="359" t="s">
        <v>4075</v>
      </c>
      <c r="J155" s="359"/>
      <c r="K155" s="355"/>
    </row>
    <row r="156" s="1" customFormat="1" ht="15" customHeight="1">
      <c r="B156" s="332"/>
      <c r="C156" s="359" t="s">
        <v>4084</v>
      </c>
      <c r="D156" s="307"/>
      <c r="E156" s="307"/>
      <c r="F156" s="360" t="s">
        <v>4071</v>
      </c>
      <c r="G156" s="307"/>
      <c r="H156" s="359" t="s">
        <v>4105</v>
      </c>
      <c r="I156" s="359" t="s">
        <v>4067</v>
      </c>
      <c r="J156" s="359">
        <v>50</v>
      </c>
      <c r="K156" s="355"/>
    </row>
    <row r="157" s="1" customFormat="1" ht="15" customHeight="1">
      <c r="B157" s="332"/>
      <c r="C157" s="359" t="s">
        <v>4092</v>
      </c>
      <c r="D157" s="307"/>
      <c r="E157" s="307"/>
      <c r="F157" s="360" t="s">
        <v>4071</v>
      </c>
      <c r="G157" s="307"/>
      <c r="H157" s="359" t="s">
        <v>4105</v>
      </c>
      <c r="I157" s="359" t="s">
        <v>4067</v>
      </c>
      <c r="J157" s="359">
        <v>50</v>
      </c>
      <c r="K157" s="355"/>
    </row>
    <row r="158" s="1" customFormat="1" ht="15" customHeight="1">
      <c r="B158" s="332"/>
      <c r="C158" s="359" t="s">
        <v>4090</v>
      </c>
      <c r="D158" s="307"/>
      <c r="E158" s="307"/>
      <c r="F158" s="360" t="s">
        <v>4071</v>
      </c>
      <c r="G158" s="307"/>
      <c r="H158" s="359" t="s">
        <v>4105</v>
      </c>
      <c r="I158" s="359" t="s">
        <v>4067</v>
      </c>
      <c r="J158" s="359">
        <v>50</v>
      </c>
      <c r="K158" s="355"/>
    </row>
    <row r="159" s="1" customFormat="1" ht="15" customHeight="1">
      <c r="B159" s="332"/>
      <c r="C159" s="359" t="s">
        <v>126</v>
      </c>
      <c r="D159" s="307"/>
      <c r="E159" s="307"/>
      <c r="F159" s="360" t="s">
        <v>4065</v>
      </c>
      <c r="G159" s="307"/>
      <c r="H159" s="359" t="s">
        <v>4127</v>
      </c>
      <c r="I159" s="359" t="s">
        <v>4067</v>
      </c>
      <c r="J159" s="359" t="s">
        <v>4128</v>
      </c>
      <c r="K159" s="355"/>
    </row>
    <row r="160" s="1" customFormat="1" ht="15" customHeight="1">
      <c r="B160" s="332"/>
      <c r="C160" s="359" t="s">
        <v>4129</v>
      </c>
      <c r="D160" s="307"/>
      <c r="E160" s="307"/>
      <c r="F160" s="360" t="s">
        <v>4065</v>
      </c>
      <c r="G160" s="307"/>
      <c r="H160" s="359" t="s">
        <v>4130</v>
      </c>
      <c r="I160" s="359" t="s">
        <v>4100</v>
      </c>
      <c r="J160" s="359"/>
      <c r="K160" s="355"/>
    </row>
    <row r="161" s="1" customFormat="1" ht="15" customHeight="1">
      <c r="B161" s="361"/>
      <c r="C161" s="341"/>
      <c r="D161" s="341"/>
      <c r="E161" s="341"/>
      <c r="F161" s="341"/>
      <c r="G161" s="341"/>
      <c r="H161" s="341"/>
      <c r="I161" s="341"/>
      <c r="J161" s="341"/>
      <c r="K161" s="362"/>
    </row>
    <row r="162" s="1" customFormat="1" ht="18.75" customHeight="1">
      <c r="B162" s="343"/>
      <c r="C162" s="353"/>
      <c r="D162" s="353"/>
      <c r="E162" s="353"/>
      <c r="F162" s="363"/>
      <c r="G162" s="353"/>
      <c r="H162" s="353"/>
      <c r="I162" s="353"/>
      <c r="J162" s="353"/>
      <c r="K162" s="343"/>
    </row>
    <row r="163" s="1" customFormat="1" ht="18.75" customHeight="1">
      <c r="B163" s="315"/>
      <c r="C163" s="315"/>
      <c r="D163" s="315"/>
      <c r="E163" s="315"/>
      <c r="F163" s="315"/>
      <c r="G163" s="315"/>
      <c r="H163" s="315"/>
      <c r="I163" s="315"/>
      <c r="J163" s="315"/>
      <c r="K163" s="315"/>
    </row>
    <row r="164" s="1" customFormat="1" ht="7.5" customHeight="1">
      <c r="B164" s="294"/>
      <c r="C164" s="295"/>
      <c r="D164" s="295"/>
      <c r="E164" s="295"/>
      <c r="F164" s="295"/>
      <c r="G164" s="295"/>
      <c r="H164" s="295"/>
      <c r="I164" s="295"/>
      <c r="J164" s="295"/>
      <c r="K164" s="296"/>
    </row>
    <row r="165" s="1" customFormat="1" ht="45" customHeight="1">
      <c r="B165" s="297"/>
      <c r="C165" s="298" t="s">
        <v>4131</v>
      </c>
      <c r="D165" s="298"/>
      <c r="E165" s="298"/>
      <c r="F165" s="298"/>
      <c r="G165" s="298"/>
      <c r="H165" s="298"/>
      <c r="I165" s="298"/>
      <c r="J165" s="298"/>
      <c r="K165" s="299"/>
    </row>
    <row r="166" s="1" customFormat="1" ht="17.25" customHeight="1">
      <c r="B166" s="297"/>
      <c r="C166" s="322" t="s">
        <v>4059</v>
      </c>
      <c r="D166" s="322"/>
      <c r="E166" s="322"/>
      <c r="F166" s="322" t="s">
        <v>4060</v>
      </c>
      <c r="G166" s="364"/>
      <c r="H166" s="365" t="s">
        <v>58</v>
      </c>
      <c r="I166" s="365" t="s">
        <v>61</v>
      </c>
      <c r="J166" s="322" t="s">
        <v>4061</v>
      </c>
      <c r="K166" s="299"/>
    </row>
    <row r="167" s="1" customFormat="1" ht="17.25" customHeight="1">
      <c r="B167" s="300"/>
      <c r="C167" s="324" t="s">
        <v>4062</v>
      </c>
      <c r="D167" s="324"/>
      <c r="E167" s="324"/>
      <c r="F167" s="325" t="s">
        <v>4063</v>
      </c>
      <c r="G167" s="366"/>
      <c r="H167" s="367"/>
      <c r="I167" s="367"/>
      <c r="J167" s="324" t="s">
        <v>4064</v>
      </c>
      <c r="K167" s="302"/>
    </row>
    <row r="168" s="1" customFormat="1" ht="5.25" customHeight="1">
      <c r="B168" s="332"/>
      <c r="C168" s="327"/>
      <c r="D168" s="327"/>
      <c r="E168" s="327"/>
      <c r="F168" s="327"/>
      <c r="G168" s="328"/>
      <c r="H168" s="327"/>
      <c r="I168" s="327"/>
      <c r="J168" s="327"/>
      <c r="K168" s="355"/>
    </row>
    <row r="169" s="1" customFormat="1" ht="15" customHeight="1">
      <c r="B169" s="332"/>
      <c r="C169" s="307" t="s">
        <v>4068</v>
      </c>
      <c r="D169" s="307"/>
      <c r="E169" s="307"/>
      <c r="F169" s="330" t="s">
        <v>4065</v>
      </c>
      <c r="G169" s="307"/>
      <c r="H169" s="307" t="s">
        <v>4105</v>
      </c>
      <c r="I169" s="307" t="s">
        <v>4067</v>
      </c>
      <c r="J169" s="307">
        <v>120</v>
      </c>
      <c r="K169" s="355"/>
    </row>
    <row r="170" s="1" customFormat="1" ht="15" customHeight="1">
      <c r="B170" s="332"/>
      <c r="C170" s="307" t="s">
        <v>4114</v>
      </c>
      <c r="D170" s="307"/>
      <c r="E170" s="307"/>
      <c r="F170" s="330" t="s">
        <v>4065</v>
      </c>
      <c r="G170" s="307"/>
      <c r="H170" s="307" t="s">
        <v>4115</v>
      </c>
      <c r="I170" s="307" t="s">
        <v>4067</v>
      </c>
      <c r="J170" s="307" t="s">
        <v>4116</v>
      </c>
      <c r="K170" s="355"/>
    </row>
    <row r="171" s="1" customFormat="1" ht="15" customHeight="1">
      <c r="B171" s="332"/>
      <c r="C171" s="307" t="s">
        <v>4013</v>
      </c>
      <c r="D171" s="307"/>
      <c r="E171" s="307"/>
      <c r="F171" s="330" t="s">
        <v>4065</v>
      </c>
      <c r="G171" s="307"/>
      <c r="H171" s="307" t="s">
        <v>4132</v>
      </c>
      <c r="I171" s="307" t="s">
        <v>4067</v>
      </c>
      <c r="J171" s="307" t="s">
        <v>4116</v>
      </c>
      <c r="K171" s="355"/>
    </row>
    <row r="172" s="1" customFormat="1" ht="15" customHeight="1">
      <c r="B172" s="332"/>
      <c r="C172" s="307" t="s">
        <v>4070</v>
      </c>
      <c r="D172" s="307"/>
      <c r="E172" s="307"/>
      <c r="F172" s="330" t="s">
        <v>4071</v>
      </c>
      <c r="G172" s="307"/>
      <c r="H172" s="307" t="s">
        <v>4132</v>
      </c>
      <c r="I172" s="307" t="s">
        <v>4067</v>
      </c>
      <c r="J172" s="307">
        <v>50</v>
      </c>
      <c r="K172" s="355"/>
    </row>
    <row r="173" s="1" customFormat="1" ht="15" customHeight="1">
      <c r="B173" s="332"/>
      <c r="C173" s="307" t="s">
        <v>4073</v>
      </c>
      <c r="D173" s="307"/>
      <c r="E173" s="307"/>
      <c r="F173" s="330" t="s">
        <v>4065</v>
      </c>
      <c r="G173" s="307"/>
      <c r="H173" s="307" t="s">
        <v>4132</v>
      </c>
      <c r="I173" s="307" t="s">
        <v>4075</v>
      </c>
      <c r="J173" s="307"/>
      <c r="K173" s="355"/>
    </row>
    <row r="174" s="1" customFormat="1" ht="15" customHeight="1">
      <c r="B174" s="332"/>
      <c r="C174" s="307" t="s">
        <v>4084</v>
      </c>
      <c r="D174" s="307"/>
      <c r="E174" s="307"/>
      <c r="F174" s="330" t="s">
        <v>4071</v>
      </c>
      <c r="G174" s="307"/>
      <c r="H174" s="307" t="s">
        <v>4132</v>
      </c>
      <c r="I174" s="307" t="s">
        <v>4067</v>
      </c>
      <c r="J174" s="307">
        <v>50</v>
      </c>
      <c r="K174" s="355"/>
    </row>
    <row r="175" s="1" customFormat="1" ht="15" customHeight="1">
      <c r="B175" s="332"/>
      <c r="C175" s="307" t="s">
        <v>4092</v>
      </c>
      <c r="D175" s="307"/>
      <c r="E175" s="307"/>
      <c r="F175" s="330" t="s">
        <v>4071</v>
      </c>
      <c r="G175" s="307"/>
      <c r="H175" s="307" t="s">
        <v>4132</v>
      </c>
      <c r="I175" s="307" t="s">
        <v>4067</v>
      </c>
      <c r="J175" s="307">
        <v>50</v>
      </c>
      <c r="K175" s="355"/>
    </row>
    <row r="176" s="1" customFormat="1" ht="15" customHeight="1">
      <c r="B176" s="332"/>
      <c r="C176" s="307" t="s">
        <v>4090</v>
      </c>
      <c r="D176" s="307"/>
      <c r="E176" s="307"/>
      <c r="F176" s="330" t="s">
        <v>4071</v>
      </c>
      <c r="G176" s="307"/>
      <c r="H176" s="307" t="s">
        <v>4132</v>
      </c>
      <c r="I176" s="307" t="s">
        <v>4067</v>
      </c>
      <c r="J176" s="307">
        <v>50</v>
      </c>
      <c r="K176" s="355"/>
    </row>
    <row r="177" s="1" customFormat="1" ht="15" customHeight="1">
      <c r="B177" s="332"/>
      <c r="C177" s="307" t="s">
        <v>137</v>
      </c>
      <c r="D177" s="307"/>
      <c r="E177" s="307"/>
      <c r="F177" s="330" t="s">
        <v>4065</v>
      </c>
      <c r="G177" s="307"/>
      <c r="H177" s="307" t="s">
        <v>4133</v>
      </c>
      <c r="I177" s="307" t="s">
        <v>4134</v>
      </c>
      <c r="J177" s="307"/>
      <c r="K177" s="355"/>
    </row>
    <row r="178" s="1" customFormat="1" ht="15" customHeight="1">
      <c r="B178" s="332"/>
      <c r="C178" s="307" t="s">
        <v>61</v>
      </c>
      <c r="D178" s="307"/>
      <c r="E178" s="307"/>
      <c r="F178" s="330" t="s">
        <v>4065</v>
      </c>
      <c r="G178" s="307"/>
      <c r="H178" s="307" t="s">
        <v>4135</v>
      </c>
      <c r="I178" s="307" t="s">
        <v>4136</v>
      </c>
      <c r="J178" s="307">
        <v>1</v>
      </c>
      <c r="K178" s="355"/>
    </row>
    <row r="179" s="1" customFormat="1" ht="15" customHeight="1">
      <c r="B179" s="332"/>
      <c r="C179" s="307" t="s">
        <v>57</v>
      </c>
      <c r="D179" s="307"/>
      <c r="E179" s="307"/>
      <c r="F179" s="330" t="s">
        <v>4065</v>
      </c>
      <c r="G179" s="307"/>
      <c r="H179" s="307" t="s">
        <v>4137</v>
      </c>
      <c r="I179" s="307" t="s">
        <v>4067</v>
      </c>
      <c r="J179" s="307">
        <v>20</v>
      </c>
      <c r="K179" s="355"/>
    </row>
    <row r="180" s="1" customFormat="1" ht="15" customHeight="1">
      <c r="B180" s="332"/>
      <c r="C180" s="307" t="s">
        <v>58</v>
      </c>
      <c r="D180" s="307"/>
      <c r="E180" s="307"/>
      <c r="F180" s="330" t="s">
        <v>4065</v>
      </c>
      <c r="G180" s="307"/>
      <c r="H180" s="307" t="s">
        <v>4138</v>
      </c>
      <c r="I180" s="307" t="s">
        <v>4067</v>
      </c>
      <c r="J180" s="307">
        <v>255</v>
      </c>
      <c r="K180" s="355"/>
    </row>
    <row r="181" s="1" customFormat="1" ht="15" customHeight="1">
      <c r="B181" s="332"/>
      <c r="C181" s="307" t="s">
        <v>138</v>
      </c>
      <c r="D181" s="307"/>
      <c r="E181" s="307"/>
      <c r="F181" s="330" t="s">
        <v>4065</v>
      </c>
      <c r="G181" s="307"/>
      <c r="H181" s="307" t="s">
        <v>4029</v>
      </c>
      <c r="I181" s="307" t="s">
        <v>4067</v>
      </c>
      <c r="J181" s="307">
        <v>10</v>
      </c>
      <c r="K181" s="355"/>
    </row>
    <row r="182" s="1" customFormat="1" ht="15" customHeight="1">
      <c r="B182" s="332"/>
      <c r="C182" s="307" t="s">
        <v>139</v>
      </c>
      <c r="D182" s="307"/>
      <c r="E182" s="307"/>
      <c r="F182" s="330" t="s">
        <v>4065</v>
      </c>
      <c r="G182" s="307"/>
      <c r="H182" s="307" t="s">
        <v>4139</v>
      </c>
      <c r="I182" s="307" t="s">
        <v>4100</v>
      </c>
      <c r="J182" s="307"/>
      <c r="K182" s="355"/>
    </row>
    <row r="183" s="1" customFormat="1" ht="15" customHeight="1">
      <c r="B183" s="332"/>
      <c r="C183" s="307" t="s">
        <v>4140</v>
      </c>
      <c r="D183" s="307"/>
      <c r="E183" s="307"/>
      <c r="F183" s="330" t="s">
        <v>4065</v>
      </c>
      <c r="G183" s="307"/>
      <c r="H183" s="307" t="s">
        <v>4141</v>
      </c>
      <c r="I183" s="307" t="s">
        <v>4100</v>
      </c>
      <c r="J183" s="307"/>
      <c r="K183" s="355"/>
    </row>
    <row r="184" s="1" customFormat="1" ht="15" customHeight="1">
      <c r="B184" s="332"/>
      <c r="C184" s="307" t="s">
        <v>4129</v>
      </c>
      <c r="D184" s="307"/>
      <c r="E184" s="307"/>
      <c r="F184" s="330" t="s">
        <v>4065</v>
      </c>
      <c r="G184" s="307"/>
      <c r="H184" s="307" t="s">
        <v>4142</v>
      </c>
      <c r="I184" s="307" t="s">
        <v>4100</v>
      </c>
      <c r="J184" s="307"/>
      <c r="K184" s="355"/>
    </row>
    <row r="185" s="1" customFormat="1" ht="15" customHeight="1">
      <c r="B185" s="332"/>
      <c r="C185" s="307" t="s">
        <v>141</v>
      </c>
      <c r="D185" s="307"/>
      <c r="E185" s="307"/>
      <c r="F185" s="330" t="s">
        <v>4071</v>
      </c>
      <c r="G185" s="307"/>
      <c r="H185" s="307" t="s">
        <v>4143</v>
      </c>
      <c r="I185" s="307" t="s">
        <v>4067</v>
      </c>
      <c r="J185" s="307">
        <v>50</v>
      </c>
      <c r="K185" s="355"/>
    </row>
    <row r="186" s="1" customFormat="1" ht="15" customHeight="1">
      <c r="B186" s="332"/>
      <c r="C186" s="307" t="s">
        <v>4144</v>
      </c>
      <c r="D186" s="307"/>
      <c r="E186" s="307"/>
      <c r="F186" s="330" t="s">
        <v>4071</v>
      </c>
      <c r="G186" s="307"/>
      <c r="H186" s="307" t="s">
        <v>4145</v>
      </c>
      <c r="I186" s="307" t="s">
        <v>4146</v>
      </c>
      <c r="J186" s="307"/>
      <c r="K186" s="355"/>
    </row>
    <row r="187" s="1" customFormat="1" ht="15" customHeight="1">
      <c r="B187" s="332"/>
      <c r="C187" s="307" t="s">
        <v>4147</v>
      </c>
      <c r="D187" s="307"/>
      <c r="E187" s="307"/>
      <c r="F187" s="330" t="s">
        <v>4071</v>
      </c>
      <c r="G187" s="307"/>
      <c r="H187" s="307" t="s">
        <v>4148</v>
      </c>
      <c r="I187" s="307" t="s">
        <v>4146</v>
      </c>
      <c r="J187" s="307"/>
      <c r="K187" s="355"/>
    </row>
    <row r="188" s="1" customFormat="1" ht="15" customHeight="1">
      <c r="B188" s="332"/>
      <c r="C188" s="307" t="s">
        <v>4149</v>
      </c>
      <c r="D188" s="307"/>
      <c r="E188" s="307"/>
      <c r="F188" s="330" t="s">
        <v>4071</v>
      </c>
      <c r="G188" s="307"/>
      <c r="H188" s="307" t="s">
        <v>4150</v>
      </c>
      <c r="I188" s="307" t="s">
        <v>4146</v>
      </c>
      <c r="J188" s="307"/>
      <c r="K188" s="355"/>
    </row>
    <row r="189" s="1" customFormat="1" ht="15" customHeight="1">
      <c r="B189" s="332"/>
      <c r="C189" s="368" t="s">
        <v>4151</v>
      </c>
      <c r="D189" s="307"/>
      <c r="E189" s="307"/>
      <c r="F189" s="330" t="s">
        <v>4071</v>
      </c>
      <c r="G189" s="307"/>
      <c r="H189" s="307" t="s">
        <v>4152</v>
      </c>
      <c r="I189" s="307" t="s">
        <v>4153</v>
      </c>
      <c r="J189" s="369" t="s">
        <v>4154</v>
      </c>
      <c r="K189" s="355"/>
    </row>
    <row r="190" s="1" customFormat="1" ht="15" customHeight="1">
      <c r="B190" s="332"/>
      <c r="C190" s="368" t="s">
        <v>46</v>
      </c>
      <c r="D190" s="307"/>
      <c r="E190" s="307"/>
      <c r="F190" s="330" t="s">
        <v>4065</v>
      </c>
      <c r="G190" s="307"/>
      <c r="H190" s="304" t="s">
        <v>4155</v>
      </c>
      <c r="I190" s="307" t="s">
        <v>4156</v>
      </c>
      <c r="J190" s="307"/>
      <c r="K190" s="355"/>
    </row>
    <row r="191" s="1" customFormat="1" ht="15" customHeight="1">
      <c r="B191" s="332"/>
      <c r="C191" s="368" t="s">
        <v>4157</v>
      </c>
      <c r="D191" s="307"/>
      <c r="E191" s="307"/>
      <c r="F191" s="330" t="s">
        <v>4065</v>
      </c>
      <c r="G191" s="307"/>
      <c r="H191" s="307" t="s">
        <v>4158</v>
      </c>
      <c r="I191" s="307" t="s">
        <v>4100</v>
      </c>
      <c r="J191" s="307"/>
      <c r="K191" s="355"/>
    </row>
    <row r="192" s="1" customFormat="1" ht="15" customHeight="1">
      <c r="B192" s="332"/>
      <c r="C192" s="368" t="s">
        <v>4159</v>
      </c>
      <c r="D192" s="307"/>
      <c r="E192" s="307"/>
      <c r="F192" s="330" t="s">
        <v>4065</v>
      </c>
      <c r="G192" s="307"/>
      <c r="H192" s="307" t="s">
        <v>4160</v>
      </c>
      <c r="I192" s="307" t="s">
        <v>4100</v>
      </c>
      <c r="J192" s="307"/>
      <c r="K192" s="355"/>
    </row>
    <row r="193" s="1" customFormat="1" ht="15" customHeight="1">
      <c r="B193" s="332"/>
      <c r="C193" s="368" t="s">
        <v>4161</v>
      </c>
      <c r="D193" s="307"/>
      <c r="E193" s="307"/>
      <c r="F193" s="330" t="s">
        <v>4071</v>
      </c>
      <c r="G193" s="307"/>
      <c r="H193" s="307" t="s">
        <v>4162</v>
      </c>
      <c r="I193" s="307" t="s">
        <v>4100</v>
      </c>
      <c r="J193" s="307"/>
      <c r="K193" s="355"/>
    </row>
    <row r="194" s="1" customFormat="1" ht="15" customHeight="1">
      <c r="B194" s="361"/>
      <c r="C194" s="370"/>
      <c r="D194" s="341"/>
      <c r="E194" s="341"/>
      <c r="F194" s="341"/>
      <c r="G194" s="341"/>
      <c r="H194" s="341"/>
      <c r="I194" s="341"/>
      <c r="J194" s="341"/>
      <c r="K194" s="362"/>
    </row>
    <row r="195" s="1" customFormat="1" ht="18.75" customHeight="1">
      <c r="B195" s="343"/>
      <c r="C195" s="353"/>
      <c r="D195" s="353"/>
      <c r="E195" s="353"/>
      <c r="F195" s="363"/>
      <c r="G195" s="353"/>
      <c r="H195" s="353"/>
      <c r="I195" s="353"/>
      <c r="J195" s="353"/>
      <c r="K195" s="343"/>
    </row>
    <row r="196" s="1" customFormat="1" ht="18.75" customHeight="1">
      <c r="B196" s="343"/>
      <c r="C196" s="353"/>
      <c r="D196" s="353"/>
      <c r="E196" s="353"/>
      <c r="F196" s="363"/>
      <c r="G196" s="353"/>
      <c r="H196" s="353"/>
      <c r="I196" s="353"/>
      <c r="J196" s="353"/>
      <c r="K196" s="343"/>
    </row>
    <row r="197" s="1" customFormat="1" ht="18.75" customHeight="1">
      <c r="B197" s="315"/>
      <c r="C197" s="315"/>
      <c r="D197" s="315"/>
      <c r="E197" s="315"/>
      <c r="F197" s="315"/>
      <c r="G197" s="315"/>
      <c r="H197" s="315"/>
      <c r="I197" s="315"/>
      <c r="J197" s="315"/>
      <c r="K197" s="315"/>
    </row>
    <row r="198" s="1" customFormat="1" ht="13.5">
      <c r="B198" s="294"/>
      <c r="C198" s="295"/>
      <c r="D198" s="295"/>
      <c r="E198" s="295"/>
      <c r="F198" s="295"/>
      <c r="G198" s="295"/>
      <c r="H198" s="295"/>
      <c r="I198" s="295"/>
      <c r="J198" s="295"/>
      <c r="K198" s="296"/>
    </row>
    <row r="199" s="1" customFormat="1" ht="21">
      <c r="B199" s="297"/>
      <c r="C199" s="298" t="s">
        <v>4163</v>
      </c>
      <c r="D199" s="298"/>
      <c r="E199" s="298"/>
      <c r="F199" s="298"/>
      <c r="G199" s="298"/>
      <c r="H199" s="298"/>
      <c r="I199" s="298"/>
      <c r="J199" s="298"/>
      <c r="K199" s="299"/>
    </row>
    <row r="200" s="1" customFormat="1" ht="25.5" customHeight="1">
      <c r="B200" s="297"/>
      <c r="C200" s="371" t="s">
        <v>4164</v>
      </c>
      <c r="D200" s="371"/>
      <c r="E200" s="371"/>
      <c r="F200" s="371" t="s">
        <v>4165</v>
      </c>
      <c r="G200" s="372"/>
      <c r="H200" s="371" t="s">
        <v>4166</v>
      </c>
      <c r="I200" s="371"/>
      <c r="J200" s="371"/>
      <c r="K200" s="299"/>
    </row>
    <row r="201" s="1" customFormat="1" ht="5.25" customHeight="1">
      <c r="B201" s="332"/>
      <c r="C201" s="327"/>
      <c r="D201" s="327"/>
      <c r="E201" s="327"/>
      <c r="F201" s="327"/>
      <c r="G201" s="353"/>
      <c r="H201" s="327"/>
      <c r="I201" s="327"/>
      <c r="J201" s="327"/>
      <c r="K201" s="355"/>
    </row>
    <row r="202" s="1" customFormat="1" ht="15" customHeight="1">
      <c r="B202" s="332"/>
      <c r="C202" s="307" t="s">
        <v>4156</v>
      </c>
      <c r="D202" s="307"/>
      <c r="E202" s="307"/>
      <c r="F202" s="330" t="s">
        <v>47</v>
      </c>
      <c r="G202" s="307"/>
      <c r="H202" s="307" t="s">
        <v>4167</v>
      </c>
      <c r="I202" s="307"/>
      <c r="J202" s="307"/>
      <c r="K202" s="355"/>
    </row>
    <row r="203" s="1" customFormat="1" ht="15" customHeight="1">
      <c r="B203" s="332"/>
      <c r="C203" s="307"/>
      <c r="D203" s="307"/>
      <c r="E203" s="307"/>
      <c r="F203" s="330" t="s">
        <v>48</v>
      </c>
      <c r="G203" s="307"/>
      <c r="H203" s="307" t="s">
        <v>4168</v>
      </c>
      <c r="I203" s="307"/>
      <c r="J203" s="307"/>
      <c r="K203" s="355"/>
    </row>
    <row r="204" s="1" customFormat="1" ht="15" customHeight="1">
      <c r="B204" s="332"/>
      <c r="C204" s="307"/>
      <c r="D204" s="307"/>
      <c r="E204" s="307"/>
      <c r="F204" s="330" t="s">
        <v>51</v>
      </c>
      <c r="G204" s="307"/>
      <c r="H204" s="307" t="s">
        <v>4169</v>
      </c>
      <c r="I204" s="307"/>
      <c r="J204" s="307"/>
      <c r="K204" s="355"/>
    </row>
    <row r="205" s="1" customFormat="1" ht="15" customHeight="1">
      <c r="B205" s="332"/>
      <c r="C205" s="307"/>
      <c r="D205" s="307"/>
      <c r="E205" s="307"/>
      <c r="F205" s="330" t="s">
        <v>49</v>
      </c>
      <c r="G205" s="307"/>
      <c r="H205" s="307" t="s">
        <v>4170</v>
      </c>
      <c r="I205" s="307"/>
      <c r="J205" s="307"/>
      <c r="K205" s="355"/>
    </row>
    <row r="206" s="1" customFormat="1" ht="15" customHeight="1">
      <c r="B206" s="332"/>
      <c r="C206" s="307"/>
      <c r="D206" s="307"/>
      <c r="E206" s="307"/>
      <c r="F206" s="330" t="s">
        <v>50</v>
      </c>
      <c r="G206" s="307"/>
      <c r="H206" s="307" t="s">
        <v>4171</v>
      </c>
      <c r="I206" s="307"/>
      <c r="J206" s="307"/>
      <c r="K206" s="355"/>
    </row>
    <row r="207" s="1" customFormat="1" ht="15" customHeight="1">
      <c r="B207" s="332"/>
      <c r="C207" s="307"/>
      <c r="D207" s="307"/>
      <c r="E207" s="307"/>
      <c r="F207" s="330"/>
      <c r="G207" s="307"/>
      <c r="H207" s="307"/>
      <c r="I207" s="307"/>
      <c r="J207" s="307"/>
      <c r="K207" s="355"/>
    </row>
    <row r="208" s="1" customFormat="1" ht="15" customHeight="1">
      <c r="B208" s="332"/>
      <c r="C208" s="307" t="s">
        <v>4112</v>
      </c>
      <c r="D208" s="307"/>
      <c r="E208" s="307"/>
      <c r="F208" s="330" t="s">
        <v>89</v>
      </c>
      <c r="G208" s="307"/>
      <c r="H208" s="307" t="s">
        <v>4172</v>
      </c>
      <c r="I208" s="307"/>
      <c r="J208" s="307"/>
      <c r="K208" s="355"/>
    </row>
    <row r="209" s="1" customFormat="1" ht="15" customHeight="1">
      <c r="B209" s="332"/>
      <c r="C209" s="307"/>
      <c r="D209" s="307"/>
      <c r="E209" s="307"/>
      <c r="F209" s="330" t="s">
        <v>83</v>
      </c>
      <c r="G209" s="307"/>
      <c r="H209" s="307" t="s">
        <v>4008</v>
      </c>
      <c r="I209" s="307"/>
      <c r="J209" s="307"/>
      <c r="K209" s="355"/>
    </row>
    <row r="210" s="1" customFormat="1" ht="15" customHeight="1">
      <c r="B210" s="332"/>
      <c r="C210" s="307"/>
      <c r="D210" s="307"/>
      <c r="E210" s="307"/>
      <c r="F210" s="330" t="s">
        <v>4006</v>
      </c>
      <c r="G210" s="307"/>
      <c r="H210" s="307" t="s">
        <v>4173</v>
      </c>
      <c r="I210" s="307"/>
      <c r="J210" s="307"/>
      <c r="K210" s="355"/>
    </row>
    <row r="211" s="1" customFormat="1" ht="15" customHeight="1">
      <c r="B211" s="373"/>
      <c r="C211" s="307"/>
      <c r="D211" s="307"/>
      <c r="E211" s="307"/>
      <c r="F211" s="330" t="s">
        <v>4009</v>
      </c>
      <c r="G211" s="368"/>
      <c r="H211" s="359" t="s">
        <v>4010</v>
      </c>
      <c r="I211" s="359"/>
      <c r="J211" s="359"/>
      <c r="K211" s="374"/>
    </row>
    <row r="212" s="1" customFormat="1" ht="15" customHeight="1">
      <c r="B212" s="373"/>
      <c r="C212" s="307"/>
      <c r="D212" s="307"/>
      <c r="E212" s="307"/>
      <c r="F212" s="330" t="s">
        <v>4011</v>
      </c>
      <c r="G212" s="368"/>
      <c r="H212" s="359" t="s">
        <v>4174</v>
      </c>
      <c r="I212" s="359"/>
      <c r="J212" s="359"/>
      <c r="K212" s="374"/>
    </row>
    <row r="213" s="1" customFormat="1" ht="15" customHeight="1">
      <c r="B213" s="373"/>
      <c r="C213" s="307"/>
      <c r="D213" s="307"/>
      <c r="E213" s="307"/>
      <c r="F213" s="330"/>
      <c r="G213" s="368"/>
      <c r="H213" s="359"/>
      <c r="I213" s="359"/>
      <c r="J213" s="359"/>
      <c r="K213" s="374"/>
    </row>
    <row r="214" s="1" customFormat="1" ht="15" customHeight="1">
      <c r="B214" s="373"/>
      <c r="C214" s="307" t="s">
        <v>4136</v>
      </c>
      <c r="D214" s="307"/>
      <c r="E214" s="307"/>
      <c r="F214" s="330">
        <v>1</v>
      </c>
      <c r="G214" s="368"/>
      <c r="H214" s="359" t="s">
        <v>4175</v>
      </c>
      <c r="I214" s="359"/>
      <c r="J214" s="359"/>
      <c r="K214" s="374"/>
    </row>
    <row r="215" s="1" customFormat="1" ht="15" customHeight="1">
      <c r="B215" s="373"/>
      <c r="C215" s="307"/>
      <c r="D215" s="307"/>
      <c r="E215" s="307"/>
      <c r="F215" s="330">
        <v>2</v>
      </c>
      <c r="G215" s="368"/>
      <c r="H215" s="359" t="s">
        <v>4176</v>
      </c>
      <c r="I215" s="359"/>
      <c r="J215" s="359"/>
      <c r="K215" s="374"/>
    </row>
    <row r="216" s="1" customFormat="1" ht="15" customHeight="1">
      <c r="B216" s="373"/>
      <c r="C216" s="307"/>
      <c r="D216" s="307"/>
      <c r="E216" s="307"/>
      <c r="F216" s="330">
        <v>3</v>
      </c>
      <c r="G216" s="368"/>
      <c r="H216" s="359" t="s">
        <v>4177</v>
      </c>
      <c r="I216" s="359"/>
      <c r="J216" s="359"/>
      <c r="K216" s="374"/>
    </row>
    <row r="217" s="1" customFormat="1" ht="15" customHeight="1">
      <c r="B217" s="373"/>
      <c r="C217" s="307"/>
      <c r="D217" s="307"/>
      <c r="E217" s="307"/>
      <c r="F217" s="330">
        <v>4</v>
      </c>
      <c r="G217" s="368"/>
      <c r="H217" s="359" t="s">
        <v>4178</v>
      </c>
      <c r="I217" s="359"/>
      <c r="J217" s="359"/>
      <c r="K217" s="374"/>
    </row>
    <row r="218" s="1" customFormat="1" ht="12.75" customHeight="1">
      <c r="B218" s="375"/>
      <c r="C218" s="376"/>
      <c r="D218" s="376"/>
      <c r="E218" s="376"/>
      <c r="F218" s="376"/>
      <c r="G218" s="376"/>
      <c r="H218" s="376"/>
      <c r="I218" s="376"/>
      <c r="J218" s="376"/>
      <c r="K218" s="37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Humpolík Michal</dc:creator>
  <cp:lastModifiedBy>Humpolík Michal</cp:lastModifiedBy>
  <dcterms:created xsi:type="dcterms:W3CDTF">2023-01-13T12:44:39Z</dcterms:created>
  <dcterms:modified xsi:type="dcterms:W3CDTF">2023-01-13T12:45:03Z</dcterms:modified>
</cp:coreProperties>
</file>